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scribir\phenotyping 2\New data (9.06.17)\LL2\"/>
    </mc:Choice>
  </mc:AlternateContent>
  <bookViews>
    <workbookView xWindow="0" yWindow="0" windowWidth="18765" windowHeight="10770" activeTab="1"/>
  </bookViews>
  <sheets>
    <sheet name="OE-NTRC 3" sheetId="1" r:id="rId1"/>
    <sheet name="Area Total" sheetId="7" r:id="rId2"/>
    <sheet name="Total" sheetId="6" r:id="rId3"/>
    <sheet name="ntrc" sheetId="4" r:id="rId4"/>
    <sheet name="Col-0" sheetId="5" r:id="rId5"/>
    <sheet name="OE-NTR-TRXf1" sheetId="2" r:id="rId6"/>
    <sheet name="OE-SGPS 11" sheetId="3" r:id="rId7"/>
  </sheets>
  <calcPr calcId="152511"/>
</workbook>
</file>

<file path=xl/calcChain.xml><?xml version="1.0" encoding="utf-8"?>
<calcChain xmlns="http://schemas.openxmlformats.org/spreadsheetml/2006/main">
  <c r="AA7" i="2" l="1"/>
  <c r="AA35" i="2"/>
  <c r="AA34" i="2"/>
  <c r="AA32" i="2"/>
  <c r="AA33" i="2"/>
  <c r="AA31" i="1"/>
  <c r="AB40" i="3" l="1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B5" i="3"/>
  <c r="AB4" i="3"/>
  <c r="AB3" i="3"/>
  <c r="AB2" i="3"/>
  <c r="AA40" i="3"/>
  <c r="AA39" i="3"/>
  <c r="AA38" i="3"/>
  <c r="AA37" i="3"/>
  <c r="AA36" i="3"/>
  <c r="AA35" i="3"/>
  <c r="AA34" i="3"/>
  <c r="AA33" i="3"/>
  <c r="AA32" i="3"/>
  <c r="AA31" i="3"/>
  <c r="AA30" i="3"/>
  <c r="AA28" i="3"/>
  <c r="AA29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AA2" i="3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AB2" i="2"/>
  <c r="AA39" i="2"/>
  <c r="AA40" i="2"/>
  <c r="AA38" i="2"/>
  <c r="AA37" i="2"/>
  <c r="AA36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6" i="2"/>
  <c r="AA5" i="2"/>
  <c r="AA4" i="2"/>
  <c r="AA3" i="2"/>
  <c r="AA2" i="2"/>
  <c r="AB821" i="5" l="1"/>
  <c r="AB820" i="5"/>
  <c r="AB819" i="5"/>
  <c r="AB818" i="5"/>
  <c r="AB817" i="5"/>
  <c r="AB816" i="5"/>
  <c r="AB815" i="5"/>
  <c r="AB814" i="5"/>
  <c r="AB813" i="5"/>
  <c r="AB812" i="5"/>
  <c r="AB811" i="5"/>
  <c r="AB810" i="5"/>
  <c r="AB809" i="5"/>
  <c r="AB808" i="5"/>
  <c r="AB807" i="5"/>
  <c r="AB806" i="5"/>
  <c r="AB805" i="5"/>
  <c r="AB804" i="5"/>
  <c r="AB803" i="5"/>
  <c r="AB802" i="5"/>
  <c r="AB801" i="5"/>
  <c r="AB800" i="5"/>
  <c r="AB799" i="5"/>
  <c r="AB798" i="5"/>
  <c r="AB797" i="5"/>
  <c r="AB796" i="5"/>
  <c r="AB795" i="5"/>
  <c r="AB794" i="5"/>
  <c r="AB793" i="5"/>
  <c r="AB792" i="5"/>
  <c r="AB791" i="5"/>
  <c r="AB790" i="5"/>
  <c r="AB789" i="5"/>
  <c r="AB788" i="5"/>
  <c r="AA821" i="5"/>
  <c r="AA820" i="5"/>
  <c r="AA819" i="5"/>
  <c r="AA818" i="5"/>
  <c r="AA817" i="5"/>
  <c r="AA816" i="5"/>
  <c r="AA815" i="5"/>
  <c r="AA814" i="5"/>
  <c r="AA813" i="5"/>
  <c r="AA812" i="5"/>
  <c r="AA811" i="5"/>
  <c r="AA810" i="5"/>
  <c r="AA809" i="5"/>
  <c r="AA808" i="5"/>
  <c r="AA807" i="5"/>
  <c r="AA806" i="5"/>
  <c r="AA805" i="5"/>
  <c r="AA804" i="5"/>
  <c r="AA803" i="5"/>
  <c r="AA802" i="5"/>
  <c r="AA801" i="5"/>
  <c r="AA800" i="5"/>
  <c r="AA799" i="5"/>
  <c r="AA798" i="5"/>
  <c r="AA797" i="5"/>
  <c r="AA796" i="5"/>
  <c r="AA795" i="5"/>
  <c r="AA794" i="5"/>
  <c r="AA793" i="5"/>
  <c r="AA792" i="5"/>
  <c r="AA791" i="5"/>
  <c r="AA790" i="5"/>
  <c r="AA789" i="5"/>
  <c r="AB787" i="5"/>
  <c r="AB786" i="5"/>
  <c r="AB785" i="5"/>
  <c r="AA787" i="5"/>
  <c r="AA786" i="5"/>
  <c r="AA788" i="5"/>
  <c r="AB784" i="5"/>
  <c r="AB783" i="5"/>
  <c r="AA785" i="5"/>
  <c r="AA784" i="5"/>
  <c r="AA783" i="5"/>
  <c r="AB41" i="4"/>
  <c r="AB40" i="4"/>
  <c r="AB39" i="4"/>
  <c r="AB38" i="4"/>
  <c r="AB37" i="4"/>
  <c r="AB36" i="4"/>
  <c r="AA41" i="4"/>
  <c r="AA40" i="4"/>
  <c r="AA39" i="4"/>
  <c r="AA38" i="4"/>
  <c r="AA37" i="4"/>
  <c r="AA36" i="4"/>
  <c r="AB35" i="4"/>
  <c r="AA35" i="4"/>
  <c r="AA34" i="4"/>
  <c r="AB34" i="4"/>
  <c r="AB33" i="4"/>
  <c r="AA33" i="4"/>
  <c r="AB32" i="4"/>
  <c r="AA32" i="4"/>
  <c r="AB31" i="4"/>
  <c r="AA31" i="4"/>
  <c r="AB30" i="4"/>
  <c r="AA30" i="4"/>
  <c r="AB29" i="4"/>
  <c r="AA29" i="4"/>
  <c r="AB28" i="4"/>
  <c r="AA28" i="4"/>
  <c r="AB27" i="4"/>
  <c r="AA27" i="4"/>
  <c r="AB26" i="4"/>
  <c r="AA26" i="4"/>
  <c r="AB25" i="4"/>
  <c r="AA25" i="4"/>
  <c r="AB24" i="4"/>
  <c r="AA24" i="4"/>
  <c r="AB23" i="4"/>
  <c r="AA23" i="4"/>
  <c r="AB22" i="4"/>
  <c r="AA22" i="4"/>
  <c r="AA21" i="4"/>
  <c r="AB21" i="4"/>
  <c r="AB20" i="4"/>
  <c r="AA20" i="4"/>
  <c r="AB19" i="4"/>
  <c r="AA19" i="4"/>
  <c r="AB18" i="4"/>
  <c r="AA18" i="4"/>
  <c r="AB17" i="4"/>
  <c r="AA17" i="4"/>
  <c r="AB16" i="4"/>
  <c r="AA16" i="4"/>
  <c r="AB15" i="4"/>
  <c r="AA15" i="4"/>
  <c r="AA14" i="4" l="1"/>
  <c r="AB14" i="4"/>
  <c r="AB13" i="4"/>
  <c r="AA13" i="4"/>
  <c r="AB12" i="4"/>
  <c r="AA12" i="4"/>
  <c r="AB11" i="4"/>
  <c r="AA11" i="4"/>
  <c r="AB10" i="4"/>
  <c r="AA10" i="4"/>
  <c r="AB9" i="4"/>
  <c r="AA9" i="4"/>
  <c r="AB8" i="4"/>
  <c r="AA8" i="4"/>
  <c r="AB7" i="4"/>
  <c r="AA7" i="4"/>
  <c r="AB6" i="4"/>
  <c r="AA6" i="4"/>
  <c r="AB5" i="4"/>
  <c r="AB4" i="4"/>
  <c r="AB3" i="4"/>
  <c r="AA5" i="4"/>
  <c r="AA4" i="4"/>
  <c r="AA3" i="4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A9" i="1"/>
  <c r="AB9" i="1"/>
  <c r="AB8" i="1"/>
  <c r="AB7" i="1"/>
  <c r="AA8" i="1"/>
  <c r="AA7" i="1"/>
  <c r="AB6" i="1"/>
  <c r="AA6" i="1"/>
  <c r="AB5" i="1"/>
  <c r="AA5" i="1"/>
  <c r="AB4" i="1"/>
  <c r="AA4" i="1"/>
  <c r="AA3" i="1"/>
  <c r="AB3" i="1" l="1"/>
</calcChain>
</file>

<file path=xl/sharedStrings.xml><?xml version="1.0" encoding="utf-8"?>
<sst xmlns="http://schemas.openxmlformats.org/spreadsheetml/2006/main" count="43962" uniqueCount="382">
  <si>
    <t>Measuring Date</t>
  </si>
  <si>
    <t>Measuring Time</t>
  </si>
  <si>
    <t>Experiment ID</t>
  </si>
  <si>
    <t>Round Order</t>
  </si>
  <si>
    <t>Tray ID</t>
  </si>
  <si>
    <t>Tray Info</t>
  </si>
  <si>
    <t>Plant ID</t>
  </si>
  <si>
    <t>Position</t>
  </si>
  <si>
    <t>Plant Name</t>
  </si>
  <si>
    <t>Plant Info</t>
  </si>
  <si>
    <t>PID</t>
  </si>
  <si>
    <t>Camera Position</t>
  </si>
  <si>
    <t>AREA_PX</t>
  </si>
  <si>
    <t>AREA_MM</t>
  </si>
  <si>
    <t>PERIMETER_PX</t>
  </si>
  <si>
    <t>PERIMETER_MM</t>
  </si>
  <si>
    <t>COMPACTNESS</t>
  </si>
  <si>
    <t>ROUNDNESS</t>
  </si>
  <si>
    <t>ROUNDNESS2</t>
  </si>
  <si>
    <t>ISOTROPY</t>
  </si>
  <si>
    <t>ECCENTRICITY</t>
  </si>
  <si>
    <t>RMS</t>
  </si>
  <si>
    <t>SOL</t>
  </si>
  <si>
    <t>26/04/2017</t>
  </si>
  <si>
    <t>15:22:44</t>
  </si>
  <si>
    <t>Turku LL2 Tray 1</t>
  </si>
  <si>
    <t/>
  </si>
  <si>
    <t>Turku_601</t>
  </si>
  <si>
    <t>A1</t>
  </si>
  <si>
    <t>RGB2</t>
  </si>
  <si>
    <t>Turku_602</t>
  </si>
  <si>
    <t>A2</t>
  </si>
  <si>
    <t>Col-0</t>
  </si>
  <si>
    <t>Turku_603</t>
  </si>
  <si>
    <t>A3</t>
  </si>
  <si>
    <t>Turku_604</t>
  </si>
  <si>
    <t>A4</t>
  </si>
  <si>
    <t>Turku_605</t>
  </si>
  <si>
    <t>A5</t>
  </si>
  <si>
    <t>Turku_606</t>
  </si>
  <si>
    <t>B1</t>
  </si>
  <si>
    <t>Turku_607</t>
  </si>
  <si>
    <t>B2</t>
  </si>
  <si>
    <t>Turku_608</t>
  </si>
  <si>
    <t>B3</t>
  </si>
  <si>
    <t>Turku_609</t>
  </si>
  <si>
    <t>B4</t>
  </si>
  <si>
    <t>Turku_610</t>
  </si>
  <si>
    <t>B5</t>
  </si>
  <si>
    <t>Turku_611</t>
  </si>
  <si>
    <t>C1</t>
  </si>
  <si>
    <t>Turku_612</t>
  </si>
  <si>
    <t>C2</t>
  </si>
  <si>
    <t>Turku_613</t>
  </si>
  <si>
    <t>C3</t>
  </si>
  <si>
    <t>Turku_614</t>
  </si>
  <si>
    <t>C4</t>
  </si>
  <si>
    <t>Turku_615</t>
  </si>
  <si>
    <t>C5</t>
  </si>
  <si>
    <t>Turku_616</t>
  </si>
  <si>
    <t>D1</t>
  </si>
  <si>
    <t>Turku_617</t>
  </si>
  <si>
    <t>D2</t>
  </si>
  <si>
    <t>Turku_618</t>
  </si>
  <si>
    <t>D3</t>
  </si>
  <si>
    <t>Turku_619</t>
  </si>
  <si>
    <t>D4</t>
  </si>
  <si>
    <t>Turku_620</t>
  </si>
  <si>
    <t>D5</t>
  </si>
  <si>
    <t>NaN</t>
  </si>
  <si>
    <t>27/04/2017</t>
  </si>
  <si>
    <t>10:03:19</t>
  </si>
  <si>
    <t>28/04/2017</t>
  </si>
  <si>
    <t>11:11:14</t>
  </si>
  <si>
    <t>29/04/2017</t>
  </si>
  <si>
    <t>11:17:03</t>
  </si>
  <si>
    <t>30/04/2017</t>
  </si>
  <si>
    <t>11:17:02</t>
  </si>
  <si>
    <t>03/05/2017</t>
  </si>
  <si>
    <t>10:23:39</t>
  </si>
  <si>
    <t>04/05/2017</t>
  </si>
  <si>
    <t>10:22:55</t>
  </si>
  <si>
    <t>05/05/2017</t>
  </si>
  <si>
    <t>10:23:42</t>
  </si>
  <si>
    <t>06/05/2017</t>
  </si>
  <si>
    <t>10:00:29</t>
  </si>
  <si>
    <t>07/05/2017</t>
  </si>
  <si>
    <t>08/05/2017</t>
  </si>
  <si>
    <t>09/05/2017</t>
  </si>
  <si>
    <t>10:00:28</t>
  </si>
  <si>
    <t>10/05/2017</t>
  </si>
  <si>
    <t>11/05/2017</t>
  </si>
  <si>
    <t>10:22:54</t>
  </si>
  <si>
    <t>12/05/2017</t>
  </si>
  <si>
    <t>13/05/2017</t>
  </si>
  <si>
    <t>14/05/2017</t>
  </si>
  <si>
    <t>15/05/2017</t>
  </si>
  <si>
    <t>10:15:28</t>
  </si>
  <si>
    <t>16/05/2017</t>
  </si>
  <si>
    <t>18/05/2017</t>
  </si>
  <si>
    <t>10:23:02</t>
  </si>
  <si>
    <t>19/05/2017</t>
  </si>
  <si>
    <t>10:23:49</t>
  </si>
  <si>
    <t>20/05/2017</t>
  </si>
  <si>
    <t>21/05/2017</t>
  </si>
  <si>
    <t>22/05/2017</t>
  </si>
  <si>
    <t>23/05/2017</t>
  </si>
  <si>
    <t>10:00:30</t>
  </si>
  <si>
    <t>24/05/2017</t>
  </si>
  <si>
    <t>25/05/2017</t>
  </si>
  <si>
    <t>10:23:01</t>
  </si>
  <si>
    <t>26/05/2017</t>
  </si>
  <si>
    <t>27/05/2017</t>
  </si>
  <si>
    <t>28/05/2017</t>
  </si>
  <si>
    <t>29/05/2017</t>
  </si>
  <si>
    <t>30/05/2017</t>
  </si>
  <si>
    <t>31/05/2017</t>
  </si>
  <si>
    <t>01/06/2017</t>
  </si>
  <si>
    <t>10:23:03</t>
  </si>
  <si>
    <t>02/06/2017</t>
  </si>
  <si>
    <t>10:23:00</t>
  </si>
  <si>
    <t>03/06/2017</t>
  </si>
  <si>
    <t>04/06/2017</t>
  </si>
  <si>
    <t>10:22:58</t>
  </si>
  <si>
    <t>05/06/2017</t>
  </si>
  <si>
    <t>10:22:59</t>
  </si>
  <si>
    <t>06/06/2017</t>
  </si>
  <si>
    <t>15:23:10</t>
  </si>
  <si>
    <t>Turku LL2 Tray 2</t>
  </si>
  <si>
    <t>Turku_621</t>
  </si>
  <si>
    <t>Turku_622</t>
  </si>
  <si>
    <t>Turku_623</t>
  </si>
  <si>
    <t>Turku_624</t>
  </si>
  <si>
    <t>Turku_625</t>
  </si>
  <si>
    <t>Turku_626</t>
  </si>
  <si>
    <t>Turku_627</t>
  </si>
  <si>
    <t>Turku_628</t>
  </si>
  <si>
    <t>Turku_629</t>
  </si>
  <si>
    <t>Turku_630</t>
  </si>
  <si>
    <t>Turku_631</t>
  </si>
  <si>
    <t>Turku_632</t>
  </si>
  <si>
    <t>Turku_633</t>
  </si>
  <si>
    <t>Turku_634</t>
  </si>
  <si>
    <t>Turku_635</t>
  </si>
  <si>
    <t>Turku_636</t>
  </si>
  <si>
    <t>Turku_637</t>
  </si>
  <si>
    <t>Turku_638</t>
  </si>
  <si>
    <t>Turku_639</t>
  </si>
  <si>
    <t>Turku_640</t>
  </si>
  <si>
    <t>10:03:48</t>
  </si>
  <si>
    <t>11:19:17</t>
  </si>
  <si>
    <t>11:25:54</t>
  </si>
  <si>
    <t>11:25:53</t>
  </si>
  <si>
    <t>10:32:23</t>
  </si>
  <si>
    <t>10:30:51</t>
  </si>
  <si>
    <t>10:32:31</t>
  </si>
  <si>
    <t>10:00:55</t>
  </si>
  <si>
    <t>10:00:56</t>
  </si>
  <si>
    <t>10:00:58</t>
  </si>
  <si>
    <t>10:30:48</t>
  </si>
  <si>
    <t>10:32:29</t>
  </si>
  <si>
    <t>10:30:49</t>
  </si>
  <si>
    <t>10:15:55</t>
  </si>
  <si>
    <t>10:31:05</t>
  </si>
  <si>
    <t>10:32:39</t>
  </si>
  <si>
    <t>10:00:59</t>
  </si>
  <si>
    <t>10:31:03</t>
  </si>
  <si>
    <t>10:31:04</t>
  </si>
  <si>
    <t>10:31:06</t>
  </si>
  <si>
    <t>10:31:02</t>
  </si>
  <si>
    <t>10:31:01</t>
  </si>
  <si>
    <t>10:31:00</t>
  </si>
  <si>
    <t>15:23:37</t>
  </si>
  <si>
    <t>Turku LL2 Tray 3</t>
  </si>
  <si>
    <t>Turku_641</t>
  </si>
  <si>
    <t>TK2</t>
  </si>
  <si>
    <t>OE-NTR-TRXf1</t>
  </si>
  <si>
    <t>Turku_642</t>
  </si>
  <si>
    <t>Turku_643</t>
  </si>
  <si>
    <t>TK1</t>
  </si>
  <si>
    <t>OE-NTRC 3</t>
  </si>
  <si>
    <t>Turku_644</t>
  </si>
  <si>
    <t>TK0</t>
  </si>
  <si>
    <t>Turku_645</t>
  </si>
  <si>
    <t>TK3</t>
  </si>
  <si>
    <t>OE-SGPS 11</t>
  </si>
  <si>
    <t>Turku_646</t>
  </si>
  <si>
    <t>Turku_647</t>
  </si>
  <si>
    <t>Turku_648</t>
  </si>
  <si>
    <t>Turku_649</t>
  </si>
  <si>
    <t>Turku_650</t>
  </si>
  <si>
    <t>Turku_651</t>
  </si>
  <si>
    <t>Turku_652</t>
  </si>
  <si>
    <t>Turku_653</t>
  </si>
  <si>
    <t>Turku_654</t>
  </si>
  <si>
    <t>TK4</t>
  </si>
  <si>
    <t>ntrc</t>
  </si>
  <si>
    <t>Turku_655</t>
  </si>
  <si>
    <t>Turku_656</t>
  </si>
  <si>
    <t>Turku_657</t>
  </si>
  <si>
    <t>Turku_658</t>
  </si>
  <si>
    <t>Turku_659</t>
  </si>
  <si>
    <t>Turku_660</t>
  </si>
  <si>
    <t>10:04:16</t>
  </si>
  <si>
    <t>11:27:20</t>
  </si>
  <si>
    <t>11:34:46</t>
  </si>
  <si>
    <t>11:34:44</t>
  </si>
  <si>
    <t>10:41:06</t>
  </si>
  <si>
    <t>10:38:46</t>
  </si>
  <si>
    <t>10:41:16</t>
  </si>
  <si>
    <t>10:01:24</t>
  </si>
  <si>
    <t>10:01:22</t>
  </si>
  <si>
    <t>10:01:26</t>
  </si>
  <si>
    <t>10:38:43</t>
  </si>
  <si>
    <t>10:38:45</t>
  </si>
  <si>
    <t>10:16:22</t>
  </si>
  <si>
    <t>10:16:21</t>
  </si>
  <si>
    <t>10:39:08</t>
  </si>
  <si>
    <t>10:41:32</t>
  </si>
  <si>
    <t>10:01:23</t>
  </si>
  <si>
    <t>10:01:25</t>
  </si>
  <si>
    <t>10:01:27</t>
  </si>
  <si>
    <t>10:39:05</t>
  </si>
  <si>
    <t>10:39:06</t>
  </si>
  <si>
    <t>10:39:07</t>
  </si>
  <si>
    <t>10:39:04</t>
  </si>
  <si>
    <t>10:39:01</t>
  </si>
  <si>
    <t>10:39:00</t>
  </si>
  <si>
    <t>15:24:03</t>
  </si>
  <si>
    <t>Turku LL2 Tray 4</t>
  </si>
  <si>
    <t>Turku_661</t>
  </si>
  <si>
    <t>Turku_662</t>
  </si>
  <si>
    <t>Turku_663</t>
  </si>
  <si>
    <t>Turku_664</t>
  </si>
  <si>
    <t>Turku_665</t>
  </si>
  <si>
    <t>Turku_666</t>
  </si>
  <si>
    <t>Turku_667</t>
  </si>
  <si>
    <t>Turku_668</t>
  </si>
  <si>
    <t>Turku_669</t>
  </si>
  <si>
    <t>Turku_670</t>
  </si>
  <si>
    <t>Turku_671</t>
  </si>
  <si>
    <t>Turku_672</t>
  </si>
  <si>
    <t>Turku_673</t>
  </si>
  <si>
    <t>Turku_674</t>
  </si>
  <si>
    <t>Turku_675</t>
  </si>
  <si>
    <t>Turku_676</t>
  </si>
  <si>
    <t>Turku_677</t>
  </si>
  <si>
    <t>Turku_678</t>
  </si>
  <si>
    <t>Turku_679</t>
  </si>
  <si>
    <t>Turku_680</t>
  </si>
  <si>
    <t>10:04:45</t>
  </si>
  <si>
    <t>11:35:22</t>
  </si>
  <si>
    <t>11:43:37</t>
  </si>
  <si>
    <t>11:43:36</t>
  </si>
  <si>
    <t>10:49:52</t>
  </si>
  <si>
    <t>10:46:42</t>
  </si>
  <si>
    <t>10:50:02</t>
  </si>
  <si>
    <t>10:01:53</t>
  </si>
  <si>
    <t>10:01:49</t>
  </si>
  <si>
    <t>10:01:48</t>
  </si>
  <si>
    <t>10:46:38</t>
  </si>
  <si>
    <t>10:46:40</t>
  </si>
  <si>
    <t>10:16:49</t>
  </si>
  <si>
    <t>10:16:48</t>
  </si>
  <si>
    <t>10:47:12</t>
  </si>
  <si>
    <t>10:50:29</t>
  </si>
  <si>
    <t>10:01:50</t>
  </si>
  <si>
    <t>10:01:54</t>
  </si>
  <si>
    <t>10:01:55</t>
  </si>
  <si>
    <t>10:47:07</t>
  </si>
  <si>
    <t>10:47:09</t>
  </si>
  <si>
    <t>10:47:11</t>
  </si>
  <si>
    <t>10:47:03</t>
  </si>
  <si>
    <t>10:47:02</t>
  </si>
  <si>
    <t>10:47:08</t>
  </si>
  <si>
    <t>15:25:37</t>
  </si>
  <si>
    <t>Turku LL2 Tray 5</t>
  </si>
  <si>
    <t>Turku_681</t>
  </si>
  <si>
    <t>Turku_682</t>
  </si>
  <si>
    <t>Turku_683</t>
  </si>
  <si>
    <t>Turku_684</t>
  </si>
  <si>
    <t>Turku_685</t>
  </si>
  <si>
    <t>Turku_686</t>
  </si>
  <si>
    <t>Turku_687</t>
  </si>
  <si>
    <t>Turku_688</t>
  </si>
  <si>
    <t>Turku_689</t>
  </si>
  <si>
    <t>Turku_690</t>
  </si>
  <si>
    <t>Turku_691</t>
  </si>
  <si>
    <t>Turku_692</t>
  </si>
  <si>
    <t>Turku_693</t>
  </si>
  <si>
    <t>Turku_694</t>
  </si>
  <si>
    <t>Turku_695</t>
  </si>
  <si>
    <t>Turku_696</t>
  </si>
  <si>
    <t>Turku_697</t>
  </si>
  <si>
    <t>Turku_698</t>
  </si>
  <si>
    <t>Turku_699</t>
  </si>
  <si>
    <t>Turku_700</t>
  </si>
  <si>
    <t>10:06:03</t>
  </si>
  <si>
    <t>11:43:24</t>
  </si>
  <si>
    <t>11:52:28</t>
  </si>
  <si>
    <t>11:52:27</t>
  </si>
  <si>
    <t>10:58:36</t>
  </si>
  <si>
    <t>10:54:38</t>
  </si>
  <si>
    <t>10:58:48</t>
  </si>
  <si>
    <t>10:02:22</t>
  </si>
  <si>
    <t>10:02:15</t>
  </si>
  <si>
    <t>10:02:16</t>
  </si>
  <si>
    <t>10:54:32</t>
  </si>
  <si>
    <t>10:54:34</t>
  </si>
  <si>
    <t>10:17:15</t>
  </si>
  <si>
    <t>10:55:15</t>
  </si>
  <si>
    <t>10:59:21</t>
  </si>
  <si>
    <t>10:02:17</t>
  </si>
  <si>
    <t>10:02:23</t>
  </si>
  <si>
    <t>10:02:24</t>
  </si>
  <si>
    <t>10:02:20</t>
  </si>
  <si>
    <t>10:55:08</t>
  </si>
  <si>
    <t>10:55:12</t>
  </si>
  <si>
    <t>10:55:14</t>
  </si>
  <si>
    <t>10:55:10</t>
  </si>
  <si>
    <t>10:55:05</t>
  </si>
  <si>
    <t>10:55:03</t>
  </si>
  <si>
    <t>15:27:08</t>
  </si>
  <si>
    <t>Turku LL2 Tray 6 Col</t>
  </si>
  <si>
    <t>Col-LL2-20</t>
  </si>
  <si>
    <t>Col-LL2-21</t>
  </si>
  <si>
    <t>Col-LL2-22</t>
  </si>
  <si>
    <t>Col-LL2-23</t>
  </si>
  <si>
    <t>Col-LL2-24</t>
  </si>
  <si>
    <t>Col-LL2-25</t>
  </si>
  <si>
    <t>Col-LL2-26</t>
  </si>
  <si>
    <t>Col-LL2-27</t>
  </si>
  <si>
    <t>Col-LL2-28</t>
  </si>
  <si>
    <t>Col-LL2-29</t>
  </si>
  <si>
    <t>Col-LL2-30</t>
  </si>
  <si>
    <t>Col-LL2-31</t>
  </si>
  <si>
    <t>Col-LL2-32</t>
  </si>
  <si>
    <t>Col-LL2-33</t>
  </si>
  <si>
    <t>Col-LL2-34</t>
  </si>
  <si>
    <t>Col-LL2-35</t>
  </si>
  <si>
    <t>Col-LL2-36</t>
  </si>
  <si>
    <t>Col-LL2-37</t>
  </si>
  <si>
    <t>Col-LL2-38</t>
  </si>
  <si>
    <t>Col-LL2-39</t>
  </si>
  <si>
    <t>10:07:28</t>
  </si>
  <si>
    <t>11:51:27</t>
  </si>
  <si>
    <t>12:01:21</t>
  </si>
  <si>
    <t>12:01:19</t>
  </si>
  <si>
    <t>11:07:20</t>
  </si>
  <si>
    <t>11:02:33</t>
  </si>
  <si>
    <t>11:07:34</t>
  </si>
  <si>
    <t>10:02:50</t>
  </si>
  <si>
    <t>10:02:42</t>
  </si>
  <si>
    <t>10:02:43</t>
  </si>
  <si>
    <t>10:02:51</t>
  </si>
  <si>
    <t>11:02:26</t>
  </si>
  <si>
    <t>11:07:32</t>
  </si>
  <si>
    <t>11:02:29</t>
  </si>
  <si>
    <t>11:02:27</t>
  </si>
  <si>
    <t>10:17:42</t>
  </si>
  <si>
    <t>10:17:41</t>
  </si>
  <si>
    <t>11:03:18</t>
  </si>
  <si>
    <t>11:08:12</t>
  </si>
  <si>
    <t>10:02:46</t>
  </si>
  <si>
    <t>10:02:53</t>
  </si>
  <si>
    <t>10:02:47</t>
  </si>
  <si>
    <t>11:03:10</t>
  </si>
  <si>
    <t>11:03:14</t>
  </si>
  <si>
    <t>11:03:17</t>
  </si>
  <si>
    <t>11:03:16</t>
  </si>
  <si>
    <t>11:03:12</t>
  </si>
  <si>
    <t>11:03:05</t>
  </si>
  <si>
    <t>11:03:03</t>
  </si>
  <si>
    <t>11:03:11</t>
  </si>
  <si>
    <t>Date</t>
  </si>
  <si>
    <t>Age (days)</t>
  </si>
  <si>
    <t>Average</t>
  </si>
  <si>
    <t>StDev</t>
  </si>
  <si>
    <t>Area</t>
  </si>
  <si>
    <t>oe-ntrc</t>
  </si>
  <si>
    <t>oe-ntr-trxf1</t>
  </si>
  <si>
    <t>oe-sgps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</si>
</sst>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 applyNumberFormat="1" applyFont="1"/>
    <xf numFmtId="0" fontId="1" fillId="2" borderId="0" xfId="0" applyNumberFormat="1" applyFont="1" applyFill="1" applyBorder="1"/>
    <xf numFmtId="0" fontId="0" fillId="0" borderId="0" xfId="0" applyNumberFormat="1" applyFont="1" applyBorder="1"/>
    <xf numFmtId="0" fontId="0" fillId="0" borderId="0" xfId="0" applyNumberFormat="1" applyFont="1" applyFill="1" applyBorder="1"/>
    <xf numFmtId="0" fontId="0" fillId="0" borderId="0" xfId="0"/>
    <xf numFmtId="0" fontId="2" fillId="0" borderId="0" xfId="0" applyFont="1" applyAlignment="1">
      <alignment horizontal="left" vertical="center" readingOrder="1"/>
    </xf>
    <xf numFmtId="0" fontId="1" fillId="3" borderId="0" xfId="0" applyNumberFormat="1" applyFont="1" applyFill="1" applyBorder="1"/>
    <xf numFmtId="0" fontId="0" fillId="3" borderId="0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 applyBorder="1"/>
    <xf numFmtId="0" fontId="0" fillId="4" borderId="0" xfId="0" applyFill="1"/>
    <xf numFmtId="0" fontId="0" fillId="4" borderId="0" xfId="0" applyNumberFormat="1" applyFont="1" applyFill="1"/>
    <xf numFmtId="0" fontId="3" fillId="3" borderId="0" xfId="0" applyNumberFormat="1" applyFont="1" applyFill="1" applyBorder="1"/>
    <xf numFmtId="0" fontId="0" fillId="5" borderId="0" xfId="0" applyNumberFormat="1" applyFont="1" applyFill="1" applyBorder="1"/>
    <xf numFmtId="0" fontId="0" fillId="6" borderId="0" xfId="0" applyNumberFormat="1" applyFont="1" applyFill="1" applyBorder="1"/>
    <xf numFmtId="0" fontId="0" fillId="7" borderId="0" xfId="0" applyNumberFormat="1" applyFont="1" applyFill="1" applyBorder="1"/>
    <xf numFmtId="0" fontId="0" fillId="7" borderId="0" xfId="0" applyNumberFormat="1" applyFont="1" applyFill="1"/>
    <xf numFmtId="0" fontId="0" fillId="8" borderId="0" xfId="0" applyNumberFormat="1" applyFont="1" applyFill="1" applyBorder="1"/>
    <xf numFmtId="0" fontId="0" fillId="8" borderId="0" xfId="0" applyNumberFormat="1" applyFont="1" applyFill="1"/>
    <xf numFmtId="0" fontId="4" fillId="3" borderId="0" xfId="0" applyNumberFormat="1" applyFont="1" applyFill="1" applyBorder="1"/>
    <xf numFmtId="0" fontId="0" fillId="7" borderId="0" xfId="0" applyFill="1"/>
    <xf numFmtId="0" fontId="2" fillId="7" borderId="0" xfId="0" applyFont="1" applyFill="1" applyAlignment="1">
      <alignment horizontal="left" vertical="center" readingOrder="1"/>
    </xf>
    <xf numFmtId="0" fontId="3" fillId="7" borderId="0" xfId="0" applyNumberFormat="1" applyFont="1" applyFill="1" applyBorder="1"/>
    <xf numFmtId="0" fontId="3" fillId="7" borderId="0" xfId="0" applyFont="1" applyFill="1"/>
    <xf numFmtId="0" fontId="5" fillId="7" borderId="0" xfId="0" applyFont="1" applyFill="1" applyAlignment="1">
      <alignment horizontal="left" vertical="center" readingOrder="1"/>
    </xf>
    <xf numFmtId="0" fontId="3" fillId="7" borderId="0" xfId="0" applyNumberFormat="1" applyFont="1" applyFill="1"/>
    <xf numFmtId="0" fontId="3" fillId="0" borderId="0" xfId="0" applyNumberFormat="1" applyFont="1"/>
    <xf numFmtId="0" fontId="4" fillId="5" borderId="0" xfId="0" applyNumberFormat="1" applyFont="1" applyFill="1" applyBorder="1"/>
    <xf numFmtId="0" fontId="4" fillId="6" borderId="0" xfId="0" applyNumberFormat="1" applyFont="1" applyFill="1" applyBorder="1"/>
    <xf numFmtId="0" fontId="4" fillId="7" borderId="0" xfId="0" applyNumberFormat="1" applyFont="1" applyFill="1" applyBorder="1"/>
    <xf numFmtId="0" fontId="4" fillId="7" borderId="0" xfId="0" applyFont="1" applyFill="1"/>
    <xf numFmtId="0" fontId="6" fillId="7" borderId="0" xfId="0" applyFont="1" applyFill="1" applyAlignment="1">
      <alignment horizontal="left" vertical="center" readingOrder="1"/>
    </xf>
    <xf numFmtId="0" fontId="4" fillId="7" borderId="0" xfId="0" applyNumberFormat="1" applyFont="1" applyFill="1"/>
    <xf numFmtId="0" fontId="4" fillId="0" borderId="0" xfId="0" applyNumberFormat="1" applyFont="1"/>
    <xf numFmtId="0" fontId="3" fillId="0" borderId="0" xfId="0" applyNumberFormat="1" applyFont="1" applyBorder="1"/>
    <xf numFmtId="0" fontId="3" fillId="0" borderId="0" xfId="0" applyFont="1"/>
    <xf numFmtId="0" fontId="5" fillId="0" borderId="0" xfId="0" applyFont="1" applyAlignment="1">
      <alignment horizontal="left" vertical="center" readingOrder="1"/>
    </xf>
    <xf numFmtId="0" fontId="3" fillId="4" borderId="0" xfId="0" applyNumberFormat="1" applyFont="1" applyFill="1" applyBorder="1"/>
    <xf numFmtId="0" fontId="3" fillId="4" borderId="0" xfId="0" applyFont="1" applyFill="1"/>
    <xf numFmtId="0" fontId="3" fillId="4" borderId="0" xfId="0" applyNumberFormat="1" applyFont="1" applyFill="1"/>
    <xf numFmtId="0" fontId="0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Total!$B$2</c:f>
              <c:strCache>
                <c:ptCount val="1"/>
                <c:pt idx="0">
                  <c:v>Col-0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Total!$E$9:$E$42</c:f>
                <c:numCache>
                  <c:formatCode>General</c:formatCode>
                  <c:ptCount val="34"/>
                  <c:pt idx="0">
                    <c:v>7.2316064405533727</c:v>
                  </c:pt>
                  <c:pt idx="1">
                    <c:v>8.8530733959443229</c:v>
                  </c:pt>
                  <c:pt idx="2">
                    <c:v>10.635054757268772</c:v>
                  </c:pt>
                  <c:pt idx="3">
                    <c:v>12.225752369812573</c:v>
                  </c:pt>
                  <c:pt idx="4">
                    <c:v>14.466473828843075</c:v>
                  </c:pt>
                  <c:pt idx="5">
                    <c:v>19.806703475178963</c:v>
                  </c:pt>
                  <c:pt idx="6">
                    <c:v>27.842027450042984</c:v>
                  </c:pt>
                  <c:pt idx="7">
                    <c:v>36.223903693769579</c:v>
                  </c:pt>
                  <c:pt idx="8">
                    <c:v>42.833919397201448</c:v>
                  </c:pt>
                  <c:pt idx="9">
                    <c:v>54.138521742470857</c:v>
                  </c:pt>
                  <c:pt idx="10">
                    <c:v>65.018444438681101</c:v>
                  </c:pt>
                  <c:pt idx="11">
                    <c:v>81.070816286541955</c:v>
                  </c:pt>
                  <c:pt idx="12">
                    <c:v>103.73919694337741</c:v>
                  </c:pt>
                  <c:pt idx="13">
                    <c:v>125.2529542702197</c:v>
                  </c:pt>
                  <c:pt idx="14">
                    <c:v>165.95132679341219</c:v>
                  </c:pt>
                  <c:pt idx="15">
                    <c:v>191.67074929530366</c:v>
                  </c:pt>
                  <c:pt idx="16">
                    <c:v>210.48975717592162</c:v>
                  </c:pt>
                  <c:pt idx="17">
                    <c:v>228.51599137294431</c:v>
                  </c:pt>
                  <c:pt idx="18">
                    <c:v>261.03245264192174</c:v>
                  </c:pt>
                  <c:pt idx="19">
                    <c:v>266.2393130297786</c:v>
                  </c:pt>
                  <c:pt idx="20">
                    <c:v>269.11425156067213</c:v>
                  </c:pt>
                  <c:pt idx="21">
                    <c:v>270.53416646875507</c:v>
                  </c:pt>
                  <c:pt idx="22">
                    <c:v>262.47523625100001</c:v>
                  </c:pt>
                  <c:pt idx="23">
                    <c:v>248.21588032727826</c:v>
                  </c:pt>
                  <c:pt idx="24">
                    <c:v>219.42447954180429</c:v>
                  </c:pt>
                  <c:pt idx="25">
                    <c:v>204.40516105940179</c:v>
                  </c:pt>
                  <c:pt idx="26">
                    <c:v>167.35327957040482</c:v>
                  </c:pt>
                  <c:pt idx="27">
                    <c:v>153.18154717783491</c:v>
                  </c:pt>
                  <c:pt idx="28">
                    <c:v>130.54429919677068</c:v>
                  </c:pt>
                  <c:pt idx="29">
                    <c:v>111.70408424710951</c:v>
                  </c:pt>
                  <c:pt idx="30">
                    <c:v>108.08618730525455</c:v>
                  </c:pt>
                  <c:pt idx="31">
                    <c:v>87.558273239744878</c:v>
                  </c:pt>
                  <c:pt idx="32">
                    <c:v>76.467148107872688</c:v>
                  </c:pt>
                  <c:pt idx="33">
                    <c:v>70.24895928808769</c:v>
                  </c:pt>
                </c:numCache>
              </c:numRef>
            </c:plus>
            <c:minus>
              <c:numRef>
                <c:f>Total!$E$9:$E$42</c:f>
                <c:numCache>
                  <c:formatCode>General</c:formatCode>
                  <c:ptCount val="34"/>
                  <c:pt idx="0">
                    <c:v>7.2316064405533727</c:v>
                  </c:pt>
                  <c:pt idx="1">
                    <c:v>8.8530733959443229</c:v>
                  </c:pt>
                  <c:pt idx="2">
                    <c:v>10.635054757268772</c:v>
                  </c:pt>
                  <c:pt idx="3">
                    <c:v>12.225752369812573</c:v>
                  </c:pt>
                  <c:pt idx="4">
                    <c:v>14.466473828843075</c:v>
                  </c:pt>
                  <c:pt idx="5">
                    <c:v>19.806703475178963</c:v>
                  </c:pt>
                  <c:pt idx="6">
                    <c:v>27.842027450042984</c:v>
                  </c:pt>
                  <c:pt idx="7">
                    <c:v>36.223903693769579</c:v>
                  </c:pt>
                  <c:pt idx="8">
                    <c:v>42.833919397201448</c:v>
                  </c:pt>
                  <c:pt idx="9">
                    <c:v>54.138521742470857</c:v>
                  </c:pt>
                  <c:pt idx="10">
                    <c:v>65.018444438681101</c:v>
                  </c:pt>
                  <c:pt idx="11">
                    <c:v>81.070816286541955</c:v>
                  </c:pt>
                  <c:pt idx="12">
                    <c:v>103.73919694337741</c:v>
                  </c:pt>
                  <c:pt idx="13">
                    <c:v>125.2529542702197</c:v>
                  </c:pt>
                  <c:pt idx="14">
                    <c:v>165.95132679341219</c:v>
                  </c:pt>
                  <c:pt idx="15">
                    <c:v>191.67074929530366</c:v>
                  </c:pt>
                  <c:pt idx="16">
                    <c:v>210.48975717592162</c:v>
                  </c:pt>
                  <c:pt idx="17">
                    <c:v>228.51599137294431</c:v>
                  </c:pt>
                  <c:pt idx="18">
                    <c:v>261.03245264192174</c:v>
                  </c:pt>
                  <c:pt idx="19">
                    <c:v>266.2393130297786</c:v>
                  </c:pt>
                  <c:pt idx="20">
                    <c:v>269.11425156067213</c:v>
                  </c:pt>
                  <c:pt idx="21">
                    <c:v>270.53416646875507</c:v>
                  </c:pt>
                  <c:pt idx="22">
                    <c:v>262.47523625100001</c:v>
                  </c:pt>
                  <c:pt idx="23">
                    <c:v>248.21588032727826</c:v>
                  </c:pt>
                  <c:pt idx="24">
                    <c:v>219.42447954180429</c:v>
                  </c:pt>
                  <c:pt idx="25">
                    <c:v>204.40516105940179</c:v>
                  </c:pt>
                  <c:pt idx="26">
                    <c:v>167.35327957040482</c:v>
                  </c:pt>
                  <c:pt idx="27">
                    <c:v>153.18154717783491</c:v>
                  </c:pt>
                  <c:pt idx="28">
                    <c:v>130.54429919677068</c:v>
                  </c:pt>
                  <c:pt idx="29">
                    <c:v>111.70408424710951</c:v>
                  </c:pt>
                  <c:pt idx="30">
                    <c:v>108.08618730525455</c:v>
                  </c:pt>
                  <c:pt idx="31">
                    <c:v>87.558273239744878</c:v>
                  </c:pt>
                  <c:pt idx="32">
                    <c:v>76.467148107872688</c:v>
                  </c:pt>
                  <c:pt idx="33">
                    <c:v>70.24895928808769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Total!$C$9:$C$42</c:f>
              <c:numCache>
                <c:formatCode>General</c:formatCode>
                <c:ptCount val="34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</c:numCache>
            </c:numRef>
          </c:xVal>
          <c:yVal>
            <c:numRef>
              <c:f>Total!$D$9:$D$42</c:f>
              <c:numCache>
                <c:formatCode>General</c:formatCode>
                <c:ptCount val="34"/>
                <c:pt idx="0">
                  <c:v>31.797895714792958</c:v>
                </c:pt>
                <c:pt idx="1">
                  <c:v>37.374220434217023</c:v>
                </c:pt>
                <c:pt idx="2">
                  <c:v>47.525812080419414</c:v>
                </c:pt>
                <c:pt idx="3">
                  <c:v>57.959431166111962</c:v>
                </c:pt>
                <c:pt idx="4">
                  <c:v>71.732701911509679</c:v>
                </c:pt>
                <c:pt idx="5">
                  <c:v>90.342324391530539</c:v>
                </c:pt>
                <c:pt idx="6">
                  <c:v>117.94750525093278</c:v>
                </c:pt>
                <c:pt idx="7">
                  <c:v>154.47973325406272</c:v>
                </c:pt>
                <c:pt idx="8">
                  <c:v>194.24011615934754</c:v>
                </c:pt>
                <c:pt idx="9">
                  <c:v>243.08531403342141</c:v>
                </c:pt>
                <c:pt idx="10">
                  <c:v>296.18605465782184</c:v>
                </c:pt>
                <c:pt idx="11">
                  <c:v>364.25100368051653</c:v>
                </c:pt>
                <c:pt idx="12">
                  <c:v>463.17003381852226</c:v>
                </c:pt>
                <c:pt idx="13">
                  <c:v>570.8863654230006</c:v>
                </c:pt>
                <c:pt idx="14">
                  <c:v>811.76711843189253</c:v>
                </c:pt>
                <c:pt idx="15">
                  <c:v>970.03337812637255</c:v>
                </c:pt>
                <c:pt idx="16">
                  <c:v>1116.5245337572919</c:v>
                </c:pt>
                <c:pt idx="17">
                  <c:v>1319.5394944792199</c:v>
                </c:pt>
                <c:pt idx="18">
                  <c:v>1536.1556741148161</c:v>
                </c:pt>
                <c:pt idx="19">
                  <c:v>1809.8287185769027</c:v>
                </c:pt>
                <c:pt idx="20">
                  <c:v>2030.5253314986635</c:v>
                </c:pt>
                <c:pt idx="21">
                  <c:v>2262.861122503653</c:v>
                </c:pt>
                <c:pt idx="22">
                  <c:v>2466.4472370785797</c:v>
                </c:pt>
                <c:pt idx="23">
                  <c:v>2655.8845097139369</c:v>
                </c:pt>
                <c:pt idx="24">
                  <c:v>2783.6423843795978</c:v>
                </c:pt>
                <c:pt idx="25">
                  <c:v>2921.6702402754286</c:v>
                </c:pt>
                <c:pt idx="26">
                  <c:v>3028.1314101566313</c:v>
                </c:pt>
                <c:pt idx="27">
                  <c:v>3134.0790281888076</c:v>
                </c:pt>
                <c:pt idx="28">
                  <c:v>3196.5358932455692</c:v>
                </c:pt>
                <c:pt idx="29">
                  <c:v>3250.4821226857543</c:v>
                </c:pt>
                <c:pt idx="30">
                  <c:v>3307.3385752518807</c:v>
                </c:pt>
                <c:pt idx="31">
                  <c:v>3351.3746952175984</c:v>
                </c:pt>
                <c:pt idx="32">
                  <c:v>3394.5450895983872</c:v>
                </c:pt>
                <c:pt idx="33">
                  <c:v>3413.8332533437156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Total!$G$2</c:f>
              <c:strCache>
                <c:ptCount val="1"/>
                <c:pt idx="0">
                  <c:v>ntrc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Total!$J$10:$J$43</c:f>
                <c:numCache>
                  <c:formatCode>General</c:formatCode>
                  <c:ptCount val="34"/>
                  <c:pt idx="0">
                    <c:v>2.6242156484153578</c:v>
                  </c:pt>
                  <c:pt idx="1">
                    <c:v>2.2637676349591911</c:v>
                  </c:pt>
                  <c:pt idx="2">
                    <c:v>2.6035134544714067</c:v>
                  </c:pt>
                  <c:pt idx="3">
                    <c:v>2.9724151971790502</c:v>
                  </c:pt>
                  <c:pt idx="4">
                    <c:v>3.5153394648129241</c:v>
                  </c:pt>
                  <c:pt idx="5">
                    <c:v>3.9154810376049576</c:v>
                  </c:pt>
                  <c:pt idx="6">
                    <c:v>4.7038626672250619</c:v>
                  </c:pt>
                  <c:pt idx="7">
                    <c:v>5.52079451355866</c:v>
                  </c:pt>
                  <c:pt idx="8">
                    <c:v>7.287365332215729</c:v>
                  </c:pt>
                  <c:pt idx="9">
                    <c:v>8.1080463190190954</c:v>
                  </c:pt>
                  <c:pt idx="10">
                    <c:v>9.0254607566080907</c:v>
                  </c:pt>
                  <c:pt idx="11">
                    <c:v>9.4576665844345982</c:v>
                  </c:pt>
                  <c:pt idx="12">
                    <c:v>9.9390863786202797</c:v>
                  </c:pt>
                  <c:pt idx="13">
                    <c:v>11.162553202914447</c:v>
                  </c:pt>
                  <c:pt idx="14">
                    <c:v>14.192029635767085</c:v>
                  </c:pt>
                  <c:pt idx="15">
                    <c:v>15.870561943764024</c:v>
                  </c:pt>
                  <c:pt idx="16">
                    <c:v>16.751557454461874</c:v>
                  </c:pt>
                  <c:pt idx="17">
                    <c:v>18.764830010696521</c:v>
                  </c:pt>
                  <c:pt idx="18">
                    <c:v>20.601396267901318</c:v>
                  </c:pt>
                  <c:pt idx="19">
                    <c:v>23.32171982608622</c:v>
                  </c:pt>
                  <c:pt idx="20">
                    <c:v>26.673219654050108</c:v>
                  </c:pt>
                  <c:pt idx="21">
                    <c:v>32.238520722564836</c:v>
                  </c:pt>
                  <c:pt idx="22">
                    <c:v>35.255643979820242</c:v>
                  </c:pt>
                  <c:pt idx="23">
                    <c:v>39.379247048840817</c:v>
                  </c:pt>
                  <c:pt idx="24">
                    <c:v>41.341881490163395</c:v>
                  </c:pt>
                  <c:pt idx="25">
                    <c:v>44.047808885338441</c:v>
                  </c:pt>
                  <c:pt idx="26">
                    <c:v>50.347835697374904</c:v>
                  </c:pt>
                  <c:pt idx="27">
                    <c:v>58.998825111616796</c:v>
                  </c:pt>
                  <c:pt idx="28">
                    <c:v>66.367535889186769</c:v>
                  </c:pt>
                  <c:pt idx="29">
                    <c:v>72.377013802784006</c:v>
                  </c:pt>
                  <c:pt idx="30">
                    <c:v>81.309702059191579</c:v>
                  </c:pt>
                  <c:pt idx="31">
                    <c:v>87.906079728752374</c:v>
                  </c:pt>
                  <c:pt idx="32">
                    <c:v>89.897518187125442</c:v>
                  </c:pt>
                  <c:pt idx="33">
                    <c:v>92.507244996921401</c:v>
                  </c:pt>
                </c:numCache>
              </c:numRef>
            </c:plus>
            <c:minus>
              <c:numRef>
                <c:f>Total!$J$10:$J$43</c:f>
                <c:numCache>
                  <c:formatCode>General</c:formatCode>
                  <c:ptCount val="34"/>
                  <c:pt idx="0">
                    <c:v>2.6242156484153578</c:v>
                  </c:pt>
                  <c:pt idx="1">
                    <c:v>2.2637676349591911</c:v>
                  </c:pt>
                  <c:pt idx="2">
                    <c:v>2.6035134544714067</c:v>
                  </c:pt>
                  <c:pt idx="3">
                    <c:v>2.9724151971790502</c:v>
                  </c:pt>
                  <c:pt idx="4">
                    <c:v>3.5153394648129241</c:v>
                  </c:pt>
                  <c:pt idx="5">
                    <c:v>3.9154810376049576</c:v>
                  </c:pt>
                  <c:pt idx="6">
                    <c:v>4.7038626672250619</c:v>
                  </c:pt>
                  <c:pt idx="7">
                    <c:v>5.52079451355866</c:v>
                  </c:pt>
                  <c:pt idx="8">
                    <c:v>7.287365332215729</c:v>
                  </c:pt>
                  <c:pt idx="9">
                    <c:v>8.1080463190190954</c:v>
                  </c:pt>
                  <c:pt idx="10">
                    <c:v>9.0254607566080907</c:v>
                  </c:pt>
                  <c:pt idx="11">
                    <c:v>9.4576665844345982</c:v>
                  </c:pt>
                  <c:pt idx="12">
                    <c:v>9.9390863786202797</c:v>
                  </c:pt>
                  <c:pt idx="13">
                    <c:v>11.162553202914447</c:v>
                  </c:pt>
                  <c:pt idx="14">
                    <c:v>14.192029635767085</c:v>
                  </c:pt>
                  <c:pt idx="15">
                    <c:v>15.870561943764024</c:v>
                  </c:pt>
                  <c:pt idx="16">
                    <c:v>16.751557454461874</c:v>
                  </c:pt>
                  <c:pt idx="17">
                    <c:v>18.764830010696521</c:v>
                  </c:pt>
                  <c:pt idx="18">
                    <c:v>20.601396267901318</c:v>
                  </c:pt>
                  <c:pt idx="19">
                    <c:v>23.32171982608622</c:v>
                  </c:pt>
                  <c:pt idx="20">
                    <c:v>26.673219654050108</c:v>
                  </c:pt>
                  <c:pt idx="21">
                    <c:v>32.238520722564836</c:v>
                  </c:pt>
                  <c:pt idx="22">
                    <c:v>35.255643979820242</c:v>
                  </c:pt>
                  <c:pt idx="23">
                    <c:v>39.379247048840817</c:v>
                  </c:pt>
                  <c:pt idx="24">
                    <c:v>41.341881490163395</c:v>
                  </c:pt>
                  <c:pt idx="25">
                    <c:v>44.047808885338441</c:v>
                  </c:pt>
                  <c:pt idx="26">
                    <c:v>50.347835697374904</c:v>
                  </c:pt>
                  <c:pt idx="27">
                    <c:v>58.998825111616796</c:v>
                  </c:pt>
                  <c:pt idx="28">
                    <c:v>66.367535889186769</c:v>
                  </c:pt>
                  <c:pt idx="29">
                    <c:v>72.377013802784006</c:v>
                  </c:pt>
                  <c:pt idx="30">
                    <c:v>81.309702059191579</c:v>
                  </c:pt>
                  <c:pt idx="31">
                    <c:v>87.906079728752374</c:v>
                  </c:pt>
                  <c:pt idx="32">
                    <c:v>89.897518187125442</c:v>
                  </c:pt>
                  <c:pt idx="33">
                    <c:v>92.507244996921401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Total!$H$10:$H$43</c:f>
              <c:numCache>
                <c:formatCode>General</c:formatCode>
                <c:ptCount val="34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</c:numCache>
            </c:numRef>
          </c:xVal>
          <c:yVal>
            <c:numRef>
              <c:f>Total!$I$10:$I$43</c:f>
              <c:numCache>
                <c:formatCode>General</c:formatCode>
                <c:ptCount val="34"/>
                <c:pt idx="0">
                  <c:v>8.2653586226816387</c:v>
                </c:pt>
                <c:pt idx="1">
                  <c:v>9.0315098970391627</c:v>
                </c:pt>
                <c:pt idx="2">
                  <c:v>10.094348453038556</c:v>
                </c:pt>
                <c:pt idx="3">
                  <c:v>11.122134455442218</c:v>
                </c:pt>
                <c:pt idx="4">
                  <c:v>12.921603725155164</c:v>
                </c:pt>
                <c:pt idx="5">
                  <c:v>15.326515925758054</c:v>
                </c:pt>
                <c:pt idx="6">
                  <c:v>18.83091628773963</c:v>
                </c:pt>
                <c:pt idx="7">
                  <c:v>22.127724805705419</c:v>
                </c:pt>
                <c:pt idx="8">
                  <c:v>26.729778856628371</c:v>
                </c:pt>
                <c:pt idx="9">
                  <c:v>31.024763563220329</c:v>
                </c:pt>
                <c:pt idx="10">
                  <c:v>33.54835067647997</c:v>
                </c:pt>
                <c:pt idx="11">
                  <c:v>37.485565425797908</c:v>
                </c:pt>
                <c:pt idx="12">
                  <c:v>43.17498035610663</c:v>
                </c:pt>
                <c:pt idx="13">
                  <c:v>48.161071906993769</c:v>
                </c:pt>
                <c:pt idx="14">
                  <c:v>58.391547465726816</c:v>
                </c:pt>
                <c:pt idx="15">
                  <c:v>64.388120993500081</c:v>
                </c:pt>
                <c:pt idx="16">
                  <c:v>68.227006528903686</c:v>
                </c:pt>
                <c:pt idx="17">
                  <c:v>75.680610867591511</c:v>
                </c:pt>
                <c:pt idx="18">
                  <c:v>85.538154808628576</c:v>
                </c:pt>
                <c:pt idx="19">
                  <c:v>95.526158568895909</c:v>
                </c:pt>
                <c:pt idx="20">
                  <c:v>111.02826402196142</c:v>
                </c:pt>
                <c:pt idx="21">
                  <c:v>128.61393659174902</c:v>
                </c:pt>
                <c:pt idx="22">
                  <c:v>141.76939970361011</c:v>
                </c:pt>
                <c:pt idx="23">
                  <c:v>155.11858215819035</c:v>
                </c:pt>
                <c:pt idx="24">
                  <c:v>166.62328112086493</c:v>
                </c:pt>
                <c:pt idx="25">
                  <c:v>182.50630869234215</c:v>
                </c:pt>
                <c:pt idx="26">
                  <c:v>206.11214499521202</c:v>
                </c:pt>
                <c:pt idx="27">
                  <c:v>236.03660227263561</c:v>
                </c:pt>
                <c:pt idx="28">
                  <c:v>274.74114889688701</c:v>
                </c:pt>
                <c:pt idx="29">
                  <c:v>297.8216741893205</c:v>
                </c:pt>
                <c:pt idx="30">
                  <c:v>325.37694177663468</c:v>
                </c:pt>
                <c:pt idx="31">
                  <c:v>346.22009592162766</c:v>
                </c:pt>
                <c:pt idx="32">
                  <c:v>369.47165270583116</c:v>
                </c:pt>
                <c:pt idx="33">
                  <c:v>386.91686486637286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Total!$M$2</c:f>
              <c:strCache>
                <c:ptCount val="1"/>
                <c:pt idx="0">
                  <c:v>oe-ntrc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Total!$O$9:$O$42</c:f>
                <c:numCache>
                  <c:formatCode>General</c:formatCode>
                  <c:ptCount val="34"/>
                  <c:pt idx="0">
                    <c:v>4.6541590458707605</c:v>
                  </c:pt>
                  <c:pt idx="1">
                    <c:v>5.5646841624437569</c:v>
                  </c:pt>
                  <c:pt idx="2">
                    <c:v>6.6408379759287435</c:v>
                  </c:pt>
                  <c:pt idx="3">
                    <c:v>8.3491033602478169</c:v>
                  </c:pt>
                  <c:pt idx="4">
                    <c:v>9.6812601131492286</c:v>
                  </c:pt>
                  <c:pt idx="5">
                    <c:v>11.553264328100671</c:v>
                  </c:pt>
                  <c:pt idx="6">
                    <c:v>14.317575292799246</c:v>
                  </c:pt>
                  <c:pt idx="7">
                    <c:v>19.751527857071046</c:v>
                  </c:pt>
                  <c:pt idx="8">
                    <c:v>23.083149411696784</c:v>
                  </c:pt>
                  <c:pt idx="9">
                    <c:v>28.323460903906479</c:v>
                  </c:pt>
                  <c:pt idx="10">
                    <c:v>32.387799831546552</c:v>
                  </c:pt>
                  <c:pt idx="11">
                    <c:v>35.510273822982732</c:v>
                  </c:pt>
                  <c:pt idx="12">
                    <c:v>46.239400426946894</c:v>
                  </c:pt>
                  <c:pt idx="13">
                    <c:v>55.614377573587568</c:v>
                  </c:pt>
                  <c:pt idx="14">
                    <c:v>87.0465553995802</c:v>
                  </c:pt>
                  <c:pt idx="15">
                    <c:v>100.31031219572417</c:v>
                  </c:pt>
                  <c:pt idx="16">
                    <c:v>116.69647238588107</c:v>
                  </c:pt>
                  <c:pt idx="17">
                    <c:v>148.81691139358534</c:v>
                  </c:pt>
                  <c:pt idx="18">
                    <c:v>161.22046353165013</c:v>
                  </c:pt>
                  <c:pt idx="19">
                    <c:v>182.62887317034807</c:v>
                  </c:pt>
                  <c:pt idx="20">
                    <c:v>198.81998473669947</c:v>
                  </c:pt>
                  <c:pt idx="21">
                    <c:v>219.71623372487974</c:v>
                  </c:pt>
                  <c:pt idx="22">
                    <c:v>221.84967139016305</c:v>
                  </c:pt>
                  <c:pt idx="23">
                    <c:v>221.84967139016305</c:v>
                  </c:pt>
                  <c:pt idx="24">
                    <c:v>209.45660770309914</c:v>
                  </c:pt>
                  <c:pt idx="25">
                    <c:v>234.94737441182679</c:v>
                  </c:pt>
                  <c:pt idx="26">
                    <c:v>242.62461681645357</c:v>
                  </c:pt>
                  <c:pt idx="27">
                    <c:v>219.68110719350017</c:v>
                  </c:pt>
                  <c:pt idx="28">
                    <c:v>187.74171280052053</c:v>
                  </c:pt>
                  <c:pt idx="29">
                    <c:v>150.88587659447603</c:v>
                  </c:pt>
                  <c:pt idx="30">
                    <c:v>122.60003301491025</c:v>
                  </c:pt>
                  <c:pt idx="31">
                    <c:v>114.01407053556404</c:v>
                  </c:pt>
                  <c:pt idx="32">
                    <c:v>93.752204882439557</c:v>
                  </c:pt>
                  <c:pt idx="33">
                    <c:v>92.650533322090766</c:v>
                  </c:pt>
                </c:numCache>
              </c:numRef>
            </c:plus>
            <c:minus>
              <c:numRef>
                <c:f>Total!$O$9:$O$42</c:f>
                <c:numCache>
                  <c:formatCode>General</c:formatCode>
                  <c:ptCount val="34"/>
                  <c:pt idx="0">
                    <c:v>4.6541590458707605</c:v>
                  </c:pt>
                  <c:pt idx="1">
                    <c:v>5.5646841624437569</c:v>
                  </c:pt>
                  <c:pt idx="2">
                    <c:v>6.6408379759287435</c:v>
                  </c:pt>
                  <c:pt idx="3">
                    <c:v>8.3491033602478169</c:v>
                  </c:pt>
                  <c:pt idx="4">
                    <c:v>9.6812601131492286</c:v>
                  </c:pt>
                  <c:pt idx="5">
                    <c:v>11.553264328100671</c:v>
                  </c:pt>
                  <c:pt idx="6">
                    <c:v>14.317575292799246</c:v>
                  </c:pt>
                  <c:pt idx="7">
                    <c:v>19.751527857071046</c:v>
                  </c:pt>
                  <c:pt idx="8">
                    <c:v>23.083149411696784</c:v>
                  </c:pt>
                  <c:pt idx="9">
                    <c:v>28.323460903906479</c:v>
                  </c:pt>
                  <c:pt idx="10">
                    <c:v>32.387799831546552</c:v>
                  </c:pt>
                  <c:pt idx="11">
                    <c:v>35.510273822982732</c:v>
                  </c:pt>
                  <c:pt idx="12">
                    <c:v>46.239400426946894</c:v>
                  </c:pt>
                  <c:pt idx="13">
                    <c:v>55.614377573587568</c:v>
                  </c:pt>
                  <c:pt idx="14">
                    <c:v>87.0465553995802</c:v>
                  </c:pt>
                  <c:pt idx="15">
                    <c:v>100.31031219572417</c:v>
                  </c:pt>
                  <c:pt idx="16">
                    <c:v>116.69647238588107</c:v>
                  </c:pt>
                  <c:pt idx="17">
                    <c:v>148.81691139358534</c:v>
                  </c:pt>
                  <c:pt idx="18">
                    <c:v>161.22046353165013</c:v>
                  </c:pt>
                  <c:pt idx="19">
                    <c:v>182.62887317034807</c:v>
                  </c:pt>
                  <c:pt idx="20">
                    <c:v>198.81998473669947</c:v>
                  </c:pt>
                  <c:pt idx="21">
                    <c:v>219.71623372487974</c:v>
                  </c:pt>
                  <c:pt idx="22">
                    <c:v>221.84967139016305</c:v>
                  </c:pt>
                  <c:pt idx="23">
                    <c:v>221.84967139016305</c:v>
                  </c:pt>
                  <c:pt idx="24">
                    <c:v>209.45660770309914</c:v>
                  </c:pt>
                  <c:pt idx="25">
                    <c:v>234.94737441182679</c:v>
                  </c:pt>
                  <c:pt idx="26">
                    <c:v>242.62461681645357</c:v>
                  </c:pt>
                  <c:pt idx="27">
                    <c:v>219.68110719350017</c:v>
                  </c:pt>
                  <c:pt idx="28">
                    <c:v>187.74171280052053</c:v>
                  </c:pt>
                  <c:pt idx="29">
                    <c:v>150.88587659447603</c:v>
                  </c:pt>
                  <c:pt idx="30">
                    <c:v>122.60003301491025</c:v>
                  </c:pt>
                  <c:pt idx="31">
                    <c:v>114.01407053556404</c:v>
                  </c:pt>
                  <c:pt idx="32">
                    <c:v>93.752204882439557</c:v>
                  </c:pt>
                  <c:pt idx="33">
                    <c:v>92.650533322090766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Total!$H$10:$H$43</c:f>
              <c:numCache>
                <c:formatCode>General</c:formatCode>
                <c:ptCount val="34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</c:numCache>
            </c:numRef>
          </c:xVal>
          <c:yVal>
            <c:numRef>
              <c:f>Total!$N$9:$N$42</c:f>
              <c:numCache>
                <c:formatCode>General</c:formatCode>
                <c:ptCount val="34"/>
                <c:pt idx="0">
                  <c:v>25.500368813746391</c:v>
                </c:pt>
                <c:pt idx="1">
                  <c:v>29.08698839626139</c:v>
                </c:pt>
                <c:pt idx="2">
                  <c:v>35.006772274668513</c:v>
                </c:pt>
                <c:pt idx="3">
                  <c:v>43.959359476525826</c:v>
                </c:pt>
                <c:pt idx="4">
                  <c:v>53.921846915501334</c:v>
                </c:pt>
                <c:pt idx="5">
                  <c:v>65.76917120255456</c:v>
                </c:pt>
                <c:pt idx="6">
                  <c:v>83.334609581800862</c:v>
                </c:pt>
                <c:pt idx="7">
                  <c:v>106.48459011042995</c:v>
                </c:pt>
                <c:pt idx="8">
                  <c:v>135.81684448494323</c:v>
                </c:pt>
                <c:pt idx="9">
                  <c:v>164.36708098866561</c:v>
                </c:pt>
                <c:pt idx="10">
                  <c:v>196.70715816716489</c:v>
                </c:pt>
                <c:pt idx="11">
                  <c:v>231.69066085111641</c:v>
                </c:pt>
                <c:pt idx="12">
                  <c:v>279.8121744538912</c:v>
                </c:pt>
                <c:pt idx="13">
                  <c:v>340.50547226804224</c:v>
                </c:pt>
                <c:pt idx="14">
                  <c:v>514.11833730159958</c:v>
                </c:pt>
                <c:pt idx="15">
                  <c:v>606.66305088919239</c:v>
                </c:pt>
                <c:pt idx="16">
                  <c:v>706.15136333900296</c:v>
                </c:pt>
                <c:pt idx="17">
                  <c:v>853.33477847791801</c:v>
                </c:pt>
                <c:pt idx="18">
                  <c:v>1021.4195961217744</c:v>
                </c:pt>
                <c:pt idx="19">
                  <c:v>1200.0355169215081</c:v>
                </c:pt>
                <c:pt idx="20">
                  <c:v>1419.9104255518964</c:v>
                </c:pt>
                <c:pt idx="21">
                  <c:v>1630.655352145609</c:v>
                </c:pt>
                <c:pt idx="22">
                  <c:v>1848.7969059752347</c:v>
                </c:pt>
                <c:pt idx="23">
                  <c:v>2051.0112006120921</c:v>
                </c:pt>
                <c:pt idx="24">
                  <c:v>2231.6955323945344</c:v>
                </c:pt>
                <c:pt idx="25">
                  <c:v>2411.0879499791863</c:v>
                </c:pt>
                <c:pt idx="26">
                  <c:v>2585.7463952889616</c:v>
                </c:pt>
                <c:pt idx="27">
                  <c:v>2773.7429699977251</c:v>
                </c:pt>
                <c:pt idx="28">
                  <c:v>2917.8608531444497</c:v>
                </c:pt>
                <c:pt idx="29">
                  <c:v>3023.155751138916</c:v>
                </c:pt>
                <c:pt idx="30">
                  <c:v>3111.4390270132012</c:v>
                </c:pt>
                <c:pt idx="31">
                  <c:v>3163.4310492052382</c:v>
                </c:pt>
                <c:pt idx="32">
                  <c:v>3244.9661437715904</c:v>
                </c:pt>
                <c:pt idx="33">
                  <c:v>3289.2202513971988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Total!$R$2</c:f>
              <c:strCache>
                <c:ptCount val="1"/>
                <c:pt idx="0">
                  <c:v>oe-ntr-trxf1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(Total!$T$9:$T$35,Total!$T$40)</c:f>
                <c:numCache>
                  <c:formatCode>General</c:formatCode>
                  <c:ptCount val="28"/>
                  <c:pt idx="0">
                    <c:v>49.413267072418506</c:v>
                  </c:pt>
                  <c:pt idx="1">
                    <c:v>43.788865412486686</c:v>
                  </c:pt>
                  <c:pt idx="2">
                    <c:v>50.310721303247803</c:v>
                  </c:pt>
                  <c:pt idx="3">
                    <c:v>42.938515127086085</c:v>
                  </c:pt>
                  <c:pt idx="4">
                    <c:v>55.834314764413726</c:v>
                  </c:pt>
                  <c:pt idx="5">
                    <c:v>67.303243292971217</c:v>
                  </c:pt>
                  <c:pt idx="6">
                    <c:v>78.210101698632059</c:v>
                  </c:pt>
                  <c:pt idx="7">
                    <c:v>96.210854516249569</c:v>
                  </c:pt>
                  <c:pt idx="8">
                    <c:v>103.75047840136592</c:v>
                  </c:pt>
                  <c:pt idx="9">
                    <c:v>127.60583955192942</c:v>
                  </c:pt>
                  <c:pt idx="10">
                    <c:v>147.69986284553008</c:v>
                  </c:pt>
                  <c:pt idx="11">
                    <c:v>156.9436410054445</c:v>
                  </c:pt>
                  <c:pt idx="12">
                    <c:v>126.85534339846895</c:v>
                  </c:pt>
                  <c:pt idx="13">
                    <c:v>176.47751661903678</c:v>
                  </c:pt>
                  <c:pt idx="14">
                    <c:v>180.47246449648102</c:v>
                  </c:pt>
                  <c:pt idx="15">
                    <c:v>238.28404198106003</c:v>
                  </c:pt>
                  <c:pt idx="16">
                    <c:v>259.07688682146164</c:v>
                  </c:pt>
                  <c:pt idx="17">
                    <c:v>270.00803853167315</c:v>
                  </c:pt>
                  <c:pt idx="18">
                    <c:v>290.14031878709767</c:v>
                  </c:pt>
                  <c:pt idx="19">
                    <c:v>403.16199783088871</c:v>
                  </c:pt>
                  <c:pt idx="20">
                    <c:v>373.83702403660641</c:v>
                  </c:pt>
                  <c:pt idx="21">
                    <c:v>358.36469327552118</c:v>
                  </c:pt>
                  <c:pt idx="22">
                    <c:v>298.79853723487133</c:v>
                  </c:pt>
                  <c:pt idx="23">
                    <c:v>325.13833133664787</c:v>
                  </c:pt>
                  <c:pt idx="24">
                    <c:v>296.28910268457651</c:v>
                  </c:pt>
                  <c:pt idx="25">
                    <c:v>258.68217927228801</c:v>
                  </c:pt>
                  <c:pt idx="26">
                    <c:v>278.88873137518181</c:v>
                  </c:pt>
                  <c:pt idx="27">
                    <c:v>260.91129556931185</c:v>
                  </c:pt>
                </c:numCache>
              </c:numRef>
            </c:plus>
            <c:minus>
              <c:numRef>
                <c:f>(Total!$T$9:$T$35,Total!$T$40)</c:f>
                <c:numCache>
                  <c:formatCode>General</c:formatCode>
                  <c:ptCount val="28"/>
                  <c:pt idx="0">
                    <c:v>49.413267072418506</c:v>
                  </c:pt>
                  <c:pt idx="1">
                    <c:v>43.788865412486686</c:v>
                  </c:pt>
                  <c:pt idx="2">
                    <c:v>50.310721303247803</c:v>
                  </c:pt>
                  <c:pt idx="3">
                    <c:v>42.938515127086085</c:v>
                  </c:pt>
                  <c:pt idx="4">
                    <c:v>55.834314764413726</c:v>
                  </c:pt>
                  <c:pt idx="5">
                    <c:v>67.303243292971217</c:v>
                  </c:pt>
                  <c:pt idx="6">
                    <c:v>78.210101698632059</c:v>
                  </c:pt>
                  <c:pt idx="7">
                    <c:v>96.210854516249569</c:v>
                  </c:pt>
                  <c:pt idx="8">
                    <c:v>103.75047840136592</c:v>
                  </c:pt>
                  <c:pt idx="9">
                    <c:v>127.60583955192942</c:v>
                  </c:pt>
                  <c:pt idx="10">
                    <c:v>147.69986284553008</c:v>
                  </c:pt>
                  <c:pt idx="11">
                    <c:v>156.9436410054445</c:v>
                  </c:pt>
                  <c:pt idx="12">
                    <c:v>126.85534339846895</c:v>
                  </c:pt>
                  <c:pt idx="13">
                    <c:v>176.47751661903678</c:v>
                  </c:pt>
                  <c:pt idx="14">
                    <c:v>180.47246449648102</c:v>
                  </c:pt>
                  <c:pt idx="15">
                    <c:v>238.28404198106003</c:v>
                  </c:pt>
                  <c:pt idx="16">
                    <c:v>259.07688682146164</c:v>
                  </c:pt>
                  <c:pt idx="17">
                    <c:v>270.00803853167315</c:v>
                  </c:pt>
                  <c:pt idx="18">
                    <c:v>290.14031878709767</c:v>
                  </c:pt>
                  <c:pt idx="19">
                    <c:v>403.16199783088871</c:v>
                  </c:pt>
                  <c:pt idx="20">
                    <c:v>373.83702403660641</c:v>
                  </c:pt>
                  <c:pt idx="21">
                    <c:v>358.36469327552118</c:v>
                  </c:pt>
                  <c:pt idx="22">
                    <c:v>298.79853723487133</c:v>
                  </c:pt>
                  <c:pt idx="23">
                    <c:v>325.13833133664787</c:v>
                  </c:pt>
                  <c:pt idx="24">
                    <c:v>296.28910268457651</c:v>
                  </c:pt>
                  <c:pt idx="25">
                    <c:v>258.68217927228801</c:v>
                  </c:pt>
                  <c:pt idx="26">
                    <c:v>278.88873137518181</c:v>
                  </c:pt>
                  <c:pt idx="27">
                    <c:v>260.91129556931185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(Total!$H$10:$H$35,Total!$H$38)</c:f>
              <c:numCache>
                <c:formatCode>General</c:formatCode>
                <c:ptCount val="27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43</c:v>
                </c:pt>
              </c:numCache>
            </c:numRef>
          </c:xVal>
          <c:yVal>
            <c:numRef>
              <c:f>(Total!$S$9:$S$34,Total!$S$37)</c:f>
              <c:numCache>
                <c:formatCode>General</c:formatCode>
                <c:ptCount val="27"/>
                <c:pt idx="0">
                  <c:v>238.93872777733336</c:v>
                </c:pt>
                <c:pt idx="1">
                  <c:v>253.6711786466179</c:v>
                </c:pt>
                <c:pt idx="2">
                  <c:v>269.27203889139042</c:v>
                </c:pt>
                <c:pt idx="3">
                  <c:v>294.86571741397449</c:v>
                </c:pt>
                <c:pt idx="4">
                  <c:v>324.30554978271238</c:v>
                </c:pt>
                <c:pt idx="5">
                  <c:v>367.34944474701854</c:v>
                </c:pt>
                <c:pt idx="6">
                  <c:v>404.12750554803876</c:v>
                </c:pt>
                <c:pt idx="7">
                  <c:v>466.22833246389706</c:v>
                </c:pt>
                <c:pt idx="8">
                  <c:v>544.96696045070905</c:v>
                </c:pt>
                <c:pt idx="9">
                  <c:v>610.64545413517328</c:v>
                </c:pt>
                <c:pt idx="10">
                  <c:v>658.08716239757587</c:v>
                </c:pt>
                <c:pt idx="11">
                  <c:v>718.42477473549593</c:v>
                </c:pt>
                <c:pt idx="12">
                  <c:v>757.01618885411688</c:v>
                </c:pt>
                <c:pt idx="13">
                  <c:v>859.17223275409754</c:v>
                </c:pt>
                <c:pt idx="14">
                  <c:v>1022.0442606012574</c:v>
                </c:pt>
                <c:pt idx="15">
                  <c:v>1149.2100724798599</c:v>
                </c:pt>
                <c:pt idx="16">
                  <c:v>1216.5918073661499</c:v>
                </c:pt>
                <c:pt idx="17">
                  <c:v>1312.5521469678783</c:v>
                </c:pt>
                <c:pt idx="18">
                  <c:v>1370.9401256295241</c:v>
                </c:pt>
                <c:pt idx="19">
                  <c:v>1573.402629648469</c:v>
                </c:pt>
                <c:pt idx="20">
                  <c:v>1656.601469639689</c:v>
                </c:pt>
                <c:pt idx="21">
                  <c:v>1742.2103828956531</c:v>
                </c:pt>
                <c:pt idx="22">
                  <c:v>1873.1098111744363</c:v>
                </c:pt>
                <c:pt idx="23">
                  <c:v>2002.7875278382983</c:v>
                </c:pt>
                <c:pt idx="24">
                  <c:v>2035.0232143872931</c:v>
                </c:pt>
                <c:pt idx="25">
                  <c:v>2058.9555098524575</c:v>
                </c:pt>
                <c:pt idx="26">
                  <c:v>2180.4723240672115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Total!$V$2</c:f>
              <c:strCache>
                <c:ptCount val="1"/>
                <c:pt idx="0">
                  <c:v>oe-sgps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Total!$Y$9:$Y$42</c:f>
                <c:numCache>
                  <c:formatCode>General</c:formatCode>
                  <c:ptCount val="34"/>
                  <c:pt idx="0">
                    <c:v>6.0505358301725378</c:v>
                  </c:pt>
                  <c:pt idx="1">
                    <c:v>7.2846395675492612</c:v>
                  </c:pt>
                  <c:pt idx="2">
                    <c:v>7.8689612138272294</c:v>
                  </c:pt>
                  <c:pt idx="3">
                    <c:v>8.8719007835916344</c:v>
                  </c:pt>
                  <c:pt idx="4">
                    <c:v>10.45821747133262</c:v>
                  </c:pt>
                  <c:pt idx="5">
                    <c:v>13.41040568999143</c:v>
                  </c:pt>
                  <c:pt idx="6">
                    <c:v>14.472486154943743</c:v>
                  </c:pt>
                  <c:pt idx="7">
                    <c:v>19.052091989288545</c:v>
                  </c:pt>
                  <c:pt idx="8">
                    <c:v>24.327285478258379</c:v>
                  </c:pt>
                  <c:pt idx="9">
                    <c:v>28.525778004814615</c:v>
                  </c:pt>
                  <c:pt idx="10">
                    <c:v>30.2906214496746</c:v>
                  </c:pt>
                  <c:pt idx="11">
                    <c:v>34.038357455648367</c:v>
                  </c:pt>
                  <c:pt idx="12">
                    <c:v>39.662009158916284</c:v>
                  </c:pt>
                  <c:pt idx="13">
                    <c:v>44.663411427691535</c:v>
                  </c:pt>
                  <c:pt idx="14">
                    <c:v>62.267179712440495</c:v>
                  </c:pt>
                  <c:pt idx="15">
                    <c:v>76.107867725854973</c:v>
                  </c:pt>
                  <c:pt idx="16">
                    <c:v>87.995970963059733</c:v>
                  </c:pt>
                  <c:pt idx="17">
                    <c:v>103.89074188941957</c:v>
                  </c:pt>
                  <c:pt idx="18">
                    <c:v>120.24681718072166</c:v>
                  </c:pt>
                  <c:pt idx="19">
                    <c:v>149.11873824439837</c:v>
                  </c:pt>
                  <c:pt idx="20">
                    <c:v>169.7424361522306</c:v>
                  </c:pt>
                  <c:pt idx="21">
                    <c:v>197.04598204963668</c:v>
                  </c:pt>
                  <c:pt idx="22">
                    <c:v>227.29925897669344</c:v>
                  </c:pt>
                  <c:pt idx="23">
                    <c:v>254.3908953569381</c:v>
                  </c:pt>
                  <c:pt idx="24">
                    <c:v>272.41719799757436</c:v>
                  </c:pt>
                  <c:pt idx="25">
                    <c:v>296.20210755418952</c:v>
                  </c:pt>
                  <c:pt idx="26">
                    <c:v>297.46528762694066</c:v>
                  </c:pt>
                  <c:pt idx="27">
                    <c:v>315.97300965378025</c:v>
                  </c:pt>
                  <c:pt idx="28">
                    <c:v>323.07378697106066</c:v>
                  </c:pt>
                  <c:pt idx="29">
                    <c:v>304.38808794311399</c:v>
                  </c:pt>
                  <c:pt idx="30">
                    <c:v>292.73565003483316</c:v>
                  </c:pt>
                  <c:pt idx="31">
                    <c:v>271.84984632189241</c:v>
                  </c:pt>
                  <c:pt idx="32">
                    <c:v>250.11149458151417</c:v>
                  </c:pt>
                  <c:pt idx="33">
                    <c:v>217.87000004379018</c:v>
                  </c:pt>
                </c:numCache>
              </c:numRef>
            </c:plus>
            <c:minus>
              <c:numRef>
                <c:f>Total!$Y$9:$Y$42</c:f>
                <c:numCache>
                  <c:formatCode>General</c:formatCode>
                  <c:ptCount val="34"/>
                  <c:pt idx="0">
                    <c:v>6.0505358301725378</c:v>
                  </c:pt>
                  <c:pt idx="1">
                    <c:v>7.2846395675492612</c:v>
                  </c:pt>
                  <c:pt idx="2">
                    <c:v>7.8689612138272294</c:v>
                  </c:pt>
                  <c:pt idx="3">
                    <c:v>8.8719007835916344</c:v>
                  </c:pt>
                  <c:pt idx="4">
                    <c:v>10.45821747133262</c:v>
                  </c:pt>
                  <c:pt idx="5">
                    <c:v>13.41040568999143</c:v>
                  </c:pt>
                  <c:pt idx="6">
                    <c:v>14.472486154943743</c:v>
                  </c:pt>
                  <c:pt idx="7">
                    <c:v>19.052091989288545</c:v>
                  </c:pt>
                  <c:pt idx="8">
                    <c:v>24.327285478258379</c:v>
                  </c:pt>
                  <c:pt idx="9">
                    <c:v>28.525778004814615</c:v>
                  </c:pt>
                  <c:pt idx="10">
                    <c:v>30.2906214496746</c:v>
                  </c:pt>
                  <c:pt idx="11">
                    <c:v>34.038357455648367</c:v>
                  </c:pt>
                  <c:pt idx="12">
                    <c:v>39.662009158916284</c:v>
                  </c:pt>
                  <c:pt idx="13">
                    <c:v>44.663411427691535</c:v>
                  </c:pt>
                  <c:pt idx="14">
                    <c:v>62.267179712440495</c:v>
                  </c:pt>
                  <c:pt idx="15">
                    <c:v>76.107867725854973</c:v>
                  </c:pt>
                  <c:pt idx="16">
                    <c:v>87.995970963059733</c:v>
                  </c:pt>
                  <c:pt idx="17">
                    <c:v>103.89074188941957</c:v>
                  </c:pt>
                  <c:pt idx="18">
                    <c:v>120.24681718072166</c:v>
                  </c:pt>
                  <c:pt idx="19">
                    <c:v>149.11873824439837</c:v>
                  </c:pt>
                  <c:pt idx="20">
                    <c:v>169.7424361522306</c:v>
                  </c:pt>
                  <c:pt idx="21">
                    <c:v>197.04598204963668</c:v>
                  </c:pt>
                  <c:pt idx="22">
                    <c:v>227.29925897669344</c:v>
                  </c:pt>
                  <c:pt idx="23">
                    <c:v>254.3908953569381</c:v>
                  </c:pt>
                  <c:pt idx="24">
                    <c:v>272.41719799757436</c:v>
                  </c:pt>
                  <c:pt idx="25">
                    <c:v>296.20210755418952</c:v>
                  </c:pt>
                  <c:pt idx="26">
                    <c:v>297.46528762694066</c:v>
                  </c:pt>
                  <c:pt idx="27">
                    <c:v>315.97300965378025</c:v>
                  </c:pt>
                  <c:pt idx="28">
                    <c:v>323.07378697106066</c:v>
                  </c:pt>
                  <c:pt idx="29">
                    <c:v>304.38808794311399</c:v>
                  </c:pt>
                  <c:pt idx="30">
                    <c:v>292.73565003483316</c:v>
                  </c:pt>
                  <c:pt idx="31">
                    <c:v>271.84984632189241</c:v>
                  </c:pt>
                  <c:pt idx="32">
                    <c:v>250.11149458151417</c:v>
                  </c:pt>
                  <c:pt idx="33">
                    <c:v>217.87000004379018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Total!$W$9:$W$42</c:f>
              <c:numCache>
                <c:formatCode>General</c:formatCode>
                <c:ptCount val="34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22</c:v>
                </c:pt>
                <c:pt idx="9">
                  <c:v>23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</c:numCache>
            </c:numRef>
          </c:xVal>
          <c:yVal>
            <c:numRef>
              <c:f>Total!$X$9:$X$42</c:f>
              <c:numCache>
                <c:formatCode>General</c:formatCode>
                <c:ptCount val="34"/>
                <c:pt idx="0">
                  <c:v>23.934743017812238</c:v>
                </c:pt>
                <c:pt idx="1">
                  <c:v>24.370779348478656</c:v>
                </c:pt>
                <c:pt idx="2">
                  <c:v>29.19080657022959</c:v>
                </c:pt>
                <c:pt idx="3">
                  <c:v>34.585901615008119</c:v>
                </c:pt>
                <c:pt idx="4">
                  <c:v>42.027028797138492</c:v>
                </c:pt>
                <c:pt idx="5">
                  <c:v>51.035582347951078</c:v>
                </c:pt>
                <c:pt idx="6">
                  <c:v>63.124313722288974</c:v>
                </c:pt>
                <c:pt idx="7">
                  <c:v>79.201821742322835</c:v>
                </c:pt>
                <c:pt idx="8">
                  <c:v>100.08429964237293</c:v>
                </c:pt>
                <c:pt idx="9">
                  <c:v>119.13672453405329</c:v>
                </c:pt>
                <c:pt idx="10">
                  <c:v>136.09488626120287</c:v>
                </c:pt>
                <c:pt idx="11">
                  <c:v>155.83036313885327</c:v>
                </c:pt>
                <c:pt idx="12">
                  <c:v>181.57154238371211</c:v>
                </c:pt>
                <c:pt idx="13">
                  <c:v>208.10961561220267</c:v>
                </c:pt>
                <c:pt idx="14">
                  <c:v>283.88113088603779</c:v>
                </c:pt>
                <c:pt idx="15">
                  <c:v>332.10288272574741</c:v>
                </c:pt>
                <c:pt idx="16">
                  <c:v>378.38287671854857</c:v>
                </c:pt>
                <c:pt idx="17">
                  <c:v>444.20886042689074</c:v>
                </c:pt>
                <c:pt idx="18">
                  <c:v>520.03879761064729</c:v>
                </c:pt>
                <c:pt idx="19">
                  <c:v>623.14961557781066</c:v>
                </c:pt>
                <c:pt idx="20">
                  <c:v>742.49326155445806</c:v>
                </c:pt>
                <c:pt idx="21">
                  <c:v>883.0981514082564</c:v>
                </c:pt>
                <c:pt idx="22">
                  <c:v>1026.1309556401611</c:v>
                </c:pt>
                <c:pt idx="23">
                  <c:v>1169.831776122496</c:v>
                </c:pt>
                <c:pt idx="24">
                  <c:v>1307.5847186257201</c:v>
                </c:pt>
                <c:pt idx="25">
                  <c:v>1490.9886433749621</c:v>
                </c:pt>
                <c:pt idx="26">
                  <c:v>1660.5487810242578</c:v>
                </c:pt>
                <c:pt idx="27">
                  <c:v>1870.3383357363762</c:v>
                </c:pt>
                <c:pt idx="28">
                  <c:v>2105.4884150927055</c:v>
                </c:pt>
                <c:pt idx="29">
                  <c:v>2313.4176018784256</c:v>
                </c:pt>
                <c:pt idx="30">
                  <c:v>2509.883114295837</c:v>
                </c:pt>
                <c:pt idx="31">
                  <c:v>2674.9131996230858</c:v>
                </c:pt>
                <c:pt idx="32">
                  <c:v>2854.4978769532686</c:v>
                </c:pt>
                <c:pt idx="33">
                  <c:v>2975.3894866210881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120936"/>
        <c:axId val="368462584"/>
      </c:scatterChart>
      <c:valAx>
        <c:axId val="365120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368462584"/>
        <c:crosses val="autoZero"/>
        <c:crossBetween val="midCat"/>
      </c:valAx>
      <c:valAx>
        <c:axId val="36846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365120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1"/>
  <sheetViews>
    <sheetView zoomScale="70" zoomScaleNormal="70" workbookViewId="0">
      <selection activeCell="AA3" sqref="AA3:AB40"/>
    </sheetView>
  </sheetViews>
  <sheetFormatPr defaultRowHeight="15"/>
  <cols>
    <col min="1" max="1" width="15.42578125" style="8" customWidth="1"/>
    <col min="2" max="2" width="15.5703125" customWidth="1"/>
    <col min="3" max="3" width="13.85546875" customWidth="1"/>
    <col min="4" max="4" width="12.7109375" customWidth="1"/>
    <col min="5" max="5" width="18.28515625" bestFit="1" customWidth="1"/>
    <col min="6" max="6" width="9.140625" customWidth="1"/>
    <col min="7" max="7" width="10" bestFit="1" customWidth="1"/>
    <col min="8" max="8" width="9.140625" customWidth="1"/>
    <col min="9" max="9" width="14.28515625" bestFit="1" customWidth="1"/>
    <col min="10" max="10" width="13.5703125" bestFit="1" customWidth="1"/>
    <col min="11" max="11" width="9.140625" customWidth="1"/>
    <col min="12" max="12" width="15.7109375" customWidth="1"/>
    <col min="13" max="13" width="9.42578125" customWidth="1"/>
    <col min="14" max="14" width="10.85546875" style="8" customWidth="1"/>
    <col min="15" max="15" width="14.7109375" customWidth="1"/>
    <col min="16" max="16" width="16.28515625" customWidth="1"/>
    <col min="17" max="17" width="14.85546875" customWidth="1"/>
    <col min="18" max="18" width="12.5703125" customWidth="1"/>
    <col min="19" max="19" width="13.5703125" customWidth="1"/>
    <col min="20" max="20" width="10.140625" customWidth="1"/>
    <col min="21" max="21" width="13.7109375" customWidth="1"/>
    <col min="22" max="23" width="9.140625" customWidth="1"/>
    <col min="25" max="25" width="15.85546875" customWidth="1"/>
    <col min="26" max="26" width="13" customWidth="1"/>
  </cols>
  <sheetData>
    <row r="1" spans="1:28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" t="s">
        <v>374</v>
      </c>
      <c r="Z1" s="1" t="s">
        <v>375</v>
      </c>
      <c r="AA1" s="1" t="s">
        <v>376</v>
      </c>
      <c r="AB1" s="1" t="s">
        <v>377</v>
      </c>
    </row>
    <row r="2" spans="1:28" s="11" customFormat="1">
      <c r="A2" s="7" t="s">
        <v>23</v>
      </c>
      <c r="B2" s="9" t="s">
        <v>24</v>
      </c>
      <c r="C2" s="9">
        <v>51</v>
      </c>
      <c r="D2" s="9">
        <v>14</v>
      </c>
      <c r="E2" s="9" t="s">
        <v>25</v>
      </c>
      <c r="F2" s="9" t="s">
        <v>26</v>
      </c>
      <c r="G2" s="9" t="s">
        <v>27</v>
      </c>
      <c r="H2" s="9" t="s">
        <v>28</v>
      </c>
      <c r="I2" s="10" t="s">
        <v>179</v>
      </c>
      <c r="J2" s="10" t="s">
        <v>180</v>
      </c>
      <c r="K2" s="9" t="s">
        <v>29</v>
      </c>
      <c r="L2" s="9">
        <v>40</v>
      </c>
      <c r="M2" s="9">
        <v>305</v>
      </c>
      <c r="N2" s="7">
        <v>8.5166702024253365</v>
      </c>
      <c r="O2" s="9">
        <v>90.083261120685179</v>
      </c>
      <c r="P2" s="9">
        <v>15.053209127029056</v>
      </c>
      <c r="Q2" s="9">
        <v>0.7741116751269036</v>
      </c>
      <c r="R2" s="9">
        <v>0.4723038696623359</v>
      </c>
      <c r="S2" s="9">
        <v>0.77517778743763188</v>
      </c>
      <c r="T2" s="9">
        <v>0</v>
      </c>
      <c r="U2" s="9">
        <v>0.89811320754716983</v>
      </c>
      <c r="V2" s="9">
        <v>0.95131998705351861</v>
      </c>
      <c r="W2" s="9">
        <v>1.3114754098360655</v>
      </c>
      <c r="AA2" s="11" t="s">
        <v>378</v>
      </c>
      <c r="AB2" s="11" t="s">
        <v>378</v>
      </c>
    </row>
    <row r="3" spans="1:28" s="11" customFormat="1">
      <c r="A3" s="7" t="s">
        <v>23</v>
      </c>
      <c r="B3" s="9" t="s">
        <v>24</v>
      </c>
      <c r="C3" s="9">
        <v>51</v>
      </c>
      <c r="D3" s="9">
        <v>14</v>
      </c>
      <c r="E3" s="9" t="s">
        <v>25</v>
      </c>
      <c r="F3" s="9" t="s">
        <v>26</v>
      </c>
      <c r="G3" s="9" t="s">
        <v>30</v>
      </c>
      <c r="H3" s="9" t="s">
        <v>31</v>
      </c>
      <c r="I3" s="10" t="s">
        <v>179</v>
      </c>
      <c r="J3" s="10" t="s">
        <v>180</v>
      </c>
      <c r="K3" s="9" t="s">
        <v>29</v>
      </c>
      <c r="L3" s="9">
        <v>40</v>
      </c>
      <c r="M3" s="9">
        <v>310</v>
      </c>
      <c r="N3" s="7">
        <v>8.6562877467273918</v>
      </c>
      <c r="O3" s="9">
        <v>93.254833995938995</v>
      </c>
      <c r="P3" s="9">
        <v>15.583189382615585</v>
      </c>
      <c r="Q3" s="9">
        <v>0.7345971563981043</v>
      </c>
      <c r="R3" s="9">
        <v>0.44794928857949928</v>
      </c>
      <c r="S3" s="9">
        <v>0.81697789952096578</v>
      </c>
      <c r="T3" s="9">
        <v>0</v>
      </c>
      <c r="U3" s="9">
        <v>0.72875816993464049</v>
      </c>
      <c r="V3" s="9">
        <v>0.94133151045401942</v>
      </c>
      <c r="W3" s="9">
        <v>1.7064516129032259</v>
      </c>
      <c r="Y3" s="13" t="s">
        <v>23</v>
      </c>
      <c r="AA3" s="11">
        <f>AVERAGE(N2:N20)</f>
        <v>6.8956370301604277</v>
      </c>
      <c r="AB3" s="11">
        <f>STDEV(N2:N20)</f>
        <v>1.3028136152087082</v>
      </c>
    </row>
    <row r="4" spans="1:28" s="11" customFormat="1">
      <c r="A4" s="7" t="s">
        <v>23</v>
      </c>
      <c r="B4" s="9" t="s">
        <v>24</v>
      </c>
      <c r="C4" s="9">
        <v>51</v>
      </c>
      <c r="D4" s="9">
        <v>14</v>
      </c>
      <c r="E4" s="9" t="s">
        <v>25</v>
      </c>
      <c r="F4" s="9" t="s">
        <v>26</v>
      </c>
      <c r="G4" s="9" t="s">
        <v>33</v>
      </c>
      <c r="H4" s="9" t="s">
        <v>34</v>
      </c>
      <c r="I4" s="10" t="s">
        <v>179</v>
      </c>
      <c r="J4" s="10" t="s">
        <v>180</v>
      </c>
      <c r="K4" s="9" t="s">
        <v>29</v>
      </c>
      <c r="L4" s="9">
        <v>40</v>
      </c>
      <c r="M4" s="9">
        <v>252</v>
      </c>
      <c r="N4" s="7">
        <v>7.0367242328235573</v>
      </c>
      <c r="O4" s="9">
        <v>81.254833995938995</v>
      </c>
      <c r="P4" s="9">
        <v>13.577949926615585</v>
      </c>
      <c r="Q4" s="9">
        <v>0.73255813953488369</v>
      </c>
      <c r="R4" s="9">
        <v>0.47963624030969226</v>
      </c>
      <c r="S4" s="9">
        <v>0.80847635080790059</v>
      </c>
      <c r="T4" s="9">
        <v>0</v>
      </c>
      <c r="U4" s="9">
        <v>0.9107142857142857</v>
      </c>
      <c r="V4" s="9">
        <v>0.95049564592993951</v>
      </c>
      <c r="W4" s="9">
        <v>1.1468253968253967</v>
      </c>
      <c r="Y4" s="13" t="s">
        <v>70</v>
      </c>
      <c r="AA4" s="11">
        <f>AVERAGE(N22:N33,N35:N37,N39:N40)</f>
        <v>8.3173793129990603</v>
      </c>
      <c r="AB4" s="11">
        <f>STDEV(N22:N33,N35:N37,N39:N40)</f>
        <v>1.5752746819002053</v>
      </c>
    </row>
    <row r="5" spans="1:28" s="11" customFormat="1">
      <c r="A5" s="7" t="s">
        <v>23</v>
      </c>
      <c r="B5" s="9" t="s">
        <v>24</v>
      </c>
      <c r="C5" s="9">
        <v>51</v>
      </c>
      <c r="D5" s="9">
        <v>14</v>
      </c>
      <c r="E5" s="9" t="s">
        <v>25</v>
      </c>
      <c r="F5" s="9" t="s">
        <v>26</v>
      </c>
      <c r="G5" s="9" t="s">
        <v>35</v>
      </c>
      <c r="H5" s="9" t="s">
        <v>36</v>
      </c>
      <c r="I5" s="10" t="s">
        <v>179</v>
      </c>
      <c r="J5" s="10" t="s">
        <v>180</v>
      </c>
      <c r="K5" s="9" t="s">
        <v>29</v>
      </c>
      <c r="L5" s="9">
        <v>40</v>
      </c>
      <c r="M5" s="9">
        <v>245</v>
      </c>
      <c r="N5" s="7">
        <v>6.8412596708006808</v>
      </c>
      <c r="O5" s="9">
        <v>80.669047558312101</v>
      </c>
      <c r="P5" s="9">
        <v>13.480063086822323</v>
      </c>
      <c r="Q5" s="9">
        <v>0.77044025157232709</v>
      </c>
      <c r="R5" s="9">
        <v>0.47310995856727078</v>
      </c>
      <c r="S5" s="9">
        <v>0.74469423567242554</v>
      </c>
      <c r="T5" s="9">
        <v>0</v>
      </c>
      <c r="U5" s="9">
        <v>1.0686274509803921</v>
      </c>
      <c r="V5" s="9">
        <v>0.96202954465790902</v>
      </c>
      <c r="W5" s="9">
        <v>1.1795918367346938</v>
      </c>
      <c r="Y5" s="13" t="s">
        <v>72</v>
      </c>
      <c r="AA5" s="11">
        <f>AVERAGE(N42:N53,N55:N60)</f>
        <v>9.8787169123942693</v>
      </c>
      <c r="AB5" s="11">
        <f>STDEV(N42:N53,N55:N60)</f>
        <v>2.1743359636168416</v>
      </c>
    </row>
    <row r="6" spans="1:28" s="11" customFormat="1">
      <c r="A6" s="7" t="s">
        <v>23</v>
      </c>
      <c r="B6" s="9" t="s">
        <v>24</v>
      </c>
      <c r="C6" s="9">
        <v>51</v>
      </c>
      <c r="D6" s="9">
        <v>14</v>
      </c>
      <c r="E6" s="9" t="s">
        <v>25</v>
      </c>
      <c r="F6" s="9" t="s">
        <v>26</v>
      </c>
      <c r="G6" s="9" t="s">
        <v>37</v>
      </c>
      <c r="H6" s="9" t="s">
        <v>38</v>
      </c>
      <c r="I6" s="10" t="s">
        <v>179</v>
      </c>
      <c r="J6" s="10" t="s">
        <v>180</v>
      </c>
      <c r="K6" s="9" t="s">
        <v>29</v>
      </c>
      <c r="L6" s="9">
        <v>40</v>
      </c>
      <c r="M6" s="9">
        <v>325</v>
      </c>
      <c r="N6" s="7">
        <v>9.0751403796335559</v>
      </c>
      <c r="O6" s="9">
        <v>86.52691193458115</v>
      </c>
      <c r="P6" s="9">
        <v>14.458931484754951</v>
      </c>
      <c r="Q6" s="9">
        <v>0.8125</v>
      </c>
      <c r="R6" s="9">
        <v>0.54549505269002141</v>
      </c>
      <c r="S6" s="9">
        <v>0.83368949752507138</v>
      </c>
      <c r="T6" s="9">
        <v>0</v>
      </c>
      <c r="U6" s="9">
        <v>0.71578947368421053</v>
      </c>
      <c r="V6" s="9">
        <v>0.93446441128636559</v>
      </c>
      <c r="W6" s="9">
        <v>1.3569230769230769</v>
      </c>
      <c r="Y6" s="13" t="s">
        <v>74</v>
      </c>
      <c r="AA6" s="11">
        <f>AVERAGE(N62:N73,N75:N80)</f>
        <v>12.287895204628613</v>
      </c>
      <c r="AB6" s="11">
        <f>STDEV(N62:N73,N75:N80)</f>
        <v>2.6825292656417981</v>
      </c>
    </row>
    <row r="7" spans="1:28" s="11" customFormat="1">
      <c r="A7" s="7" t="s">
        <v>23</v>
      </c>
      <c r="B7" s="9" t="s">
        <v>24</v>
      </c>
      <c r="C7" s="9">
        <v>51</v>
      </c>
      <c r="D7" s="9">
        <v>14</v>
      </c>
      <c r="E7" s="9" t="s">
        <v>25</v>
      </c>
      <c r="F7" s="9" t="s">
        <v>26</v>
      </c>
      <c r="G7" s="9" t="s">
        <v>39</v>
      </c>
      <c r="H7" s="9" t="s">
        <v>40</v>
      </c>
      <c r="I7" s="10" t="s">
        <v>179</v>
      </c>
      <c r="J7" s="10" t="s">
        <v>180</v>
      </c>
      <c r="K7" s="9" t="s">
        <v>29</v>
      </c>
      <c r="L7" s="9">
        <v>40</v>
      </c>
      <c r="M7" s="9">
        <v>227</v>
      </c>
      <c r="N7" s="7">
        <v>6.3386365113132834</v>
      </c>
      <c r="O7" s="9">
        <v>82.669047558312101</v>
      </c>
      <c r="P7" s="9">
        <v>13.814269662822323</v>
      </c>
      <c r="Q7" s="9">
        <v>0.70716510903426788</v>
      </c>
      <c r="R7" s="9">
        <v>0.41739750913463358</v>
      </c>
      <c r="S7" s="9">
        <v>0.75992881694995151</v>
      </c>
      <c r="T7" s="9">
        <v>0</v>
      </c>
      <c r="U7" s="9">
        <v>0.98104265402843605</v>
      </c>
      <c r="V7" s="9">
        <v>0.96148735501363625</v>
      </c>
      <c r="W7" s="9">
        <v>1.5903083700440528</v>
      </c>
      <c r="Y7" s="13" t="s">
        <v>76</v>
      </c>
      <c r="AA7" s="11">
        <f>AVERAGE(N82:N93,N95:N100)</f>
        <v>15.039912133426892</v>
      </c>
      <c r="AB7" s="11">
        <f>STDEV(N82:N93,N95:N100)</f>
        <v>4.0215343424517922</v>
      </c>
    </row>
    <row r="8" spans="1:28" s="11" customFormat="1">
      <c r="A8" s="7" t="s">
        <v>23</v>
      </c>
      <c r="B8" s="9" t="s">
        <v>24</v>
      </c>
      <c r="C8" s="9">
        <v>51</v>
      </c>
      <c r="D8" s="9">
        <v>14</v>
      </c>
      <c r="E8" s="9" t="s">
        <v>25</v>
      </c>
      <c r="F8" s="9" t="s">
        <v>26</v>
      </c>
      <c r="G8" s="9" t="s">
        <v>41</v>
      </c>
      <c r="H8" s="9" t="s">
        <v>42</v>
      </c>
      <c r="I8" s="10" t="s">
        <v>179</v>
      </c>
      <c r="J8" s="10" t="s">
        <v>180</v>
      </c>
      <c r="K8" s="9" t="s">
        <v>29</v>
      </c>
      <c r="L8" s="9">
        <v>40</v>
      </c>
      <c r="M8" s="9">
        <v>196</v>
      </c>
      <c r="N8" s="7">
        <v>5.4730077366405441</v>
      </c>
      <c r="O8" s="9">
        <v>66.183766184073534</v>
      </c>
      <c r="P8" s="9">
        <v>11.0595249415819</v>
      </c>
      <c r="Q8" s="9">
        <v>0.83404255319148934</v>
      </c>
      <c r="R8" s="9">
        <v>0.56229339399978806</v>
      </c>
      <c r="S8" s="9">
        <v>0.79094278396833284</v>
      </c>
      <c r="T8" s="9">
        <v>0</v>
      </c>
      <c r="U8" s="9">
        <v>0.96103896103896103</v>
      </c>
      <c r="V8" s="9">
        <v>0.94769813101590428</v>
      </c>
      <c r="W8" s="9">
        <v>0.73469387755102045</v>
      </c>
      <c r="Y8" s="14" t="s">
        <v>78</v>
      </c>
      <c r="AA8" s="11">
        <f>AVERAGE(N102:N111,N113,N115:N121)</f>
        <v>25.500368813746391</v>
      </c>
      <c r="AB8" s="11">
        <f>STDEV(N102:N111,N113,N115:N121)</f>
        <v>4.6541590458707605</v>
      </c>
    </row>
    <row r="9" spans="1:28" s="11" customFormat="1">
      <c r="A9" s="7" t="s">
        <v>23</v>
      </c>
      <c r="B9" s="9" t="s">
        <v>24</v>
      </c>
      <c r="C9" s="9">
        <v>51</v>
      </c>
      <c r="D9" s="9">
        <v>14</v>
      </c>
      <c r="E9" s="9" t="s">
        <v>25</v>
      </c>
      <c r="F9" s="9" t="s">
        <v>26</v>
      </c>
      <c r="G9" s="9" t="s">
        <v>43</v>
      </c>
      <c r="H9" s="9" t="s">
        <v>44</v>
      </c>
      <c r="I9" s="10" t="s">
        <v>179</v>
      </c>
      <c r="J9" s="10" t="s">
        <v>180</v>
      </c>
      <c r="K9" s="9" t="s">
        <v>29</v>
      </c>
      <c r="L9" s="9">
        <v>40</v>
      </c>
      <c r="M9" s="9">
        <v>312</v>
      </c>
      <c r="N9" s="7">
        <v>8.7121347644482139</v>
      </c>
      <c r="O9" s="9">
        <v>87.840620433565903</v>
      </c>
      <c r="P9" s="9">
        <v>14.678456494408847</v>
      </c>
      <c r="Q9" s="9">
        <v>0.80620155038759689</v>
      </c>
      <c r="R9" s="9">
        <v>0.50812863388873408</v>
      </c>
      <c r="S9" s="9">
        <v>0.79307061531676748</v>
      </c>
      <c r="T9" s="9">
        <v>0</v>
      </c>
      <c r="U9" s="9">
        <v>0.8716981132075472</v>
      </c>
      <c r="V9" s="9">
        <v>0.94362805681723316</v>
      </c>
      <c r="W9" s="9">
        <v>1.2820512820512822</v>
      </c>
      <c r="Y9" s="14" t="s">
        <v>80</v>
      </c>
      <c r="AA9" s="11">
        <f>AVERAGE(N122:N131,N133,N135:N141)</f>
        <v>29.08698839626139</v>
      </c>
      <c r="AB9" s="11">
        <f>STDEV(N122:N131,N133,N135:N141)</f>
        <v>5.5646841624437569</v>
      </c>
    </row>
    <row r="10" spans="1:28" s="11" customFormat="1">
      <c r="A10" s="7" t="s">
        <v>23</v>
      </c>
      <c r="B10" s="9" t="s">
        <v>24</v>
      </c>
      <c r="C10" s="9">
        <v>51</v>
      </c>
      <c r="D10" s="9">
        <v>14</v>
      </c>
      <c r="E10" s="9" t="s">
        <v>25</v>
      </c>
      <c r="F10" s="9" t="s">
        <v>26</v>
      </c>
      <c r="G10" s="9" t="s">
        <v>45</v>
      </c>
      <c r="H10" s="9" t="s">
        <v>46</v>
      </c>
      <c r="I10" s="10" t="s">
        <v>179</v>
      </c>
      <c r="J10" s="10" t="s">
        <v>180</v>
      </c>
      <c r="K10" s="9" t="s">
        <v>29</v>
      </c>
      <c r="L10" s="9">
        <v>40</v>
      </c>
      <c r="M10" s="9">
        <v>294</v>
      </c>
      <c r="N10" s="7">
        <v>8.2095116049608166</v>
      </c>
      <c r="O10" s="9">
        <v>81.012193308819704</v>
      </c>
      <c r="P10" s="9">
        <v>13.537403869995371</v>
      </c>
      <c r="Q10" s="9">
        <v>0.82122905027932958</v>
      </c>
      <c r="R10" s="9">
        <v>0.56293261806172845</v>
      </c>
      <c r="S10" s="9">
        <v>0.8184467810643945</v>
      </c>
      <c r="T10" s="9">
        <v>0</v>
      </c>
      <c r="U10" s="9">
        <v>0.82186234817813764</v>
      </c>
      <c r="V10" s="9">
        <v>0.93802780141005704</v>
      </c>
      <c r="W10" s="9">
        <v>0.98299319727891155</v>
      </c>
      <c r="Y10" s="14" t="s">
        <v>82</v>
      </c>
      <c r="AA10" s="11">
        <f>AVERAGE(N142:N151,N153,N155:N161)</f>
        <v>35.006772274668513</v>
      </c>
      <c r="AB10" s="11">
        <f>STDEV(N142:N151,N153,N155:N161)</f>
        <v>6.6408379759287435</v>
      </c>
    </row>
    <row r="11" spans="1:28" s="11" customFormat="1">
      <c r="A11" s="7" t="s">
        <v>23</v>
      </c>
      <c r="B11" s="9" t="s">
        <v>24</v>
      </c>
      <c r="C11" s="9">
        <v>51</v>
      </c>
      <c r="D11" s="9">
        <v>14</v>
      </c>
      <c r="E11" s="9" t="s">
        <v>25</v>
      </c>
      <c r="F11" s="9" t="s">
        <v>26</v>
      </c>
      <c r="G11" s="9" t="s">
        <v>47</v>
      </c>
      <c r="H11" s="9" t="s">
        <v>48</v>
      </c>
      <c r="I11" s="10" t="s">
        <v>179</v>
      </c>
      <c r="J11" s="10" t="s">
        <v>180</v>
      </c>
      <c r="K11" s="9" t="s">
        <v>29</v>
      </c>
      <c r="L11" s="9">
        <v>40</v>
      </c>
      <c r="M11" s="9">
        <v>209</v>
      </c>
      <c r="N11" s="7">
        <v>5.8360133518258861</v>
      </c>
      <c r="O11" s="9">
        <v>69.355339059327349</v>
      </c>
      <c r="P11" s="9">
        <v>11.589505197168426</v>
      </c>
      <c r="Q11" s="9">
        <v>0.86008230452674894</v>
      </c>
      <c r="R11" s="9">
        <v>0.54600466300333295</v>
      </c>
      <c r="S11" s="9">
        <v>0.75570819658115373</v>
      </c>
      <c r="T11" s="9">
        <v>0</v>
      </c>
      <c r="U11" s="9">
        <v>1.0326797385620916</v>
      </c>
      <c r="V11" s="9">
        <v>0.93628989885727343</v>
      </c>
      <c r="W11" s="9">
        <v>1.9138755980861244</v>
      </c>
      <c r="Y11" s="14" t="s">
        <v>84</v>
      </c>
      <c r="AA11" s="11">
        <f>AVERAGE(N162:N171,N173,N175:N181)</f>
        <v>43.959359476525826</v>
      </c>
      <c r="AB11" s="11">
        <f>STDEV(N162:N171,N173,N175:N181)</f>
        <v>8.3491033602478169</v>
      </c>
    </row>
    <row r="12" spans="1:28" s="11" customFormat="1">
      <c r="A12" s="7" t="s">
        <v>23</v>
      </c>
      <c r="B12" s="9" t="s">
        <v>24</v>
      </c>
      <c r="C12" s="9">
        <v>51</v>
      </c>
      <c r="D12" s="9">
        <v>14</v>
      </c>
      <c r="E12" s="9" t="s">
        <v>25</v>
      </c>
      <c r="F12" s="9" t="s">
        <v>26</v>
      </c>
      <c r="G12" s="9" t="s">
        <v>49</v>
      </c>
      <c r="H12" s="9" t="s">
        <v>50</v>
      </c>
      <c r="I12" s="10" t="s">
        <v>179</v>
      </c>
      <c r="J12" s="10" t="s">
        <v>180</v>
      </c>
      <c r="K12" s="9" t="s">
        <v>29</v>
      </c>
      <c r="L12" s="9">
        <v>40</v>
      </c>
      <c r="M12" s="9">
        <v>203</v>
      </c>
      <c r="N12" s="7">
        <v>5.6684722986634206</v>
      </c>
      <c r="O12" s="9">
        <v>67.597979746446626</v>
      </c>
      <c r="P12" s="9">
        <v>11.295844677788637</v>
      </c>
      <c r="Q12" s="9">
        <v>0.86382978723404258</v>
      </c>
      <c r="R12" s="9">
        <v>0.55826251604024235</v>
      </c>
      <c r="S12" s="9">
        <v>0.76660780205448409</v>
      </c>
      <c r="T12" s="9">
        <v>0</v>
      </c>
      <c r="U12" s="9">
        <v>0.88607594936708856</v>
      </c>
      <c r="V12" s="9">
        <v>0.92180886913794358</v>
      </c>
      <c r="W12" s="9">
        <v>1.2610837438423645</v>
      </c>
      <c r="Y12" s="14" t="s">
        <v>86</v>
      </c>
      <c r="AA12" s="11">
        <f>AVERAGE(N182:N191,N193,N195:N201)</f>
        <v>53.921846915501334</v>
      </c>
      <c r="AB12" s="11">
        <f>STDEV(N182:N191,N193,N195:N201)</f>
        <v>9.6812601131492286</v>
      </c>
    </row>
    <row r="13" spans="1:28" s="11" customFormat="1">
      <c r="A13" s="7" t="s">
        <v>23</v>
      </c>
      <c r="B13" s="9" t="s">
        <v>24</v>
      </c>
      <c r="C13" s="9">
        <v>51</v>
      </c>
      <c r="D13" s="9">
        <v>14</v>
      </c>
      <c r="E13" s="9" t="s">
        <v>25</v>
      </c>
      <c r="F13" s="9" t="s">
        <v>26</v>
      </c>
      <c r="G13" s="9" t="s">
        <v>51</v>
      </c>
      <c r="H13" s="9" t="s">
        <v>52</v>
      </c>
      <c r="I13" s="10" t="s">
        <v>179</v>
      </c>
      <c r="J13" s="10" t="s">
        <v>180</v>
      </c>
      <c r="K13" s="9" t="s">
        <v>29</v>
      </c>
      <c r="L13" s="9">
        <v>40</v>
      </c>
      <c r="M13" s="9">
        <v>302</v>
      </c>
      <c r="N13" s="7">
        <v>8.4328996758441033</v>
      </c>
      <c r="O13" s="9">
        <v>88.911688245431364</v>
      </c>
      <c r="P13" s="9">
        <v>14.857435447442532</v>
      </c>
      <c r="Q13" s="9">
        <v>0.77435897435897438</v>
      </c>
      <c r="R13" s="9">
        <v>0.48006394938723629</v>
      </c>
      <c r="S13" s="9">
        <v>0.7567236734904369</v>
      </c>
      <c r="T13" s="9">
        <v>0</v>
      </c>
      <c r="U13" s="9">
        <v>0.92720306513409967</v>
      </c>
      <c r="V13" s="9">
        <v>0.95452249010283619</v>
      </c>
      <c r="W13" s="9">
        <v>1.3245033112582782</v>
      </c>
      <c r="Y13" s="14" t="s">
        <v>87</v>
      </c>
      <c r="AA13" s="11">
        <f>AVERAGE(N202:N211,N213,N215:N221)</f>
        <v>65.76917120255456</v>
      </c>
      <c r="AB13" s="11">
        <f>STDEV(N202:N211,N213,N215:N221)</f>
        <v>11.553264328100671</v>
      </c>
    </row>
    <row r="14" spans="1:28" s="11" customFormat="1">
      <c r="A14" s="7" t="s">
        <v>23</v>
      </c>
      <c r="B14" s="9" t="s">
        <v>24</v>
      </c>
      <c r="C14" s="9">
        <v>51</v>
      </c>
      <c r="D14" s="9">
        <v>14</v>
      </c>
      <c r="E14" s="9" t="s">
        <v>25</v>
      </c>
      <c r="F14" s="9" t="s">
        <v>26</v>
      </c>
      <c r="G14" s="9" t="s">
        <v>53</v>
      </c>
      <c r="H14" s="9" t="s">
        <v>54</v>
      </c>
      <c r="I14" s="10" t="s">
        <v>179</v>
      </c>
      <c r="J14" s="10" t="s">
        <v>180</v>
      </c>
      <c r="K14" s="9" t="s">
        <v>29</v>
      </c>
      <c r="L14" s="9">
        <v>40</v>
      </c>
      <c r="M14" s="9">
        <v>181</v>
      </c>
      <c r="N14" s="7">
        <v>5.0541551037343799</v>
      </c>
      <c r="O14" s="9">
        <v>60.284271247461874</v>
      </c>
      <c r="P14" s="9">
        <v>10.073699940134739</v>
      </c>
      <c r="Q14" s="9">
        <v>0.84579439252336452</v>
      </c>
      <c r="R14" s="9">
        <v>0.62586462964113632</v>
      </c>
      <c r="S14" s="9">
        <v>0.87641024205630202</v>
      </c>
      <c r="T14" s="9">
        <v>0</v>
      </c>
      <c r="U14" s="9">
        <v>0.77852348993288589</v>
      </c>
      <c r="V14" s="9">
        <v>0.92026530655107885</v>
      </c>
      <c r="W14" s="9">
        <v>0.79558011049723754</v>
      </c>
      <c r="Y14" s="14" t="s">
        <v>88</v>
      </c>
      <c r="AA14" s="11">
        <f>AVERAGE(N222:N231,N233,N235:N241)</f>
        <v>83.334609581800862</v>
      </c>
      <c r="AB14" s="11">
        <f>STDEV(N222:N231,N233,N235:N241)</f>
        <v>14.317575292799246</v>
      </c>
    </row>
    <row r="15" spans="1:28" s="11" customFormat="1">
      <c r="A15" s="7" t="s">
        <v>23</v>
      </c>
      <c r="B15" s="9" t="s">
        <v>24</v>
      </c>
      <c r="C15" s="9">
        <v>51</v>
      </c>
      <c r="D15" s="9">
        <v>14</v>
      </c>
      <c r="E15" s="9" t="s">
        <v>25</v>
      </c>
      <c r="F15" s="9" t="s">
        <v>26</v>
      </c>
      <c r="G15" s="9" t="s">
        <v>55</v>
      </c>
      <c r="H15" s="9" t="s">
        <v>56</v>
      </c>
      <c r="I15" s="10" t="s">
        <v>179</v>
      </c>
      <c r="J15" s="10" t="s">
        <v>180</v>
      </c>
      <c r="K15" s="9" t="s">
        <v>29</v>
      </c>
      <c r="L15" s="9">
        <v>40</v>
      </c>
      <c r="M15" s="9">
        <v>237</v>
      </c>
      <c r="N15" s="7">
        <v>6.6178715999173932</v>
      </c>
      <c r="O15" s="9">
        <v>75.012193308819718</v>
      </c>
      <c r="P15" s="9">
        <v>12.534784141995374</v>
      </c>
      <c r="Q15" s="9">
        <v>0.82578397212543553</v>
      </c>
      <c r="R15" s="9">
        <v>0.52929096634286776</v>
      </c>
      <c r="S15" s="9">
        <v>0.74224144998031494</v>
      </c>
      <c r="T15" s="9">
        <v>0</v>
      </c>
      <c r="U15" s="9">
        <v>1.1160220994475138</v>
      </c>
      <c r="V15" s="9">
        <v>0.9587519707913631</v>
      </c>
      <c r="W15" s="9">
        <v>1.860759493670886</v>
      </c>
      <c r="Y15" s="14" t="s">
        <v>90</v>
      </c>
      <c r="AA15" s="11">
        <f>AVERAGE(N242:N251,N253,N255:N261)</f>
        <v>106.48459011042995</v>
      </c>
      <c r="AB15" s="11">
        <f>STDEV(N242:N251,N253,N255:N261)</f>
        <v>19.751527857071046</v>
      </c>
    </row>
    <row r="16" spans="1:28" s="11" customFormat="1">
      <c r="A16" s="7" t="s">
        <v>23</v>
      </c>
      <c r="B16" s="9" t="s">
        <v>24</v>
      </c>
      <c r="C16" s="9">
        <v>51</v>
      </c>
      <c r="D16" s="9">
        <v>14</v>
      </c>
      <c r="E16" s="9" t="s">
        <v>25</v>
      </c>
      <c r="F16" s="9" t="s">
        <v>26</v>
      </c>
      <c r="G16" s="9" t="s">
        <v>57</v>
      </c>
      <c r="H16" s="9" t="s">
        <v>58</v>
      </c>
      <c r="I16" s="10" t="s">
        <v>179</v>
      </c>
      <c r="J16" s="10" t="s">
        <v>180</v>
      </c>
      <c r="K16" s="9" t="s">
        <v>29</v>
      </c>
      <c r="L16" s="9">
        <v>40</v>
      </c>
      <c r="M16" s="9">
        <v>245</v>
      </c>
      <c r="N16" s="7">
        <v>6.8412596708006808</v>
      </c>
      <c r="O16" s="9">
        <v>77.840620433565903</v>
      </c>
      <c r="P16" s="9">
        <v>13.007423614408847</v>
      </c>
      <c r="Q16" s="9">
        <v>0.78274760383386577</v>
      </c>
      <c r="R16" s="9">
        <v>0.50811658513814417</v>
      </c>
      <c r="S16" s="9">
        <v>0.7921816253969759</v>
      </c>
      <c r="T16" s="9">
        <v>0</v>
      </c>
      <c r="U16" s="9">
        <v>0.82296650717703346</v>
      </c>
      <c r="V16" s="9">
        <v>0.94768253760996657</v>
      </c>
      <c r="W16" s="9">
        <v>1.3224489795918368</v>
      </c>
      <c r="Y16" s="14" t="s">
        <v>91</v>
      </c>
      <c r="AA16" s="11">
        <f>AVERAGE(N262:N271,N273,N275:N281)</f>
        <v>135.81684448494323</v>
      </c>
      <c r="AB16" s="11">
        <f>STDEV(N262:N271,N273,N275:N281)</f>
        <v>23.083149411696784</v>
      </c>
    </row>
    <row r="17" spans="1:28" s="11" customFormat="1">
      <c r="A17" s="7" t="s">
        <v>23</v>
      </c>
      <c r="B17" s="9" t="s">
        <v>24</v>
      </c>
      <c r="C17" s="9">
        <v>51</v>
      </c>
      <c r="D17" s="9">
        <v>14</v>
      </c>
      <c r="E17" s="9" t="s">
        <v>25</v>
      </c>
      <c r="F17" s="9" t="s">
        <v>26</v>
      </c>
      <c r="G17" s="9" t="s">
        <v>59</v>
      </c>
      <c r="H17" s="9" t="s">
        <v>60</v>
      </c>
      <c r="I17" s="10" t="s">
        <v>179</v>
      </c>
      <c r="J17" s="10" t="s">
        <v>180</v>
      </c>
      <c r="K17" s="9" t="s">
        <v>29</v>
      </c>
      <c r="L17" s="9">
        <v>40</v>
      </c>
      <c r="M17" s="9">
        <v>223</v>
      </c>
      <c r="N17" s="7">
        <v>6.2269424758716401</v>
      </c>
      <c r="O17" s="9">
        <v>70.52691193458115</v>
      </c>
      <c r="P17" s="9">
        <v>11.785278876754949</v>
      </c>
      <c r="Q17" s="9">
        <v>0.86434108527131781</v>
      </c>
      <c r="R17" s="9">
        <v>0.56338462439064141</v>
      </c>
      <c r="S17" s="9">
        <v>0.78453852006936298</v>
      </c>
      <c r="T17" s="9">
        <v>0</v>
      </c>
      <c r="U17" s="9">
        <v>0.95906432748538006</v>
      </c>
      <c r="V17" s="9">
        <v>0.9405572697973732</v>
      </c>
      <c r="W17" s="9">
        <v>1.452914798206278</v>
      </c>
      <c r="Y17" s="14" t="s">
        <v>93</v>
      </c>
      <c r="AA17" s="11">
        <f>AVERAGE(N282:N291,N293,N295:N301)</f>
        <v>164.36708098866561</v>
      </c>
      <c r="AB17" s="11">
        <f>STDEV(N282:N291,N293,N295:N301)</f>
        <v>28.323460903906479</v>
      </c>
    </row>
    <row r="18" spans="1:28" s="11" customFormat="1">
      <c r="A18" s="7" t="s">
        <v>23</v>
      </c>
      <c r="B18" s="9" t="s">
        <v>24</v>
      </c>
      <c r="C18" s="9">
        <v>51</v>
      </c>
      <c r="D18" s="9">
        <v>14</v>
      </c>
      <c r="E18" s="9" t="s">
        <v>25</v>
      </c>
      <c r="F18" s="9" t="s">
        <v>26</v>
      </c>
      <c r="G18" s="9" t="s">
        <v>61</v>
      </c>
      <c r="H18" s="9" t="s">
        <v>62</v>
      </c>
      <c r="I18" s="10" t="s">
        <v>179</v>
      </c>
      <c r="J18" s="10" t="s">
        <v>180</v>
      </c>
      <c r="K18" s="9" t="s">
        <v>29</v>
      </c>
      <c r="L18" s="9">
        <v>40</v>
      </c>
      <c r="M18" s="9">
        <v>199</v>
      </c>
      <c r="N18" s="7">
        <v>5.5567782632217773</v>
      </c>
      <c r="O18" s="9">
        <v>71.254833995939009</v>
      </c>
      <c r="P18" s="9">
        <v>11.906917046615586</v>
      </c>
      <c r="Q18" s="9">
        <v>0.78968253968253965</v>
      </c>
      <c r="R18" s="9">
        <v>0.49253179941464059</v>
      </c>
      <c r="S18" s="9">
        <v>0.81542649608053908</v>
      </c>
      <c r="T18" s="9">
        <v>0</v>
      </c>
      <c r="U18" s="9">
        <v>0.8666666666666667</v>
      </c>
      <c r="V18" s="9">
        <v>0.94274130082027874</v>
      </c>
      <c r="W18" s="9">
        <v>1.2864321608040201</v>
      </c>
      <c r="Y18" s="14" t="s">
        <v>94</v>
      </c>
      <c r="AA18" s="11">
        <f>AVERAGE(N302:N311,N313,N315:N321)</f>
        <v>196.70715816716489</v>
      </c>
      <c r="AB18" s="11">
        <f>STDEV(N302:N311,N313,N315:N321)</f>
        <v>32.387799831546552</v>
      </c>
    </row>
    <row r="19" spans="1:28" s="11" customFormat="1">
      <c r="A19" s="7" t="s">
        <v>23</v>
      </c>
      <c r="B19" s="9" t="s">
        <v>24</v>
      </c>
      <c r="C19" s="9">
        <v>51</v>
      </c>
      <c r="D19" s="9">
        <v>14</v>
      </c>
      <c r="E19" s="9" t="s">
        <v>25</v>
      </c>
      <c r="F19" s="9" t="s">
        <v>26</v>
      </c>
      <c r="G19" s="9" t="s">
        <v>63</v>
      </c>
      <c r="H19" s="9" t="s">
        <v>64</v>
      </c>
      <c r="I19" s="10" t="s">
        <v>179</v>
      </c>
      <c r="J19" s="10" t="s">
        <v>180</v>
      </c>
      <c r="K19" s="9" t="s">
        <v>29</v>
      </c>
      <c r="L19" s="9">
        <v>40</v>
      </c>
      <c r="M19" s="9">
        <v>201</v>
      </c>
      <c r="N19" s="7">
        <v>5.6126252809425994</v>
      </c>
      <c r="O19" s="9">
        <v>75.012193308819718</v>
      </c>
      <c r="P19" s="9">
        <v>12.534784141995374</v>
      </c>
      <c r="Q19" s="9">
        <v>0.75563909774436089</v>
      </c>
      <c r="R19" s="9">
        <v>0.44889233854395122</v>
      </c>
      <c r="S19" s="9">
        <v>0.71770392765025048</v>
      </c>
      <c r="T19" s="9">
        <v>0</v>
      </c>
      <c r="U19" s="9">
        <v>1.1533742331288344</v>
      </c>
      <c r="V19" s="9">
        <v>0.96675203066239923</v>
      </c>
      <c r="W19" s="9">
        <v>1.9900497512437811</v>
      </c>
      <c r="Y19" s="14" t="s">
        <v>95</v>
      </c>
      <c r="AA19" s="11">
        <f>AVERAGE(N322:N331,N333,N335:N341)</f>
        <v>231.69066085111641</v>
      </c>
      <c r="AB19" s="11">
        <f>STDEV(N322:N331,N333,N335:N341)</f>
        <v>35.510273822982732</v>
      </c>
    </row>
    <row r="20" spans="1:28" s="11" customFormat="1">
      <c r="A20" s="7" t="s">
        <v>23</v>
      </c>
      <c r="B20" s="9" t="s">
        <v>24</v>
      </c>
      <c r="C20" s="9">
        <v>51</v>
      </c>
      <c r="D20" s="9">
        <v>14</v>
      </c>
      <c r="E20" s="9" t="s">
        <v>25</v>
      </c>
      <c r="F20" s="9" t="s">
        <v>26</v>
      </c>
      <c r="G20" s="9" t="s">
        <v>65</v>
      </c>
      <c r="H20" s="9" t="s">
        <v>66</v>
      </c>
      <c r="I20" s="10" t="s">
        <v>179</v>
      </c>
      <c r="J20" s="10" t="s">
        <v>180</v>
      </c>
      <c r="K20" s="9" t="s">
        <v>29</v>
      </c>
      <c r="L20" s="9">
        <v>40</v>
      </c>
      <c r="M20" s="9">
        <v>226</v>
      </c>
      <c r="N20" s="7">
        <v>6.3107130024528724</v>
      </c>
      <c r="O20" s="9">
        <v>69.355339059327349</v>
      </c>
      <c r="P20" s="9">
        <v>11.589505197168426</v>
      </c>
      <c r="Q20" s="9">
        <v>0.87258687258687262</v>
      </c>
      <c r="R20" s="9">
        <v>0.59041652554427382</v>
      </c>
      <c r="S20" s="9">
        <v>0.78623237523566614</v>
      </c>
      <c r="T20" s="9">
        <v>0</v>
      </c>
      <c r="U20" s="9">
        <v>0.98235294117647054</v>
      </c>
      <c r="V20" s="9">
        <v>0.94528416844149865</v>
      </c>
      <c r="W20" s="9">
        <v>0.86725663716814161</v>
      </c>
      <c r="Y20" s="14" t="s">
        <v>96</v>
      </c>
      <c r="AA20" s="11">
        <f>AVERAGE(N343:N351,N342,N353,N355:N361)</f>
        <v>279.8121744538912</v>
      </c>
      <c r="AB20" s="11">
        <f>STDEV(N342:N351,N353,N355:N361)</f>
        <v>46.239400426946894</v>
      </c>
    </row>
    <row r="21" spans="1:28" s="11" customFormat="1">
      <c r="A21" s="7" t="s">
        <v>23</v>
      </c>
      <c r="B21" s="9" t="s">
        <v>24</v>
      </c>
      <c r="C21" s="9">
        <v>51</v>
      </c>
      <c r="D21" s="9">
        <v>14</v>
      </c>
      <c r="E21" s="9" t="s">
        <v>25</v>
      </c>
      <c r="F21" s="9" t="s">
        <v>26</v>
      </c>
      <c r="G21" s="9" t="s">
        <v>67</v>
      </c>
      <c r="H21" s="9" t="s">
        <v>68</v>
      </c>
      <c r="I21" s="10" t="s">
        <v>179</v>
      </c>
      <c r="J21" s="10" t="s">
        <v>180</v>
      </c>
      <c r="K21" s="9" t="s">
        <v>29</v>
      </c>
      <c r="L21" s="9">
        <v>40</v>
      </c>
      <c r="M21" s="9" t="s">
        <v>69</v>
      </c>
      <c r="N21" s="7" t="s">
        <v>69</v>
      </c>
      <c r="O21" s="9" t="s">
        <v>69</v>
      </c>
      <c r="P21" s="9" t="s">
        <v>69</v>
      </c>
      <c r="Q21" s="9" t="s">
        <v>69</v>
      </c>
      <c r="R21" s="9" t="s">
        <v>69</v>
      </c>
      <c r="S21" s="9" t="s">
        <v>69</v>
      </c>
      <c r="T21" s="9" t="s">
        <v>69</v>
      </c>
      <c r="U21" s="9" t="s">
        <v>69</v>
      </c>
      <c r="V21" s="9" t="s">
        <v>69</v>
      </c>
      <c r="W21" s="9" t="s">
        <v>69</v>
      </c>
      <c r="Y21" s="14" t="s">
        <v>98</v>
      </c>
      <c r="AA21" s="11">
        <f>AVERAGE(N362:N371,N373,N375:N381)</f>
        <v>340.50547226804224</v>
      </c>
      <c r="AB21" s="11">
        <f>STDEV(N362:N371,N373,N375:N381)</f>
        <v>55.614377573587568</v>
      </c>
    </row>
    <row r="22" spans="1:28">
      <c r="A22" s="7" t="s">
        <v>70</v>
      </c>
      <c r="B22" s="2" t="s">
        <v>71</v>
      </c>
      <c r="C22" s="2">
        <v>51</v>
      </c>
      <c r="D22" s="2">
        <v>15</v>
      </c>
      <c r="E22" s="2" t="s">
        <v>25</v>
      </c>
      <c r="F22" s="2" t="s">
        <v>26</v>
      </c>
      <c r="G22" s="2" t="s">
        <v>27</v>
      </c>
      <c r="H22" s="2" t="s">
        <v>28</v>
      </c>
      <c r="I22" s="4" t="s">
        <v>179</v>
      </c>
      <c r="J22" s="4" t="s">
        <v>180</v>
      </c>
      <c r="K22" s="2" t="s">
        <v>29</v>
      </c>
      <c r="L22" s="2">
        <v>41</v>
      </c>
      <c r="M22" s="2">
        <v>367</v>
      </c>
      <c r="N22" s="7">
        <v>10.281777201070168</v>
      </c>
      <c r="O22" s="2">
        <v>97.740115370177534</v>
      </c>
      <c r="P22" s="2">
        <v>16.359646289189097</v>
      </c>
      <c r="Q22" s="2">
        <v>0.8137472283813747</v>
      </c>
      <c r="R22" s="2">
        <v>0.48275883839250483</v>
      </c>
      <c r="S22" s="2">
        <v>0.7401432631674727</v>
      </c>
      <c r="T22" s="2">
        <v>0</v>
      </c>
      <c r="U22" s="2">
        <v>1.0315789473684212</v>
      </c>
      <c r="V22" s="2">
        <v>0.95312142985798698</v>
      </c>
      <c r="W22" s="2">
        <v>1.569482288828338</v>
      </c>
      <c r="Y22" s="14" t="s">
        <v>99</v>
      </c>
      <c r="AA22" s="11">
        <f>AVERAGE(N382:N391,N393,N395:N401)</f>
        <v>514.11833730159958</v>
      </c>
      <c r="AB22">
        <f>STDEV(N382:N391,N393,N395:N401)</f>
        <v>87.0465553995802</v>
      </c>
    </row>
    <row r="23" spans="1:28">
      <c r="A23" s="7" t="s">
        <v>70</v>
      </c>
      <c r="B23" s="2" t="s">
        <v>71</v>
      </c>
      <c r="C23" s="2">
        <v>51</v>
      </c>
      <c r="D23" s="2">
        <v>15</v>
      </c>
      <c r="E23" s="2" t="s">
        <v>25</v>
      </c>
      <c r="F23" s="2" t="s">
        <v>26</v>
      </c>
      <c r="G23" s="2" t="s">
        <v>30</v>
      </c>
      <c r="H23" s="2" t="s">
        <v>31</v>
      </c>
      <c r="I23" s="4" t="s">
        <v>179</v>
      </c>
      <c r="J23" s="4" t="s">
        <v>180</v>
      </c>
      <c r="K23" s="2" t="s">
        <v>29</v>
      </c>
      <c r="L23" s="2">
        <v>41</v>
      </c>
      <c r="M23" s="2">
        <v>383</v>
      </c>
      <c r="N23" s="7">
        <v>10.730029068146797</v>
      </c>
      <c r="O23" s="2">
        <v>110.2253967444161</v>
      </c>
      <c r="P23" s="2">
        <v>18.449420649797904</v>
      </c>
      <c r="Q23" s="2">
        <v>0.73371647509578541</v>
      </c>
      <c r="R23" s="2">
        <v>0.39613689812419678</v>
      </c>
      <c r="S23" s="2">
        <v>0.78587022238398474</v>
      </c>
      <c r="T23" s="2">
        <v>0</v>
      </c>
      <c r="U23" s="2">
        <v>0.84788732394366195</v>
      </c>
      <c r="V23" s="2">
        <v>0.94960045253649616</v>
      </c>
      <c r="W23" s="2">
        <v>3.3838120104438643</v>
      </c>
      <c r="Y23" s="14" t="s">
        <v>101</v>
      </c>
      <c r="AA23" s="11">
        <f>AVERAGE(N402:N411,N413,N415:N421)</f>
        <v>606.66305088919239</v>
      </c>
      <c r="AB23">
        <f>STDEV(N402:N411,N413,N415:N421)</f>
        <v>100.31031219572417</v>
      </c>
    </row>
    <row r="24" spans="1:28">
      <c r="A24" s="7" t="s">
        <v>70</v>
      </c>
      <c r="B24" s="2" t="s">
        <v>71</v>
      </c>
      <c r="C24" s="2">
        <v>51</v>
      </c>
      <c r="D24" s="2">
        <v>15</v>
      </c>
      <c r="E24" s="2" t="s">
        <v>25</v>
      </c>
      <c r="F24" s="2" t="s">
        <v>26</v>
      </c>
      <c r="G24" s="2" t="s">
        <v>33</v>
      </c>
      <c r="H24" s="2" t="s">
        <v>34</v>
      </c>
      <c r="I24" s="4" t="s">
        <v>179</v>
      </c>
      <c r="J24" s="4" t="s">
        <v>180</v>
      </c>
      <c r="K24" s="2" t="s">
        <v>29</v>
      </c>
      <c r="L24" s="2">
        <v>41</v>
      </c>
      <c r="M24" s="2">
        <v>305</v>
      </c>
      <c r="N24" s="7">
        <v>8.5448012161482332</v>
      </c>
      <c r="O24" s="2">
        <v>88.325901807804456</v>
      </c>
      <c r="P24" s="2">
        <v>14.783904298420966</v>
      </c>
      <c r="Q24" s="2">
        <v>0.76633165829145733</v>
      </c>
      <c r="R24" s="2">
        <v>0.49128504347452107</v>
      </c>
      <c r="S24" s="2">
        <v>0.79893714108097535</v>
      </c>
      <c r="T24" s="2">
        <v>0</v>
      </c>
      <c r="U24" s="2">
        <v>0.88059701492537312</v>
      </c>
      <c r="V24" s="2">
        <v>0.95150192829337144</v>
      </c>
      <c r="W24" s="2">
        <v>1.5868852459016394</v>
      </c>
      <c r="Y24" s="14" t="s">
        <v>103</v>
      </c>
      <c r="AA24" s="11">
        <f>AVERAGE(N422:N431,N433,N435:N441)</f>
        <v>706.15136333900296</v>
      </c>
      <c r="AB24">
        <f>STDEV(N422:N431,N433,N435:N441)</f>
        <v>116.69647238588107</v>
      </c>
    </row>
    <row r="25" spans="1:28">
      <c r="A25" s="7" t="s">
        <v>70</v>
      </c>
      <c r="B25" s="2" t="s">
        <v>71</v>
      </c>
      <c r="C25" s="2">
        <v>51</v>
      </c>
      <c r="D25" s="2">
        <v>15</v>
      </c>
      <c r="E25" s="2" t="s">
        <v>25</v>
      </c>
      <c r="F25" s="2" t="s">
        <v>26</v>
      </c>
      <c r="G25" s="2" t="s">
        <v>35</v>
      </c>
      <c r="H25" s="2" t="s">
        <v>36</v>
      </c>
      <c r="I25" s="4" t="s">
        <v>179</v>
      </c>
      <c r="J25" s="4" t="s">
        <v>180</v>
      </c>
      <c r="K25" s="2" t="s">
        <v>29</v>
      </c>
      <c r="L25" s="2">
        <v>41</v>
      </c>
      <c r="M25" s="2">
        <v>268</v>
      </c>
      <c r="N25" s="7">
        <v>7.5082187735335291</v>
      </c>
      <c r="O25" s="2">
        <v>87.254833995938995</v>
      </c>
      <c r="P25" s="2">
        <v>14.604630000580295</v>
      </c>
      <c r="Q25" s="2">
        <v>0.80966767371601212</v>
      </c>
      <c r="R25" s="2">
        <v>0.44234962643888653</v>
      </c>
      <c r="S25" s="2">
        <v>0.6767891712828531</v>
      </c>
      <c r="T25" s="2">
        <v>0</v>
      </c>
      <c r="U25" s="2">
        <v>1.310880829015544</v>
      </c>
      <c r="V25" s="2">
        <v>0.96786400707914111</v>
      </c>
      <c r="W25" s="2">
        <v>1.8059701492537314</v>
      </c>
      <c r="Y25" s="14" t="s">
        <v>104</v>
      </c>
      <c r="AA25" s="11">
        <f>AVERAGE(N442:N451,N453,N455:N461)</f>
        <v>853.33477847791801</v>
      </c>
      <c r="AB25">
        <f>STDEV(N442:N451,N453,N455:N461)</f>
        <v>148.81691139358534</v>
      </c>
    </row>
    <row r="26" spans="1:28">
      <c r="A26" s="7" t="s">
        <v>70</v>
      </c>
      <c r="B26" s="2" t="s">
        <v>71</v>
      </c>
      <c r="C26" s="2">
        <v>51</v>
      </c>
      <c r="D26" s="2">
        <v>15</v>
      </c>
      <c r="E26" s="2" t="s">
        <v>25</v>
      </c>
      <c r="F26" s="2" t="s">
        <v>26</v>
      </c>
      <c r="G26" s="2" t="s">
        <v>37</v>
      </c>
      <c r="H26" s="2" t="s">
        <v>38</v>
      </c>
      <c r="I26" s="4" t="s">
        <v>179</v>
      </c>
      <c r="J26" s="4" t="s">
        <v>180</v>
      </c>
      <c r="K26" s="2" t="s">
        <v>29</v>
      </c>
      <c r="L26" s="2">
        <v>41</v>
      </c>
      <c r="M26" s="2">
        <v>388</v>
      </c>
      <c r="N26" s="7">
        <v>10.870107776608243</v>
      </c>
      <c r="O26" s="2">
        <v>94.911688245431364</v>
      </c>
      <c r="P26" s="2">
        <v>15.886226883652832</v>
      </c>
      <c r="Q26" s="2">
        <v>0.82905982905982911</v>
      </c>
      <c r="R26" s="2">
        <v>0.54125533814624216</v>
      </c>
      <c r="S26" s="2">
        <v>0.81633082662558243</v>
      </c>
      <c r="T26" s="2">
        <v>0</v>
      </c>
      <c r="U26" s="2">
        <v>0.71216617210682498</v>
      </c>
      <c r="V26" s="2">
        <v>0.93310369032587093</v>
      </c>
      <c r="W26" s="2">
        <v>2.0206185567010309</v>
      </c>
      <c r="Y26" s="14" t="s">
        <v>105</v>
      </c>
      <c r="AA26" s="11">
        <f>AVERAGE(N462:N471,N473,N475:N481)</f>
        <v>1021.4195961217744</v>
      </c>
      <c r="AB26">
        <f>STDEV(N462:N471,N473,N475:N481)</f>
        <v>161.22046353165013</v>
      </c>
    </row>
    <row r="27" spans="1:28">
      <c r="A27" s="7" t="s">
        <v>70</v>
      </c>
      <c r="B27" s="2" t="s">
        <v>71</v>
      </c>
      <c r="C27" s="2">
        <v>51</v>
      </c>
      <c r="D27" s="2">
        <v>15</v>
      </c>
      <c r="E27" s="2" t="s">
        <v>25</v>
      </c>
      <c r="F27" s="2" t="s">
        <v>26</v>
      </c>
      <c r="G27" s="2" t="s">
        <v>39</v>
      </c>
      <c r="H27" s="2" t="s">
        <v>40</v>
      </c>
      <c r="I27" s="4" t="s">
        <v>179</v>
      </c>
      <c r="J27" s="4" t="s">
        <v>180</v>
      </c>
      <c r="K27" s="2" t="s">
        <v>29</v>
      </c>
      <c r="L27" s="2">
        <v>41</v>
      </c>
      <c r="M27" s="2">
        <v>275</v>
      </c>
      <c r="N27" s="7">
        <v>7.7043289653795544</v>
      </c>
      <c r="O27" s="2">
        <v>94.183766184073505</v>
      </c>
      <c r="P27" s="2">
        <v>15.764387990739619</v>
      </c>
      <c r="Q27" s="2">
        <v>0.74931880108991822</v>
      </c>
      <c r="R27" s="2">
        <v>0.38957443738738901</v>
      </c>
      <c r="S27" s="2">
        <v>0.74029281885653087</v>
      </c>
      <c r="T27" s="2">
        <v>0</v>
      </c>
      <c r="U27" s="2">
        <v>1.0562770562770563</v>
      </c>
      <c r="V27" s="2">
        <v>0.96196565772052334</v>
      </c>
      <c r="W27" s="2">
        <v>1.4545454545454546</v>
      </c>
      <c r="Y27" s="14" t="s">
        <v>106</v>
      </c>
      <c r="AA27" s="11">
        <f>AVERAGE(N482:N491,N493,N495:N501)</f>
        <v>1200.0355169215081</v>
      </c>
      <c r="AB27">
        <f>STDEV(N482:N491,N493,N495:N501)</f>
        <v>182.62887317034807</v>
      </c>
    </row>
    <row r="28" spans="1:28">
      <c r="A28" s="7" t="s">
        <v>70</v>
      </c>
      <c r="B28" s="2" t="s">
        <v>71</v>
      </c>
      <c r="C28" s="2">
        <v>51</v>
      </c>
      <c r="D28" s="2">
        <v>15</v>
      </c>
      <c r="E28" s="2" t="s">
        <v>25</v>
      </c>
      <c r="F28" s="2" t="s">
        <v>26</v>
      </c>
      <c r="G28" s="2" t="s">
        <v>41</v>
      </c>
      <c r="H28" s="2" t="s">
        <v>42</v>
      </c>
      <c r="I28" s="4" t="s">
        <v>179</v>
      </c>
      <c r="J28" s="4" t="s">
        <v>180</v>
      </c>
      <c r="K28" s="2" t="s">
        <v>29</v>
      </c>
      <c r="L28" s="2">
        <v>41</v>
      </c>
      <c r="M28" s="2">
        <v>228</v>
      </c>
      <c r="N28" s="7">
        <v>6.3875891058419576</v>
      </c>
      <c r="O28" s="2">
        <v>70.42640687119281</v>
      </c>
      <c r="P28" s="2">
        <v>11.787904091044027</v>
      </c>
      <c r="Q28" s="2">
        <v>0.8571428571428571</v>
      </c>
      <c r="R28" s="2">
        <v>0.5776617986838668</v>
      </c>
      <c r="S28" s="2">
        <v>0.76562667391843064</v>
      </c>
      <c r="T28" s="2">
        <v>0</v>
      </c>
      <c r="U28" s="2">
        <v>1.0414201183431953</v>
      </c>
      <c r="V28" s="2">
        <v>0.95266262979367367</v>
      </c>
      <c r="W28" s="2">
        <v>0.98684210526315785</v>
      </c>
      <c r="Y28" s="14" t="s">
        <v>108</v>
      </c>
      <c r="AA28" s="11">
        <f>AVERAGE(N502:N511,N513,N515:N521)</f>
        <v>1419.9104255518964</v>
      </c>
      <c r="AB28">
        <f>STDEV(N502:N511,N513,N515:N521)</f>
        <v>198.81998473669947</v>
      </c>
    </row>
    <row r="29" spans="1:28">
      <c r="A29" s="7" t="s">
        <v>70</v>
      </c>
      <c r="B29" s="2" t="s">
        <v>71</v>
      </c>
      <c r="C29" s="2">
        <v>51</v>
      </c>
      <c r="D29" s="2">
        <v>15</v>
      </c>
      <c r="E29" s="2" t="s">
        <v>25</v>
      </c>
      <c r="F29" s="2" t="s">
        <v>26</v>
      </c>
      <c r="G29" s="2" t="s">
        <v>43</v>
      </c>
      <c r="H29" s="2" t="s">
        <v>44</v>
      </c>
      <c r="I29" s="4" t="s">
        <v>179</v>
      </c>
      <c r="J29" s="4" t="s">
        <v>180</v>
      </c>
      <c r="K29" s="2" t="s">
        <v>29</v>
      </c>
      <c r="L29" s="2">
        <v>41</v>
      </c>
      <c r="M29" s="2">
        <v>356</v>
      </c>
      <c r="N29" s="7">
        <v>9.973604042454987</v>
      </c>
      <c r="O29" s="2">
        <v>93.497474683058272</v>
      </c>
      <c r="P29" s="2">
        <v>15.649517180884697</v>
      </c>
      <c r="Q29" s="2">
        <v>0.82790697674418601</v>
      </c>
      <c r="R29" s="2">
        <v>0.51175264978538992</v>
      </c>
      <c r="S29" s="2">
        <v>0.75239116520639393</v>
      </c>
      <c r="T29" s="2">
        <v>0</v>
      </c>
      <c r="U29" s="2">
        <v>1.0654545454545454</v>
      </c>
      <c r="V29" s="2">
        <v>0.95325010149506462</v>
      </c>
      <c r="W29" s="2">
        <v>1.3595505617977528</v>
      </c>
      <c r="Y29" s="14" t="s">
        <v>109</v>
      </c>
      <c r="AA29" s="11">
        <f>AVERAGE(N522:N531,N533,N535:N541)</f>
        <v>1630.655352145609</v>
      </c>
      <c r="AB29">
        <f>STDEV(N522:N531,N533,N535:N541)</f>
        <v>219.71623372487974</v>
      </c>
    </row>
    <row r="30" spans="1:28">
      <c r="A30" s="7" t="s">
        <v>70</v>
      </c>
      <c r="B30" s="2" t="s">
        <v>71</v>
      </c>
      <c r="C30" s="2">
        <v>51</v>
      </c>
      <c r="D30" s="2">
        <v>15</v>
      </c>
      <c r="E30" s="2" t="s">
        <v>25</v>
      </c>
      <c r="F30" s="2" t="s">
        <v>26</v>
      </c>
      <c r="G30" s="2" t="s">
        <v>45</v>
      </c>
      <c r="H30" s="2" t="s">
        <v>46</v>
      </c>
      <c r="I30" s="4" t="s">
        <v>179</v>
      </c>
      <c r="J30" s="4" t="s">
        <v>180</v>
      </c>
      <c r="K30" s="2" t="s">
        <v>29</v>
      </c>
      <c r="L30" s="2">
        <v>41</v>
      </c>
      <c r="M30" s="2">
        <v>339</v>
      </c>
      <c r="N30" s="7">
        <v>9.4973364336860691</v>
      </c>
      <c r="O30" s="2">
        <v>94.426406871192796</v>
      </c>
      <c r="P30" s="2">
        <v>15.805000955044024</v>
      </c>
      <c r="Q30" s="2">
        <v>0.76351351351351349</v>
      </c>
      <c r="R30" s="2">
        <v>0.47777413392863882</v>
      </c>
      <c r="S30" s="2">
        <v>0.76065519986394503</v>
      </c>
      <c r="T30" s="2">
        <v>0</v>
      </c>
      <c r="U30" s="2">
        <v>0.99650349650349646</v>
      </c>
      <c r="V30" s="2">
        <v>0.95698814105008412</v>
      </c>
      <c r="W30" s="2">
        <v>1.4277286135693215</v>
      </c>
      <c r="Y30" s="14" t="s">
        <v>111</v>
      </c>
      <c r="AA30" s="11">
        <f>AVERAGE(N542:N551,N553,N555:N561)</f>
        <v>1848.7969059752347</v>
      </c>
      <c r="AB30">
        <f>STDEV(N542:N551,N553,N555:N561)</f>
        <v>221.84967139016305</v>
      </c>
    </row>
    <row r="31" spans="1:28">
      <c r="A31" s="7" t="s">
        <v>70</v>
      </c>
      <c r="B31" s="2" t="s">
        <v>71</v>
      </c>
      <c r="C31" s="2">
        <v>51</v>
      </c>
      <c r="D31" s="2">
        <v>15</v>
      </c>
      <c r="E31" s="2" t="s">
        <v>25</v>
      </c>
      <c r="F31" s="2" t="s">
        <v>26</v>
      </c>
      <c r="G31" s="2" t="s">
        <v>47</v>
      </c>
      <c r="H31" s="2" t="s">
        <v>48</v>
      </c>
      <c r="I31" s="4" t="s">
        <v>179</v>
      </c>
      <c r="J31" s="4" t="s">
        <v>180</v>
      </c>
      <c r="K31" s="2" t="s">
        <v>29</v>
      </c>
      <c r="L31" s="2">
        <v>41</v>
      </c>
      <c r="M31" s="2">
        <v>223</v>
      </c>
      <c r="N31" s="7">
        <v>6.2475103973805117</v>
      </c>
      <c r="O31" s="2">
        <v>73.112698372208072</v>
      </c>
      <c r="P31" s="2">
        <v>12.237532972898954</v>
      </c>
      <c r="Q31" s="2">
        <v>0.85440613026819923</v>
      </c>
      <c r="R31" s="2">
        <v>0.52423872853978404</v>
      </c>
      <c r="S31" s="2">
        <v>0.75554794489596866</v>
      </c>
      <c r="T31" s="2">
        <v>0</v>
      </c>
      <c r="U31" s="2">
        <v>1.0297619047619047</v>
      </c>
      <c r="V31" s="2">
        <v>0.93921096481591959</v>
      </c>
      <c r="W31" s="2">
        <v>1.7937219730941705</v>
      </c>
      <c r="Y31" s="14" t="s">
        <v>112</v>
      </c>
      <c r="AA31" s="11">
        <f>AVERAGE(N562:N571,N573,N575:N581)</f>
        <v>2051.0112006120921</v>
      </c>
      <c r="AB31">
        <f>STDEV(N542:N551,N553,N555:N561)</f>
        <v>221.84967139016305</v>
      </c>
    </row>
    <row r="32" spans="1:28">
      <c r="A32" s="7" t="s">
        <v>70</v>
      </c>
      <c r="B32" s="2" t="s">
        <v>71</v>
      </c>
      <c r="C32" s="2">
        <v>51</v>
      </c>
      <c r="D32" s="2">
        <v>15</v>
      </c>
      <c r="E32" s="2" t="s">
        <v>25</v>
      </c>
      <c r="F32" s="2" t="s">
        <v>26</v>
      </c>
      <c r="G32" s="2" t="s">
        <v>49</v>
      </c>
      <c r="H32" s="2" t="s">
        <v>50</v>
      </c>
      <c r="I32" s="4" t="s">
        <v>179</v>
      </c>
      <c r="J32" s="4" t="s">
        <v>180</v>
      </c>
      <c r="K32" s="2" t="s">
        <v>29</v>
      </c>
      <c r="L32" s="2">
        <v>41</v>
      </c>
      <c r="M32" s="2">
        <v>248</v>
      </c>
      <c r="N32" s="7">
        <v>6.9479039396877438</v>
      </c>
      <c r="O32" s="2">
        <v>80.183766184073519</v>
      </c>
      <c r="P32" s="2">
        <v>13.421081486739622</v>
      </c>
      <c r="Q32" s="2">
        <v>0.84353741496598644</v>
      </c>
      <c r="R32" s="2">
        <v>0.48471743682081792</v>
      </c>
      <c r="S32" s="2">
        <v>0.76545734923822584</v>
      </c>
      <c r="T32" s="2">
        <v>0</v>
      </c>
      <c r="U32" s="2">
        <v>0.88383838383838387</v>
      </c>
      <c r="V32" s="2">
        <v>0.93484070050984036</v>
      </c>
      <c r="W32" s="2">
        <v>2.725806451612903</v>
      </c>
      <c r="Y32" s="14" t="s">
        <v>113</v>
      </c>
      <c r="AA32" s="11">
        <f>AVERAGE(N582:N591,N593,N595:N601)</f>
        <v>2231.6955323945344</v>
      </c>
      <c r="AB32">
        <f>STDEV(N582:N591,N593,N595:N601)</f>
        <v>209.45660770309914</v>
      </c>
    </row>
    <row r="33" spans="1:28">
      <c r="A33" s="7" t="s">
        <v>70</v>
      </c>
      <c r="B33" s="2" t="s">
        <v>71</v>
      </c>
      <c r="C33" s="2">
        <v>51</v>
      </c>
      <c r="D33" s="2">
        <v>15</v>
      </c>
      <c r="E33" s="2" t="s">
        <v>25</v>
      </c>
      <c r="F33" s="2" t="s">
        <v>26</v>
      </c>
      <c r="G33" s="2" t="s">
        <v>51</v>
      </c>
      <c r="H33" s="2" t="s">
        <v>52</v>
      </c>
      <c r="I33" s="4" t="s">
        <v>179</v>
      </c>
      <c r="J33" s="4" t="s">
        <v>180</v>
      </c>
      <c r="K33" s="2" t="s">
        <v>29</v>
      </c>
      <c r="L33" s="2">
        <v>41</v>
      </c>
      <c r="M33" s="2">
        <v>346</v>
      </c>
      <c r="N33" s="7">
        <v>9.6934466255320935</v>
      </c>
      <c r="O33" s="2">
        <v>96.568542494923733</v>
      </c>
      <c r="P33" s="2">
        <v>16.163549550725367</v>
      </c>
      <c r="Q33" s="2">
        <v>0.77927927927927931</v>
      </c>
      <c r="R33" s="2">
        <v>0.46624545305154041</v>
      </c>
      <c r="S33" s="2">
        <v>0.75014198614672167</v>
      </c>
      <c r="T33" s="2">
        <v>0</v>
      </c>
      <c r="U33" s="2">
        <v>1.0607142857142857</v>
      </c>
      <c r="V33" s="2">
        <v>0.95844100851710878</v>
      </c>
      <c r="W33" s="2">
        <v>1.3988439306358382</v>
      </c>
      <c r="Y33" s="14" t="s">
        <v>114</v>
      </c>
      <c r="AA33" s="11">
        <f>AVERAGE(N602:N611,N613,N615:N621)</f>
        <v>2411.0879499791863</v>
      </c>
      <c r="AB33">
        <f>STDEV(N602:N611,N613,N615:N621)</f>
        <v>234.94737441182679</v>
      </c>
    </row>
    <row r="34" spans="1:28">
      <c r="A34" s="7" t="s">
        <v>70</v>
      </c>
      <c r="B34" s="2" t="s">
        <v>71</v>
      </c>
      <c r="C34" s="2">
        <v>51</v>
      </c>
      <c r="D34" s="2">
        <v>15</v>
      </c>
      <c r="E34" s="2" t="s">
        <v>25</v>
      </c>
      <c r="F34" s="2" t="s">
        <v>26</v>
      </c>
      <c r="G34" s="2" t="s">
        <v>53</v>
      </c>
      <c r="H34" s="2" t="s">
        <v>54</v>
      </c>
      <c r="I34" s="4" t="s">
        <v>179</v>
      </c>
      <c r="J34" s="4" t="s">
        <v>180</v>
      </c>
      <c r="K34" s="2" t="s">
        <v>29</v>
      </c>
      <c r="L34" s="2">
        <v>41</v>
      </c>
      <c r="M34" s="2">
        <v>179</v>
      </c>
      <c r="N34" s="12">
        <v>5.0148177629197823</v>
      </c>
      <c r="O34" s="2">
        <v>62.526911934581165</v>
      </c>
      <c r="P34" s="2">
        <v>10.465694243667089</v>
      </c>
      <c r="Q34" s="2">
        <v>0.82110091743119262</v>
      </c>
      <c r="R34" s="2">
        <v>0.57534578298001704</v>
      </c>
      <c r="S34" s="2">
        <v>0.84007581271812048</v>
      </c>
      <c r="T34" s="2">
        <v>0</v>
      </c>
      <c r="U34" s="2">
        <v>0.82432432432432434</v>
      </c>
      <c r="V34" s="2">
        <v>0.9291332256355006</v>
      </c>
      <c r="W34" s="2">
        <v>0.94413407821229045</v>
      </c>
      <c r="Y34" s="14" t="s">
        <v>115</v>
      </c>
      <c r="AA34" s="11">
        <f>AVERAGE(N622:N631,N633,N635:N641)</f>
        <v>2585.7463952889616</v>
      </c>
      <c r="AB34">
        <f>STDEV(N622:N631,N633,N635:N641)</f>
        <v>242.62461681645357</v>
      </c>
    </row>
    <row r="35" spans="1:28">
      <c r="A35" s="7" t="s">
        <v>70</v>
      </c>
      <c r="B35" s="2" t="s">
        <v>71</v>
      </c>
      <c r="C35" s="2">
        <v>51</v>
      </c>
      <c r="D35" s="2">
        <v>15</v>
      </c>
      <c r="E35" s="2" t="s">
        <v>25</v>
      </c>
      <c r="F35" s="2" t="s">
        <v>26</v>
      </c>
      <c r="G35" s="2" t="s">
        <v>55</v>
      </c>
      <c r="H35" s="2" t="s">
        <v>56</v>
      </c>
      <c r="I35" s="4" t="s">
        <v>179</v>
      </c>
      <c r="J35" s="4" t="s">
        <v>180</v>
      </c>
      <c r="K35" s="2" t="s">
        <v>29</v>
      </c>
      <c r="L35" s="2">
        <v>41</v>
      </c>
      <c r="M35" s="2">
        <v>280</v>
      </c>
      <c r="N35" s="7">
        <v>7.8444076738410011</v>
      </c>
      <c r="O35" s="2">
        <v>82.42640687119281</v>
      </c>
      <c r="P35" s="2">
        <v>13.796452523044028</v>
      </c>
      <c r="Q35" s="2">
        <v>0.80924855491329484</v>
      </c>
      <c r="R35" s="2">
        <v>0.51788717750610502</v>
      </c>
      <c r="S35" s="2">
        <v>0.73184578560842695</v>
      </c>
      <c r="T35" s="2">
        <v>0</v>
      </c>
      <c r="U35" s="2">
        <v>1.1291866028708133</v>
      </c>
      <c r="V35" s="2">
        <v>0.96058099657738683</v>
      </c>
      <c r="W35" s="2">
        <v>1.4285714285714286</v>
      </c>
      <c r="Y35" s="14" t="s">
        <v>116</v>
      </c>
      <c r="AA35" s="11">
        <f>AVERAGE(N642:N651,N653,N655:N661)</f>
        <v>2773.7429699977251</v>
      </c>
      <c r="AB35">
        <f>STDEV(N642:N651,N653,N655:N661)</f>
        <v>219.68110719350017</v>
      </c>
    </row>
    <row r="36" spans="1:28">
      <c r="A36" s="7" t="s">
        <v>70</v>
      </c>
      <c r="B36" s="2" t="s">
        <v>71</v>
      </c>
      <c r="C36" s="2">
        <v>51</v>
      </c>
      <c r="D36" s="2">
        <v>15</v>
      </c>
      <c r="E36" s="2" t="s">
        <v>25</v>
      </c>
      <c r="F36" s="2" t="s">
        <v>26</v>
      </c>
      <c r="G36" s="2" t="s">
        <v>57</v>
      </c>
      <c r="H36" s="2" t="s">
        <v>58</v>
      </c>
      <c r="I36" s="4" t="s">
        <v>179</v>
      </c>
      <c r="J36" s="4" t="s">
        <v>180</v>
      </c>
      <c r="K36" s="2" t="s">
        <v>29</v>
      </c>
      <c r="L36" s="2">
        <v>41</v>
      </c>
      <c r="M36" s="2">
        <v>304</v>
      </c>
      <c r="N36" s="7">
        <v>8.5167854744559435</v>
      </c>
      <c r="O36" s="2">
        <v>90.083261120685179</v>
      </c>
      <c r="P36" s="2">
        <v>15.078049406116563</v>
      </c>
      <c r="Q36" s="2">
        <v>0.77551020408163263</v>
      </c>
      <c r="R36" s="2">
        <v>0.47075533238475442</v>
      </c>
      <c r="S36" s="2">
        <v>0.79184475452189262</v>
      </c>
      <c r="T36" s="2">
        <v>0</v>
      </c>
      <c r="U36" s="2">
        <v>0.80586080586080588</v>
      </c>
      <c r="V36" s="2">
        <v>0.94129366793769353</v>
      </c>
      <c r="W36" s="2">
        <v>1.450657894736842</v>
      </c>
      <c r="Y36" s="14" t="s">
        <v>117</v>
      </c>
      <c r="AA36" s="11">
        <f>AVERAGE(N662:N671,N673,N675:N681)</f>
        <v>2917.8608531444497</v>
      </c>
      <c r="AB36">
        <f>STDEV(N662:N671,N673,N675:N681)</f>
        <v>187.74171280052053</v>
      </c>
    </row>
    <row r="37" spans="1:28">
      <c r="A37" s="7" t="s">
        <v>70</v>
      </c>
      <c r="B37" s="2" t="s">
        <v>71</v>
      </c>
      <c r="C37" s="2">
        <v>51</v>
      </c>
      <c r="D37" s="2">
        <v>15</v>
      </c>
      <c r="E37" s="2" t="s">
        <v>25</v>
      </c>
      <c r="F37" s="2" t="s">
        <v>26</v>
      </c>
      <c r="G37" s="2" t="s">
        <v>59</v>
      </c>
      <c r="H37" s="2" t="s">
        <v>60</v>
      </c>
      <c r="I37" s="4" t="s">
        <v>179</v>
      </c>
      <c r="J37" s="4" t="s">
        <v>180</v>
      </c>
      <c r="K37" s="2" t="s">
        <v>29</v>
      </c>
      <c r="L37" s="2">
        <v>41</v>
      </c>
      <c r="M37" s="2">
        <v>251</v>
      </c>
      <c r="N37" s="7">
        <v>7.0319511647646111</v>
      </c>
      <c r="O37" s="2">
        <v>76.769552621700427</v>
      </c>
      <c r="P37" s="2">
        <v>12.849613711971489</v>
      </c>
      <c r="Q37" s="2">
        <v>0.82838283828382842</v>
      </c>
      <c r="R37" s="2">
        <v>0.53518701280857439</v>
      </c>
      <c r="S37" s="2">
        <v>0.78383798659290471</v>
      </c>
      <c r="T37" s="2">
        <v>0</v>
      </c>
      <c r="U37" s="2">
        <v>0.9441624365482234</v>
      </c>
      <c r="V37" s="2">
        <v>0.94278807286665789</v>
      </c>
      <c r="W37" s="2">
        <v>1.2908366533864541</v>
      </c>
      <c r="Y37" s="14" t="s">
        <v>119</v>
      </c>
      <c r="AA37" s="11">
        <f>AVERAGE(N682:N691,N693,N695:N701)</f>
        <v>3023.155751138916</v>
      </c>
      <c r="AB37">
        <f>STDEV(N682:N691,N693,N695:N701)</f>
        <v>150.88587659447603</v>
      </c>
    </row>
    <row r="38" spans="1:28">
      <c r="A38" s="7" t="s">
        <v>70</v>
      </c>
      <c r="B38" s="2" t="s">
        <v>71</v>
      </c>
      <c r="C38" s="2">
        <v>51</v>
      </c>
      <c r="D38" s="2">
        <v>15</v>
      </c>
      <c r="E38" s="2" t="s">
        <v>25</v>
      </c>
      <c r="F38" s="2" t="s">
        <v>26</v>
      </c>
      <c r="G38" s="2" t="s">
        <v>61</v>
      </c>
      <c r="H38" s="2" t="s">
        <v>62</v>
      </c>
      <c r="I38" s="4" t="s">
        <v>179</v>
      </c>
      <c r="J38" s="4" t="s">
        <v>180</v>
      </c>
      <c r="K38" s="2" t="s">
        <v>29</v>
      </c>
      <c r="L38" s="2">
        <v>41</v>
      </c>
      <c r="M38" s="2">
        <v>205</v>
      </c>
      <c r="N38" s="12">
        <v>5.7432270469193041</v>
      </c>
      <c r="O38" s="2">
        <v>71.840620433565917</v>
      </c>
      <c r="P38" s="2">
        <v>12.024613793812163</v>
      </c>
      <c r="Q38" s="2">
        <v>0.78544061302681989</v>
      </c>
      <c r="R38" s="2">
        <v>0.49914138112393625</v>
      </c>
      <c r="S38" s="2">
        <v>0.77503942148937466</v>
      </c>
      <c r="T38" s="2">
        <v>0</v>
      </c>
      <c r="U38" s="2">
        <v>0.94219653179190754</v>
      </c>
      <c r="V38" s="2">
        <v>0.95397634869389714</v>
      </c>
      <c r="W38" s="2">
        <v>1.4097560975609755</v>
      </c>
      <c r="Y38" s="14" t="s">
        <v>121</v>
      </c>
      <c r="AA38" s="11">
        <f>AVERAGE(N702:N711,N713,N715:N721)</f>
        <v>3111.4390270132012</v>
      </c>
      <c r="AB38">
        <f>STDEV(N702:N711,N713,N715:N721)</f>
        <v>122.60003301491025</v>
      </c>
    </row>
    <row r="39" spans="1:28">
      <c r="A39" s="7" t="s">
        <v>70</v>
      </c>
      <c r="B39" s="2" t="s">
        <v>71</v>
      </c>
      <c r="C39" s="2">
        <v>51</v>
      </c>
      <c r="D39" s="2">
        <v>15</v>
      </c>
      <c r="E39" s="2" t="s">
        <v>25</v>
      </c>
      <c r="F39" s="2" t="s">
        <v>26</v>
      </c>
      <c r="G39" s="2" t="s">
        <v>63</v>
      </c>
      <c r="H39" s="2" t="s">
        <v>64</v>
      </c>
      <c r="I39" s="4" t="s">
        <v>179</v>
      </c>
      <c r="J39" s="4" t="s">
        <v>180</v>
      </c>
      <c r="K39" s="2" t="s">
        <v>29</v>
      </c>
      <c r="L39" s="2">
        <v>41</v>
      </c>
      <c r="M39" s="2">
        <v>238</v>
      </c>
      <c r="N39" s="7">
        <v>6.6677465227648511</v>
      </c>
      <c r="O39" s="2">
        <v>88.083261120685165</v>
      </c>
      <c r="P39" s="2">
        <v>14.743291334116561</v>
      </c>
      <c r="Q39" s="2">
        <v>0.72560975609756095</v>
      </c>
      <c r="R39" s="2">
        <v>0.38547840262039695</v>
      </c>
      <c r="S39" s="2">
        <v>0.6889333997296001</v>
      </c>
      <c r="T39" s="2">
        <v>0</v>
      </c>
      <c r="U39" s="2">
        <v>1.18</v>
      </c>
      <c r="V39" s="2">
        <v>0.9713533908680263</v>
      </c>
      <c r="W39" s="2">
        <v>2.6260504201680672</v>
      </c>
      <c r="Y39" s="14" t="s">
        <v>122</v>
      </c>
      <c r="AA39" s="11">
        <f>AVERAGE(N722:N731,N733,N735:N741)</f>
        <v>3163.4310492052382</v>
      </c>
      <c r="AB39">
        <f>STDEV(N722:N731,N733,N735:N741)</f>
        <v>114.01407053556404</v>
      </c>
    </row>
    <row r="40" spans="1:28">
      <c r="A40" s="7" t="s">
        <v>70</v>
      </c>
      <c r="B40" s="2" t="s">
        <v>71</v>
      </c>
      <c r="C40" s="2">
        <v>51</v>
      </c>
      <c r="D40" s="2">
        <v>15</v>
      </c>
      <c r="E40" s="2" t="s">
        <v>25</v>
      </c>
      <c r="F40" s="2" t="s">
        <v>26</v>
      </c>
      <c r="G40" s="2" t="s">
        <v>65</v>
      </c>
      <c r="H40" s="2" t="s">
        <v>66</v>
      </c>
      <c r="I40" s="4" t="s">
        <v>179</v>
      </c>
      <c r="J40" s="4" t="s">
        <v>180</v>
      </c>
      <c r="K40" s="2" t="s">
        <v>29</v>
      </c>
      <c r="L40" s="2">
        <v>41</v>
      </c>
      <c r="M40" s="2">
        <v>248</v>
      </c>
      <c r="N40" s="7">
        <v>6.9479039396877438</v>
      </c>
      <c r="O40" s="2">
        <v>74.083261120685194</v>
      </c>
      <c r="P40" s="2">
        <v>12.399984830116566</v>
      </c>
      <c r="Q40" s="2">
        <v>0.85223367697594499</v>
      </c>
      <c r="R40" s="2">
        <v>0.56783395893295319</v>
      </c>
      <c r="S40" s="2">
        <v>0.76508512458046429</v>
      </c>
      <c r="T40" s="2">
        <v>0</v>
      </c>
      <c r="U40" s="2">
        <v>0.97382198952879584</v>
      </c>
      <c r="V40" s="2">
        <v>0.94583436512951424</v>
      </c>
      <c r="W40" s="2">
        <v>1.032258064516129</v>
      </c>
      <c r="Y40" s="14" t="s">
        <v>124</v>
      </c>
      <c r="AA40" s="11">
        <f>AVERAGE(N742:N751,N753,N755:N761)</f>
        <v>3244.9661437715904</v>
      </c>
      <c r="AB40">
        <f>STDEV(N742:N751,N753,N755:N761)</f>
        <v>93.752204882439557</v>
      </c>
    </row>
    <row r="41" spans="1:28">
      <c r="A41" s="7" t="s">
        <v>70</v>
      </c>
      <c r="B41" s="2" t="s">
        <v>71</v>
      </c>
      <c r="C41" s="2">
        <v>51</v>
      </c>
      <c r="D41" s="2">
        <v>15</v>
      </c>
      <c r="E41" s="2" t="s">
        <v>25</v>
      </c>
      <c r="F41" s="2" t="s">
        <v>26</v>
      </c>
      <c r="G41" s="2" t="s">
        <v>67</v>
      </c>
      <c r="H41" s="2" t="s">
        <v>68</v>
      </c>
      <c r="I41" s="4" t="s">
        <v>179</v>
      </c>
      <c r="J41" s="4" t="s">
        <v>180</v>
      </c>
      <c r="K41" s="2" t="s">
        <v>29</v>
      </c>
      <c r="L41" s="2">
        <v>41</v>
      </c>
      <c r="M41" s="2" t="s">
        <v>69</v>
      </c>
      <c r="N41" s="7" t="s">
        <v>69</v>
      </c>
      <c r="O41" s="2" t="s">
        <v>69</v>
      </c>
      <c r="P41" s="2" t="s">
        <v>69</v>
      </c>
      <c r="Q41" s="2" t="s">
        <v>69</v>
      </c>
      <c r="R41" s="2" t="s">
        <v>69</v>
      </c>
      <c r="S41" s="2" t="s">
        <v>69</v>
      </c>
      <c r="T41" s="2" t="s">
        <v>69</v>
      </c>
      <c r="U41" s="2" t="s">
        <v>69</v>
      </c>
      <c r="V41" s="2" t="s">
        <v>69</v>
      </c>
      <c r="W41" s="2" t="s">
        <v>69</v>
      </c>
      <c r="Y41" s="14" t="s">
        <v>126</v>
      </c>
      <c r="AA41" s="11">
        <f>AVERAGE(N762:N771,N773,N775:N781)</f>
        <v>3289.2202513971988</v>
      </c>
      <c r="AB41">
        <f>STDEV(N762:N771,N773,N775:N781)</f>
        <v>92.650533322090766</v>
      </c>
    </row>
    <row r="42" spans="1:28" s="11" customFormat="1">
      <c r="A42" s="7" t="s">
        <v>72</v>
      </c>
      <c r="B42" s="9" t="s">
        <v>73</v>
      </c>
      <c r="C42" s="9">
        <v>51</v>
      </c>
      <c r="D42" s="9">
        <v>16</v>
      </c>
      <c r="E42" s="9" t="s">
        <v>25</v>
      </c>
      <c r="F42" s="9" t="s">
        <v>26</v>
      </c>
      <c r="G42" s="9" t="s">
        <v>27</v>
      </c>
      <c r="H42" s="9" t="s">
        <v>28</v>
      </c>
      <c r="I42" s="10" t="s">
        <v>179</v>
      </c>
      <c r="J42" s="10" t="s">
        <v>180</v>
      </c>
      <c r="K42" s="9" t="s">
        <v>29</v>
      </c>
      <c r="L42" s="9">
        <v>40</v>
      </c>
      <c r="M42" s="9">
        <v>446</v>
      </c>
      <c r="N42" s="7">
        <v>12.45388495174328</v>
      </c>
      <c r="O42" s="9">
        <v>110.32590180780446</v>
      </c>
      <c r="P42" s="9">
        <v>18.435820943649269</v>
      </c>
      <c r="Q42" s="9">
        <v>0.79078014184397161</v>
      </c>
      <c r="R42" s="9">
        <v>0.46045771138449809</v>
      </c>
      <c r="S42" s="9">
        <v>0.74967537965689079</v>
      </c>
      <c r="T42" s="9">
        <v>0</v>
      </c>
      <c r="U42" s="9">
        <v>1.0222222222222221</v>
      </c>
      <c r="V42" s="9">
        <v>0.95683942971899294</v>
      </c>
      <c r="W42" s="9">
        <v>1.4013452914798206</v>
      </c>
    </row>
    <row r="43" spans="1:28" s="11" customFormat="1">
      <c r="A43" s="7" t="s">
        <v>72</v>
      </c>
      <c r="B43" s="9" t="s">
        <v>73</v>
      </c>
      <c r="C43" s="9">
        <v>51</v>
      </c>
      <c r="D43" s="9">
        <v>16</v>
      </c>
      <c r="E43" s="9" t="s">
        <v>25</v>
      </c>
      <c r="F43" s="9" t="s">
        <v>26</v>
      </c>
      <c r="G43" s="9" t="s">
        <v>30</v>
      </c>
      <c r="H43" s="9" t="s">
        <v>31</v>
      </c>
      <c r="I43" s="10" t="s">
        <v>179</v>
      </c>
      <c r="J43" s="10" t="s">
        <v>180</v>
      </c>
      <c r="K43" s="9" t="s">
        <v>29</v>
      </c>
      <c r="L43" s="9">
        <v>40</v>
      </c>
      <c r="M43" s="9">
        <v>470</v>
      </c>
      <c r="N43" s="7">
        <v>13.124049164393142</v>
      </c>
      <c r="O43" s="9">
        <v>123.98275605729681</v>
      </c>
      <c r="P43" s="9">
        <v>20.717926192476213</v>
      </c>
      <c r="Q43" s="9">
        <v>0.75320512820512819</v>
      </c>
      <c r="R43" s="9">
        <v>0.38422458442277319</v>
      </c>
      <c r="S43" s="9">
        <v>0.74490633942701912</v>
      </c>
      <c r="T43" s="9">
        <v>0</v>
      </c>
      <c r="U43" s="9">
        <v>0.9569377990430622</v>
      </c>
      <c r="V43" s="9">
        <v>0.95746553075744878</v>
      </c>
      <c r="W43" s="9">
        <v>2.4595744680851066</v>
      </c>
    </row>
    <row r="44" spans="1:28" s="11" customFormat="1">
      <c r="A44" s="7" t="s">
        <v>72</v>
      </c>
      <c r="B44" s="9" t="s">
        <v>73</v>
      </c>
      <c r="C44" s="9">
        <v>51</v>
      </c>
      <c r="D44" s="9">
        <v>16</v>
      </c>
      <c r="E44" s="9" t="s">
        <v>25</v>
      </c>
      <c r="F44" s="9" t="s">
        <v>26</v>
      </c>
      <c r="G44" s="9" t="s">
        <v>33</v>
      </c>
      <c r="H44" s="9" t="s">
        <v>34</v>
      </c>
      <c r="I44" s="10" t="s">
        <v>179</v>
      </c>
      <c r="J44" s="10" t="s">
        <v>180</v>
      </c>
      <c r="K44" s="9" t="s">
        <v>29</v>
      </c>
      <c r="L44" s="9">
        <v>40</v>
      </c>
      <c r="M44" s="9">
        <v>355</v>
      </c>
      <c r="N44" s="7">
        <v>9.9128456454458842</v>
      </c>
      <c r="O44" s="9">
        <v>99.740115370177548</v>
      </c>
      <c r="P44" s="9">
        <v>16.666901223856005</v>
      </c>
      <c r="Q44" s="9">
        <v>0.77173913043478259</v>
      </c>
      <c r="R44" s="9">
        <v>0.44843394990734919</v>
      </c>
      <c r="S44" s="9">
        <v>0.75183766485667713</v>
      </c>
      <c r="T44" s="9">
        <v>0</v>
      </c>
      <c r="U44" s="9">
        <v>1.02</v>
      </c>
      <c r="V44" s="9">
        <v>0.95910344225088728</v>
      </c>
      <c r="W44" s="9">
        <v>1.6225352112676057</v>
      </c>
    </row>
    <row r="45" spans="1:28" s="11" customFormat="1">
      <c r="A45" s="7" t="s">
        <v>72</v>
      </c>
      <c r="B45" s="9" t="s">
        <v>73</v>
      </c>
      <c r="C45" s="9">
        <v>51</v>
      </c>
      <c r="D45" s="9">
        <v>16</v>
      </c>
      <c r="E45" s="9" t="s">
        <v>25</v>
      </c>
      <c r="F45" s="9" t="s">
        <v>26</v>
      </c>
      <c r="G45" s="9" t="s">
        <v>35</v>
      </c>
      <c r="H45" s="9" t="s">
        <v>36</v>
      </c>
      <c r="I45" s="10" t="s">
        <v>179</v>
      </c>
      <c r="J45" s="10" t="s">
        <v>180</v>
      </c>
      <c r="K45" s="9" t="s">
        <v>29</v>
      </c>
      <c r="L45" s="9">
        <v>40</v>
      </c>
      <c r="M45" s="9">
        <v>323</v>
      </c>
      <c r="N45" s="7">
        <v>9.0192933619127338</v>
      </c>
      <c r="O45" s="9">
        <v>107.49747468305827</v>
      </c>
      <c r="P45" s="9">
        <v>17.963181471235792</v>
      </c>
      <c r="Q45" s="9">
        <v>0.74941995359628766</v>
      </c>
      <c r="R45" s="9">
        <v>0.35124961945009758</v>
      </c>
      <c r="S45" s="9">
        <v>0.70843905469215118</v>
      </c>
      <c r="T45" s="9">
        <v>0</v>
      </c>
      <c r="U45" s="9">
        <v>1.196969696969697</v>
      </c>
      <c r="V45" s="9">
        <v>0.96251513784713716</v>
      </c>
      <c r="W45" s="9">
        <v>2.2569659442724457</v>
      </c>
    </row>
    <row r="46" spans="1:28" s="11" customFormat="1">
      <c r="A46" s="7" t="s">
        <v>72</v>
      </c>
      <c r="B46" s="9" t="s">
        <v>73</v>
      </c>
      <c r="C46" s="9">
        <v>51</v>
      </c>
      <c r="D46" s="9">
        <v>16</v>
      </c>
      <c r="E46" s="9" t="s">
        <v>25</v>
      </c>
      <c r="F46" s="9" t="s">
        <v>26</v>
      </c>
      <c r="G46" s="9" t="s">
        <v>37</v>
      </c>
      <c r="H46" s="9" t="s">
        <v>38</v>
      </c>
      <c r="I46" s="10" t="s">
        <v>179</v>
      </c>
      <c r="J46" s="10" t="s">
        <v>180</v>
      </c>
      <c r="K46" s="9" t="s">
        <v>29</v>
      </c>
      <c r="L46" s="9">
        <v>40</v>
      </c>
      <c r="M46" s="9">
        <v>467</v>
      </c>
      <c r="N46" s="7">
        <v>13.040278637811909</v>
      </c>
      <c r="O46" s="9">
        <v>113.63961030678919</v>
      </c>
      <c r="P46" s="9">
        <v>18.989552529303161</v>
      </c>
      <c r="Q46" s="9">
        <v>0.84754990925589835</v>
      </c>
      <c r="R46" s="9">
        <v>0.4544302916018027</v>
      </c>
      <c r="S46" s="9">
        <v>0.73109376412557225</v>
      </c>
      <c r="T46" s="9">
        <v>0</v>
      </c>
      <c r="U46" s="9">
        <v>1.0196629213483146</v>
      </c>
      <c r="V46" s="9">
        <v>0.94995633959280579</v>
      </c>
      <c r="W46" s="9">
        <v>1.9271948608137044</v>
      </c>
    </row>
    <row r="47" spans="1:28" s="11" customFormat="1">
      <c r="A47" s="7" t="s">
        <v>72</v>
      </c>
      <c r="B47" s="9" t="s">
        <v>73</v>
      </c>
      <c r="C47" s="9">
        <v>51</v>
      </c>
      <c r="D47" s="9">
        <v>16</v>
      </c>
      <c r="E47" s="9" t="s">
        <v>25</v>
      </c>
      <c r="F47" s="9" t="s">
        <v>26</v>
      </c>
      <c r="G47" s="9" t="s">
        <v>39</v>
      </c>
      <c r="H47" s="9" t="s">
        <v>40</v>
      </c>
      <c r="I47" s="10" t="s">
        <v>179</v>
      </c>
      <c r="J47" s="10" t="s">
        <v>180</v>
      </c>
      <c r="K47" s="9" t="s">
        <v>29</v>
      </c>
      <c r="L47" s="9">
        <v>40</v>
      </c>
      <c r="M47" s="9">
        <v>216</v>
      </c>
      <c r="N47" s="7">
        <v>6.0314779138487626</v>
      </c>
      <c r="O47" s="9">
        <v>69.698484809834966</v>
      </c>
      <c r="P47" s="9">
        <v>11.646845980341476</v>
      </c>
      <c r="Q47" s="9">
        <v>0.81203007518796988</v>
      </c>
      <c r="R47" s="9">
        <v>0.55874923458402204</v>
      </c>
      <c r="S47" s="9">
        <v>0.85493768150820582</v>
      </c>
      <c r="T47" s="9">
        <v>0</v>
      </c>
      <c r="U47" s="9">
        <v>0.47115384615384615</v>
      </c>
      <c r="V47" s="9">
        <v>0.83437300554599059</v>
      </c>
      <c r="W47" s="9">
        <v>2.2407407407407409</v>
      </c>
    </row>
    <row r="48" spans="1:28" s="11" customFormat="1">
      <c r="A48" s="7" t="s">
        <v>72</v>
      </c>
      <c r="B48" s="9" t="s">
        <v>73</v>
      </c>
      <c r="C48" s="9">
        <v>51</v>
      </c>
      <c r="D48" s="9">
        <v>16</v>
      </c>
      <c r="E48" s="9" t="s">
        <v>25</v>
      </c>
      <c r="F48" s="9" t="s">
        <v>26</v>
      </c>
      <c r="G48" s="9" t="s">
        <v>41</v>
      </c>
      <c r="H48" s="9" t="s">
        <v>42</v>
      </c>
      <c r="I48" s="10" t="s">
        <v>179</v>
      </c>
      <c r="J48" s="10" t="s">
        <v>180</v>
      </c>
      <c r="K48" s="9" t="s">
        <v>29</v>
      </c>
      <c r="L48" s="9">
        <v>40</v>
      </c>
      <c r="M48" s="9">
        <v>300</v>
      </c>
      <c r="N48" s="7">
        <v>8.3770526581232811</v>
      </c>
      <c r="O48" s="9">
        <v>82.083261120685179</v>
      </c>
      <c r="P48" s="9">
        <v>13.716382823029058</v>
      </c>
      <c r="Q48" s="9">
        <v>0.84033613445378152</v>
      </c>
      <c r="R48" s="9">
        <v>0.55952811534876934</v>
      </c>
      <c r="S48" s="9">
        <v>0.79356753887922948</v>
      </c>
      <c r="T48" s="9">
        <v>0</v>
      </c>
      <c r="U48" s="9">
        <v>0.85245901639344257</v>
      </c>
      <c r="V48" s="9">
        <v>0.94405681842064637</v>
      </c>
      <c r="W48" s="9">
        <v>1.47</v>
      </c>
    </row>
    <row r="49" spans="1:23" s="11" customFormat="1">
      <c r="A49" s="7" t="s">
        <v>72</v>
      </c>
      <c r="B49" s="9" t="s">
        <v>73</v>
      </c>
      <c r="C49" s="9">
        <v>51</v>
      </c>
      <c r="D49" s="9">
        <v>16</v>
      </c>
      <c r="E49" s="9" t="s">
        <v>25</v>
      </c>
      <c r="F49" s="9" t="s">
        <v>26</v>
      </c>
      <c r="G49" s="9" t="s">
        <v>43</v>
      </c>
      <c r="H49" s="9" t="s">
        <v>44</v>
      </c>
      <c r="I49" s="10" t="s">
        <v>179</v>
      </c>
      <c r="J49" s="10" t="s">
        <v>180</v>
      </c>
      <c r="K49" s="9" t="s">
        <v>29</v>
      </c>
      <c r="L49" s="9">
        <v>40</v>
      </c>
      <c r="M49" s="9">
        <v>466</v>
      </c>
      <c r="N49" s="7">
        <v>13.012355128951498</v>
      </c>
      <c r="O49" s="9">
        <v>110.56854249492373</v>
      </c>
      <c r="P49" s="9">
        <v>18.476367000269477</v>
      </c>
      <c r="Q49" s="9">
        <v>0.86617100371747213</v>
      </c>
      <c r="R49" s="9">
        <v>0.47899679895563935</v>
      </c>
      <c r="S49" s="9">
        <v>0.76035453207104331</v>
      </c>
      <c r="T49" s="9">
        <v>0</v>
      </c>
      <c r="U49" s="9">
        <v>0.95821727019498604</v>
      </c>
      <c r="V49" s="9">
        <v>0.94262426588809256</v>
      </c>
      <c r="W49" s="9">
        <v>1.4506437768240343</v>
      </c>
    </row>
    <row r="50" spans="1:23" s="11" customFormat="1">
      <c r="A50" s="7" t="s">
        <v>72</v>
      </c>
      <c r="B50" s="9" t="s">
        <v>73</v>
      </c>
      <c r="C50" s="9">
        <v>51</v>
      </c>
      <c r="D50" s="9">
        <v>16</v>
      </c>
      <c r="E50" s="9" t="s">
        <v>25</v>
      </c>
      <c r="F50" s="9" t="s">
        <v>26</v>
      </c>
      <c r="G50" s="9" t="s">
        <v>45</v>
      </c>
      <c r="H50" s="9" t="s">
        <v>46</v>
      </c>
      <c r="I50" s="10" t="s">
        <v>179</v>
      </c>
      <c r="J50" s="10" t="s">
        <v>180</v>
      </c>
      <c r="K50" s="9" t="s">
        <v>29</v>
      </c>
      <c r="L50" s="9">
        <v>40</v>
      </c>
      <c r="M50" s="9">
        <v>405</v>
      </c>
      <c r="N50" s="7">
        <v>11.30902108846643</v>
      </c>
      <c r="O50" s="9">
        <v>111.39696961966992</v>
      </c>
      <c r="P50" s="9">
        <v>18.61479989668295</v>
      </c>
      <c r="Q50" s="9">
        <v>0.76850094876660346</v>
      </c>
      <c r="R50" s="9">
        <v>0.41012678524612595</v>
      </c>
      <c r="S50" s="9">
        <v>0.72406568749824207</v>
      </c>
      <c r="T50" s="9">
        <v>0</v>
      </c>
      <c r="U50" s="9">
        <v>1.0787878787878789</v>
      </c>
      <c r="V50" s="9">
        <v>0.96173422512423101</v>
      </c>
      <c r="W50" s="9">
        <v>1.6691358024691358</v>
      </c>
    </row>
    <row r="51" spans="1:23" s="11" customFormat="1">
      <c r="A51" s="7" t="s">
        <v>72</v>
      </c>
      <c r="B51" s="9" t="s">
        <v>73</v>
      </c>
      <c r="C51" s="9">
        <v>51</v>
      </c>
      <c r="D51" s="9">
        <v>16</v>
      </c>
      <c r="E51" s="9" t="s">
        <v>25</v>
      </c>
      <c r="F51" s="9" t="s">
        <v>26</v>
      </c>
      <c r="G51" s="9" t="s">
        <v>47</v>
      </c>
      <c r="H51" s="9" t="s">
        <v>48</v>
      </c>
      <c r="I51" s="10" t="s">
        <v>179</v>
      </c>
      <c r="J51" s="10" t="s">
        <v>180</v>
      </c>
      <c r="K51" s="9" t="s">
        <v>29</v>
      </c>
      <c r="L51" s="9">
        <v>40</v>
      </c>
      <c r="M51" s="9">
        <v>296</v>
      </c>
      <c r="N51" s="7">
        <v>8.2653586226816387</v>
      </c>
      <c r="O51" s="9">
        <v>86.669047558312087</v>
      </c>
      <c r="P51" s="9">
        <v>14.48268281482232</v>
      </c>
      <c r="Q51" s="9">
        <v>0.82681564245810057</v>
      </c>
      <c r="R51" s="9">
        <v>0.49519189429184313</v>
      </c>
      <c r="S51" s="9">
        <v>0.76713712698624403</v>
      </c>
      <c r="T51" s="9">
        <v>0</v>
      </c>
      <c r="U51" s="9">
        <v>0.94092827004219415</v>
      </c>
      <c r="V51" s="9">
        <v>0.93916251955708663</v>
      </c>
      <c r="W51" s="9">
        <v>1.9459459459459461</v>
      </c>
    </row>
    <row r="52" spans="1:23" s="11" customFormat="1">
      <c r="A52" s="7" t="s">
        <v>72</v>
      </c>
      <c r="B52" s="9" t="s">
        <v>73</v>
      </c>
      <c r="C52" s="9">
        <v>51</v>
      </c>
      <c r="D52" s="9">
        <v>16</v>
      </c>
      <c r="E52" s="9" t="s">
        <v>25</v>
      </c>
      <c r="F52" s="9" t="s">
        <v>26</v>
      </c>
      <c r="G52" s="9" t="s">
        <v>49</v>
      </c>
      <c r="H52" s="9" t="s">
        <v>50</v>
      </c>
      <c r="I52" s="10" t="s">
        <v>179</v>
      </c>
      <c r="J52" s="10" t="s">
        <v>180</v>
      </c>
      <c r="K52" s="9" t="s">
        <v>29</v>
      </c>
      <c r="L52" s="9">
        <v>40</v>
      </c>
      <c r="M52" s="9">
        <v>323</v>
      </c>
      <c r="N52" s="7">
        <v>9.0192933619127338</v>
      </c>
      <c r="O52" s="9">
        <v>87.740115370177563</v>
      </c>
      <c r="P52" s="9">
        <v>14.661661767856007</v>
      </c>
      <c r="Q52" s="9">
        <v>0.85224274406332456</v>
      </c>
      <c r="R52" s="9">
        <v>0.5272492663434093</v>
      </c>
      <c r="S52" s="9">
        <v>0.80393761237948769</v>
      </c>
      <c r="T52" s="9">
        <v>0</v>
      </c>
      <c r="U52" s="9">
        <v>0.78294573643410847</v>
      </c>
      <c r="V52" s="9">
        <v>0.93004854165324713</v>
      </c>
      <c r="W52" s="9">
        <v>1.1176470588235294</v>
      </c>
    </row>
    <row r="53" spans="1:23" s="11" customFormat="1">
      <c r="A53" s="7" t="s">
        <v>72</v>
      </c>
      <c r="B53" s="9" t="s">
        <v>73</v>
      </c>
      <c r="C53" s="9">
        <v>51</v>
      </c>
      <c r="D53" s="9">
        <v>16</v>
      </c>
      <c r="E53" s="9" t="s">
        <v>25</v>
      </c>
      <c r="F53" s="9" t="s">
        <v>26</v>
      </c>
      <c r="G53" s="9" t="s">
        <v>51</v>
      </c>
      <c r="H53" s="9" t="s">
        <v>52</v>
      </c>
      <c r="I53" s="10" t="s">
        <v>179</v>
      </c>
      <c r="J53" s="10" t="s">
        <v>180</v>
      </c>
      <c r="K53" s="9" t="s">
        <v>29</v>
      </c>
      <c r="L53" s="9">
        <v>40</v>
      </c>
      <c r="M53" s="9">
        <v>435</v>
      </c>
      <c r="N53" s="7">
        <v>12.146726354278758</v>
      </c>
      <c r="O53" s="9">
        <v>115.3969696196699</v>
      </c>
      <c r="P53" s="9">
        <v>19.283213048682949</v>
      </c>
      <c r="Q53" s="9">
        <v>0.77956989247311825</v>
      </c>
      <c r="R53" s="9">
        <v>0.4104973072433597</v>
      </c>
      <c r="S53" s="9">
        <v>0.74151762400923926</v>
      </c>
      <c r="T53" s="9">
        <v>0</v>
      </c>
      <c r="U53" s="9">
        <v>1.0139275766016713</v>
      </c>
      <c r="V53" s="9">
        <v>0.95798709803355919</v>
      </c>
      <c r="W53" s="9">
        <v>1.8022988505747126</v>
      </c>
    </row>
    <row r="54" spans="1:23" s="11" customFormat="1">
      <c r="A54" s="7" t="s">
        <v>72</v>
      </c>
      <c r="B54" s="9" t="s">
        <v>73</v>
      </c>
      <c r="C54" s="9">
        <v>51</v>
      </c>
      <c r="D54" s="9">
        <v>16</v>
      </c>
      <c r="E54" s="9" t="s">
        <v>25</v>
      </c>
      <c r="F54" s="9" t="s">
        <v>26</v>
      </c>
      <c r="G54" s="9" t="s">
        <v>53</v>
      </c>
      <c r="H54" s="9" t="s">
        <v>54</v>
      </c>
      <c r="I54" s="10" t="s">
        <v>179</v>
      </c>
      <c r="J54" s="10" t="s">
        <v>180</v>
      </c>
      <c r="K54" s="9" t="s">
        <v>29</v>
      </c>
      <c r="L54" s="9">
        <v>40</v>
      </c>
      <c r="M54" s="9">
        <v>229</v>
      </c>
      <c r="N54" s="12">
        <v>6.3944835290341056</v>
      </c>
      <c r="O54" s="9">
        <v>76.183766184073534</v>
      </c>
      <c r="P54" s="9">
        <v>12.7305578215819</v>
      </c>
      <c r="Q54" s="9">
        <v>0.76588628762541811</v>
      </c>
      <c r="R54" s="9">
        <v>0.49581592253568529</v>
      </c>
      <c r="S54" s="9">
        <v>0.81253913838459102</v>
      </c>
      <c r="T54" s="9">
        <v>0</v>
      </c>
      <c r="U54" s="9">
        <v>0.89447236180904521</v>
      </c>
      <c r="V54" s="9">
        <v>0.94552814284963016</v>
      </c>
      <c r="W54" s="9">
        <v>0.98253275109170302</v>
      </c>
    </row>
    <row r="55" spans="1:23" s="11" customFormat="1">
      <c r="A55" s="7" t="s">
        <v>72</v>
      </c>
      <c r="B55" s="9" t="s">
        <v>73</v>
      </c>
      <c r="C55" s="9">
        <v>51</v>
      </c>
      <c r="D55" s="9">
        <v>16</v>
      </c>
      <c r="E55" s="9" t="s">
        <v>25</v>
      </c>
      <c r="F55" s="9" t="s">
        <v>26</v>
      </c>
      <c r="G55" s="9" t="s">
        <v>55</v>
      </c>
      <c r="H55" s="9" t="s">
        <v>56</v>
      </c>
      <c r="I55" s="10" t="s">
        <v>179</v>
      </c>
      <c r="J55" s="10" t="s">
        <v>180</v>
      </c>
      <c r="K55" s="9" t="s">
        <v>29</v>
      </c>
      <c r="L55" s="9">
        <v>40</v>
      </c>
      <c r="M55" s="9">
        <v>334</v>
      </c>
      <c r="N55" s="7">
        <v>9.3264519593772537</v>
      </c>
      <c r="O55" s="9">
        <v>99.497474683058272</v>
      </c>
      <c r="P55" s="9">
        <v>16.626355167235793</v>
      </c>
      <c r="Q55" s="9">
        <v>0.77136258660508084</v>
      </c>
      <c r="R55" s="9">
        <v>0.42396715660002987</v>
      </c>
      <c r="S55" s="9">
        <v>0.72583884427221945</v>
      </c>
      <c r="T55" s="9">
        <v>0</v>
      </c>
      <c r="U55" s="9">
        <v>1.098901098901099</v>
      </c>
      <c r="V55" s="9">
        <v>0.96424542848142991</v>
      </c>
      <c r="W55" s="9">
        <v>2.3473053892215567</v>
      </c>
    </row>
    <row r="56" spans="1:23" s="11" customFormat="1">
      <c r="A56" s="7" t="s">
        <v>72</v>
      </c>
      <c r="B56" s="9" t="s">
        <v>73</v>
      </c>
      <c r="C56" s="9">
        <v>51</v>
      </c>
      <c r="D56" s="9">
        <v>16</v>
      </c>
      <c r="E56" s="9" t="s">
        <v>25</v>
      </c>
      <c r="F56" s="9" t="s">
        <v>26</v>
      </c>
      <c r="G56" s="9" t="s">
        <v>57</v>
      </c>
      <c r="H56" s="9" t="s">
        <v>58</v>
      </c>
      <c r="I56" s="10" t="s">
        <v>179</v>
      </c>
      <c r="J56" s="10" t="s">
        <v>180</v>
      </c>
      <c r="K56" s="9" t="s">
        <v>29</v>
      </c>
      <c r="L56" s="9">
        <v>40</v>
      </c>
      <c r="M56" s="9">
        <v>377</v>
      </c>
      <c r="N56" s="7">
        <v>10.527162840374924</v>
      </c>
      <c r="O56" s="9">
        <v>107.39696961966992</v>
      </c>
      <c r="P56" s="9">
        <v>17.94638674468295</v>
      </c>
      <c r="Q56" s="9">
        <v>0.77892561983471076</v>
      </c>
      <c r="R56" s="9">
        <v>0.41074015230143995</v>
      </c>
      <c r="S56" s="9">
        <v>0.75963416366720415</v>
      </c>
      <c r="T56" s="9">
        <v>0</v>
      </c>
      <c r="U56" s="9">
        <v>0.90625</v>
      </c>
      <c r="V56" s="9">
        <v>0.9505251807026126</v>
      </c>
      <c r="W56" s="9">
        <v>1.2838196286472148</v>
      </c>
    </row>
    <row r="57" spans="1:23" s="11" customFormat="1">
      <c r="A57" s="7" t="s">
        <v>72</v>
      </c>
      <c r="B57" s="9" t="s">
        <v>73</v>
      </c>
      <c r="C57" s="9">
        <v>51</v>
      </c>
      <c r="D57" s="9">
        <v>16</v>
      </c>
      <c r="E57" s="9" t="s">
        <v>25</v>
      </c>
      <c r="F57" s="9" t="s">
        <v>26</v>
      </c>
      <c r="G57" s="9" t="s">
        <v>59</v>
      </c>
      <c r="H57" s="9" t="s">
        <v>60</v>
      </c>
      <c r="I57" s="10" t="s">
        <v>179</v>
      </c>
      <c r="J57" s="10" t="s">
        <v>180</v>
      </c>
      <c r="K57" s="9" t="s">
        <v>29</v>
      </c>
      <c r="L57" s="9">
        <v>40</v>
      </c>
      <c r="M57" s="9">
        <v>290</v>
      </c>
      <c r="N57" s="7">
        <v>8.0978175695191723</v>
      </c>
      <c r="O57" s="9">
        <v>84.42640687119281</v>
      </c>
      <c r="P57" s="9">
        <v>14.107930182202111</v>
      </c>
      <c r="Q57" s="9">
        <v>0.81005586592178769</v>
      </c>
      <c r="R57" s="9">
        <v>0.51127110534767395</v>
      </c>
      <c r="S57" s="9">
        <v>0.78021435108536141</v>
      </c>
      <c r="T57" s="9">
        <v>0</v>
      </c>
      <c r="U57" s="9">
        <v>0.9786324786324786</v>
      </c>
      <c r="V57" s="9">
        <v>0.94637139545335758</v>
      </c>
      <c r="W57" s="9">
        <v>1.3793103448275863</v>
      </c>
    </row>
    <row r="58" spans="1:23" s="11" customFormat="1">
      <c r="A58" s="7" t="s">
        <v>72</v>
      </c>
      <c r="B58" s="9" t="s">
        <v>73</v>
      </c>
      <c r="C58" s="9">
        <v>51</v>
      </c>
      <c r="D58" s="9">
        <v>16</v>
      </c>
      <c r="E58" s="9" t="s">
        <v>25</v>
      </c>
      <c r="F58" s="9" t="s">
        <v>26</v>
      </c>
      <c r="G58" s="9" t="s">
        <v>61</v>
      </c>
      <c r="H58" s="9" t="s">
        <v>62</v>
      </c>
      <c r="I58" s="10" t="s">
        <v>179</v>
      </c>
      <c r="J58" s="10" t="s">
        <v>180</v>
      </c>
      <c r="K58" s="9" t="s">
        <v>29</v>
      </c>
      <c r="L58" s="9">
        <v>40</v>
      </c>
      <c r="M58" s="9">
        <v>257</v>
      </c>
      <c r="N58" s="7">
        <v>7.1763417771256117</v>
      </c>
      <c r="O58" s="9">
        <v>79.597979746446612</v>
      </c>
      <c r="P58" s="9">
        <v>13.301084133788635</v>
      </c>
      <c r="Q58" s="9">
        <v>0.82903225806451608</v>
      </c>
      <c r="R58" s="9">
        <v>0.5097284770125734</v>
      </c>
      <c r="S58" s="9">
        <v>0.74580365415546879</v>
      </c>
      <c r="T58" s="9">
        <v>0</v>
      </c>
      <c r="U58" s="9">
        <v>1.0894736842105264</v>
      </c>
      <c r="V58" s="9">
        <v>0.95717185375946956</v>
      </c>
      <c r="W58" s="9">
        <v>1.715953307392996</v>
      </c>
    </row>
    <row r="59" spans="1:23" s="11" customFormat="1">
      <c r="A59" s="7" t="s">
        <v>72</v>
      </c>
      <c r="B59" s="9" t="s">
        <v>73</v>
      </c>
      <c r="C59" s="9">
        <v>51</v>
      </c>
      <c r="D59" s="9">
        <v>16</v>
      </c>
      <c r="E59" s="9" t="s">
        <v>25</v>
      </c>
      <c r="F59" s="9" t="s">
        <v>26</v>
      </c>
      <c r="G59" s="9" t="s">
        <v>63</v>
      </c>
      <c r="H59" s="9" t="s">
        <v>64</v>
      </c>
      <c r="I59" s="10" t="s">
        <v>179</v>
      </c>
      <c r="J59" s="10" t="s">
        <v>180</v>
      </c>
      <c r="K59" s="9" t="s">
        <v>29</v>
      </c>
      <c r="L59" s="9">
        <v>40</v>
      </c>
      <c r="M59" s="9">
        <v>303</v>
      </c>
      <c r="N59" s="7">
        <v>8.4608231847045143</v>
      </c>
      <c r="O59" s="9">
        <v>99.396969619669918</v>
      </c>
      <c r="P59" s="9">
        <v>16.609560440682952</v>
      </c>
      <c r="Q59" s="9">
        <v>0.73902439024390243</v>
      </c>
      <c r="R59" s="9">
        <v>0.38539511413488736</v>
      </c>
      <c r="S59" s="9">
        <v>0.69477140769069734</v>
      </c>
      <c r="T59" s="9">
        <v>0</v>
      </c>
      <c r="U59" s="9">
        <v>1.1869918699186992</v>
      </c>
      <c r="V59" s="9">
        <v>0.97006864142692206</v>
      </c>
      <c r="W59" s="9">
        <v>2.2310231023102309</v>
      </c>
    </row>
    <row r="60" spans="1:23" s="11" customFormat="1">
      <c r="A60" s="7" t="s">
        <v>72</v>
      </c>
      <c r="B60" s="9" t="s">
        <v>73</v>
      </c>
      <c r="C60" s="9">
        <v>51</v>
      </c>
      <c r="D60" s="9">
        <v>16</v>
      </c>
      <c r="E60" s="9" t="s">
        <v>25</v>
      </c>
      <c r="F60" s="9" t="s">
        <v>26</v>
      </c>
      <c r="G60" s="9" t="s">
        <v>65</v>
      </c>
      <c r="H60" s="9" t="s">
        <v>66</v>
      </c>
      <c r="I60" s="10" t="s">
        <v>179</v>
      </c>
      <c r="J60" s="10" t="s">
        <v>180</v>
      </c>
      <c r="K60" s="9" t="s">
        <v>29</v>
      </c>
      <c r="L60" s="9">
        <v>40</v>
      </c>
      <c r="M60" s="9">
        <v>305</v>
      </c>
      <c r="N60" s="7">
        <v>8.5166702024253365</v>
      </c>
      <c r="O60" s="9">
        <v>83.254833995938995</v>
      </c>
      <c r="P60" s="9">
        <v>13.912156502615584</v>
      </c>
      <c r="Q60" s="9">
        <v>0.85434173669467783</v>
      </c>
      <c r="R60" s="9">
        <v>0.55295626753207638</v>
      </c>
      <c r="S60" s="9">
        <v>0.7667659689637516</v>
      </c>
      <c r="T60" s="9">
        <v>0</v>
      </c>
      <c r="U60" s="9">
        <v>1</v>
      </c>
      <c r="V60" s="9">
        <v>0.95031474232007396</v>
      </c>
      <c r="W60" s="9">
        <v>1.062295081967213</v>
      </c>
    </row>
    <row r="61" spans="1:23" s="11" customFormat="1">
      <c r="A61" s="7" t="s">
        <v>72</v>
      </c>
      <c r="B61" s="9" t="s">
        <v>73</v>
      </c>
      <c r="C61" s="9">
        <v>51</v>
      </c>
      <c r="D61" s="9">
        <v>16</v>
      </c>
      <c r="E61" s="9" t="s">
        <v>25</v>
      </c>
      <c r="F61" s="9" t="s">
        <v>26</v>
      </c>
      <c r="G61" s="9" t="s">
        <v>67</v>
      </c>
      <c r="H61" s="9" t="s">
        <v>68</v>
      </c>
      <c r="I61" s="10" t="s">
        <v>179</v>
      </c>
      <c r="J61" s="10" t="s">
        <v>180</v>
      </c>
      <c r="K61" s="9" t="s">
        <v>29</v>
      </c>
      <c r="L61" s="9">
        <v>40</v>
      </c>
      <c r="M61" s="9">
        <v>172</v>
      </c>
      <c r="N61" s="12">
        <v>4.8028435239906813</v>
      </c>
      <c r="O61" s="9">
        <v>64.769552621700441</v>
      </c>
      <c r="P61" s="9">
        <v>10.823205205375164</v>
      </c>
      <c r="Q61" s="9">
        <v>0.74782608695652175</v>
      </c>
      <c r="R61" s="9">
        <v>0.5152245117385611</v>
      </c>
      <c r="S61" s="9">
        <v>0.86005617386188205</v>
      </c>
      <c r="T61" s="9">
        <v>0</v>
      </c>
      <c r="U61" s="9">
        <v>0.75</v>
      </c>
      <c r="V61" s="9">
        <v>0.93798191253365404</v>
      </c>
      <c r="W61" s="9">
        <v>1.4883720930232558</v>
      </c>
    </row>
    <row r="62" spans="1:23">
      <c r="A62" s="7" t="s">
        <v>74</v>
      </c>
      <c r="B62" s="2" t="s">
        <v>75</v>
      </c>
      <c r="C62" s="2">
        <v>51</v>
      </c>
      <c r="D62" s="2">
        <v>17</v>
      </c>
      <c r="E62" s="2" t="s">
        <v>25</v>
      </c>
      <c r="F62" s="2" t="s">
        <v>26</v>
      </c>
      <c r="G62" s="2" t="s">
        <v>27</v>
      </c>
      <c r="H62" s="2" t="s">
        <v>28</v>
      </c>
      <c r="I62" s="4" t="s">
        <v>179</v>
      </c>
      <c r="J62" s="4" t="s">
        <v>180</v>
      </c>
      <c r="K62" s="2" t="s">
        <v>29</v>
      </c>
      <c r="L62" s="2">
        <v>40</v>
      </c>
      <c r="M62" s="2">
        <v>527</v>
      </c>
      <c r="N62" s="7">
        <v>14.715689169436565</v>
      </c>
      <c r="O62" s="2">
        <v>129.29646455628156</v>
      </c>
      <c r="P62" s="2">
        <v>21.605864354130109</v>
      </c>
      <c r="Q62" s="2">
        <v>0.77728613569321536</v>
      </c>
      <c r="R62" s="2">
        <v>0.39613861567537623</v>
      </c>
      <c r="S62" s="2">
        <v>0.73113977885663284</v>
      </c>
      <c r="T62" s="2">
        <v>0</v>
      </c>
      <c r="U62" s="2">
        <v>1.0135440180586908</v>
      </c>
      <c r="V62" s="2">
        <v>0.95800658619950751</v>
      </c>
      <c r="W62" s="2">
        <v>2.0664136622390892</v>
      </c>
    </row>
    <row r="63" spans="1:23">
      <c r="A63" s="7" t="s">
        <v>74</v>
      </c>
      <c r="B63" s="2" t="s">
        <v>75</v>
      </c>
      <c r="C63" s="2">
        <v>51</v>
      </c>
      <c r="D63" s="2">
        <v>17</v>
      </c>
      <c r="E63" s="2" t="s">
        <v>25</v>
      </c>
      <c r="F63" s="2" t="s">
        <v>26</v>
      </c>
      <c r="G63" s="2" t="s">
        <v>30</v>
      </c>
      <c r="H63" s="2" t="s">
        <v>31</v>
      </c>
      <c r="I63" s="4" t="s">
        <v>179</v>
      </c>
      <c r="J63" s="4" t="s">
        <v>180</v>
      </c>
      <c r="K63" s="2" t="s">
        <v>29</v>
      </c>
      <c r="L63" s="2">
        <v>40</v>
      </c>
      <c r="M63" s="2">
        <v>624</v>
      </c>
      <c r="N63" s="7">
        <v>17.424269528896428</v>
      </c>
      <c r="O63" s="2">
        <v>169.68124086713198</v>
      </c>
      <c r="P63" s="2">
        <v>28.354293260817723</v>
      </c>
      <c r="Q63" s="2">
        <v>0.70909090909090911</v>
      </c>
      <c r="R63" s="2">
        <v>0.2723496307110036</v>
      </c>
      <c r="S63" s="2">
        <v>0.81006096274761152</v>
      </c>
      <c r="T63" s="2">
        <v>0.62506148000850592</v>
      </c>
      <c r="U63" s="2">
        <v>0.67441860465116277</v>
      </c>
      <c r="V63" s="2">
        <v>0.92888710829916588</v>
      </c>
      <c r="W63" s="2">
        <v>3.8477564102564101</v>
      </c>
    </row>
    <row r="64" spans="1:23">
      <c r="A64" s="7" t="s">
        <v>74</v>
      </c>
      <c r="B64" s="2" t="s">
        <v>75</v>
      </c>
      <c r="C64" s="2">
        <v>51</v>
      </c>
      <c r="D64" s="2">
        <v>17</v>
      </c>
      <c r="E64" s="2" t="s">
        <v>25</v>
      </c>
      <c r="F64" s="2" t="s">
        <v>26</v>
      </c>
      <c r="G64" s="2" t="s">
        <v>33</v>
      </c>
      <c r="H64" s="2" t="s">
        <v>34</v>
      </c>
      <c r="I64" s="4" t="s">
        <v>179</v>
      </c>
      <c r="J64" s="4" t="s">
        <v>180</v>
      </c>
      <c r="K64" s="2" t="s">
        <v>29</v>
      </c>
      <c r="L64" s="2">
        <v>40</v>
      </c>
      <c r="M64" s="2">
        <v>431</v>
      </c>
      <c r="N64" s="7">
        <v>12.035032318837116</v>
      </c>
      <c r="O64" s="2">
        <v>117.88225099390849</v>
      </c>
      <c r="P64" s="2">
        <v>19.698511737923376</v>
      </c>
      <c r="Q64" s="2">
        <v>0.75481611208406307</v>
      </c>
      <c r="R64" s="2">
        <v>0.38975374218903713</v>
      </c>
      <c r="S64" s="2">
        <v>0.75731052442903679</v>
      </c>
      <c r="T64" s="2">
        <v>0</v>
      </c>
      <c r="U64" s="2">
        <v>1.0332409972299168</v>
      </c>
      <c r="V64" s="2">
        <v>0.95692399156054941</v>
      </c>
      <c r="W64" s="2">
        <v>1.691415313225058</v>
      </c>
    </row>
    <row r="65" spans="1:23">
      <c r="A65" s="7" t="s">
        <v>74</v>
      </c>
      <c r="B65" s="2" t="s">
        <v>75</v>
      </c>
      <c r="C65" s="2">
        <v>51</v>
      </c>
      <c r="D65" s="2">
        <v>17</v>
      </c>
      <c r="E65" s="2" t="s">
        <v>25</v>
      </c>
      <c r="F65" s="2" t="s">
        <v>26</v>
      </c>
      <c r="G65" s="2" t="s">
        <v>35</v>
      </c>
      <c r="H65" s="2" t="s">
        <v>36</v>
      </c>
      <c r="I65" s="4" t="s">
        <v>179</v>
      </c>
      <c r="J65" s="4" t="s">
        <v>180</v>
      </c>
      <c r="K65" s="2" t="s">
        <v>29</v>
      </c>
      <c r="L65" s="2">
        <v>40</v>
      </c>
      <c r="M65" s="2">
        <v>405</v>
      </c>
      <c r="N65" s="7">
        <v>11.30902108846643</v>
      </c>
      <c r="O65" s="2">
        <v>124.46803743153538</v>
      </c>
      <c r="P65" s="2">
        <v>20.799018305716636</v>
      </c>
      <c r="Q65" s="2">
        <v>0.71808510638297873</v>
      </c>
      <c r="R65" s="2">
        <v>0.32851046097283754</v>
      </c>
      <c r="S65" s="2">
        <v>0.75481086200629854</v>
      </c>
      <c r="T65" s="2">
        <v>0.29653808999052222</v>
      </c>
      <c r="U65" s="2">
        <v>0.90909090909090906</v>
      </c>
      <c r="V65" s="2">
        <v>0.95600466927797934</v>
      </c>
      <c r="W65" s="2">
        <v>2.6888888888888891</v>
      </c>
    </row>
    <row r="66" spans="1:23">
      <c r="A66" s="7" t="s">
        <v>74</v>
      </c>
      <c r="B66" s="2" t="s">
        <v>75</v>
      </c>
      <c r="C66" s="2">
        <v>51</v>
      </c>
      <c r="D66" s="2">
        <v>17</v>
      </c>
      <c r="E66" s="2" t="s">
        <v>25</v>
      </c>
      <c r="F66" s="2" t="s">
        <v>26</v>
      </c>
      <c r="G66" s="2" t="s">
        <v>37</v>
      </c>
      <c r="H66" s="2" t="s">
        <v>38</v>
      </c>
      <c r="I66" s="4" t="s">
        <v>179</v>
      </c>
      <c r="J66" s="4" t="s">
        <v>180</v>
      </c>
      <c r="K66" s="2" t="s">
        <v>29</v>
      </c>
      <c r="L66" s="2">
        <v>40</v>
      </c>
      <c r="M66" s="2">
        <v>593</v>
      </c>
      <c r="N66" s="7">
        <v>16.558640754223688</v>
      </c>
      <c r="O66" s="2">
        <v>133.05382386916233</v>
      </c>
      <c r="P66" s="2">
        <v>22.233731449509907</v>
      </c>
      <c r="Q66" s="2">
        <v>0.85323741007194243</v>
      </c>
      <c r="R66" s="2">
        <v>0.42092995861033239</v>
      </c>
      <c r="S66" s="2">
        <v>0.73299746292980228</v>
      </c>
      <c r="T66" s="2">
        <v>0.25843769547878342</v>
      </c>
      <c r="U66" s="2">
        <v>0.91379310344827591</v>
      </c>
      <c r="V66" s="2">
        <v>0.94546948926200536</v>
      </c>
      <c r="W66" s="2">
        <v>2.8347386172006743</v>
      </c>
    </row>
    <row r="67" spans="1:23">
      <c r="A67" s="7" t="s">
        <v>74</v>
      </c>
      <c r="B67" s="2" t="s">
        <v>75</v>
      </c>
      <c r="C67" s="2">
        <v>51</v>
      </c>
      <c r="D67" s="2">
        <v>17</v>
      </c>
      <c r="E67" s="2" t="s">
        <v>25</v>
      </c>
      <c r="F67" s="2" t="s">
        <v>26</v>
      </c>
      <c r="G67" s="2" t="s">
        <v>39</v>
      </c>
      <c r="H67" s="2" t="s">
        <v>40</v>
      </c>
      <c r="I67" s="4" t="s">
        <v>179</v>
      </c>
      <c r="J67" s="4" t="s">
        <v>180</v>
      </c>
      <c r="K67" s="2" t="s">
        <v>29</v>
      </c>
      <c r="L67" s="2">
        <v>40</v>
      </c>
      <c r="M67" s="2">
        <v>416</v>
      </c>
      <c r="N67" s="7">
        <v>11.616179685930952</v>
      </c>
      <c r="O67" s="2">
        <v>142.12489168102783</v>
      </c>
      <c r="P67" s="2">
        <v>23.749536706543598</v>
      </c>
      <c r="Q67" s="2">
        <v>0.69798657718120805</v>
      </c>
      <c r="R67" s="2">
        <v>0.25879918315671324</v>
      </c>
      <c r="S67" s="2">
        <v>0.8520279580160639</v>
      </c>
      <c r="T67" s="2">
        <v>0.70865596710726875</v>
      </c>
      <c r="U67" s="2">
        <v>0.48817204301075268</v>
      </c>
      <c r="V67" s="2">
        <v>0.89614733134338198</v>
      </c>
      <c r="W67" s="2">
        <v>6.7524038461538458</v>
      </c>
    </row>
    <row r="68" spans="1:23">
      <c r="A68" s="7" t="s">
        <v>74</v>
      </c>
      <c r="B68" s="2" t="s">
        <v>75</v>
      </c>
      <c r="C68" s="2">
        <v>51</v>
      </c>
      <c r="D68" s="2">
        <v>17</v>
      </c>
      <c r="E68" s="2" t="s">
        <v>25</v>
      </c>
      <c r="F68" s="2" t="s">
        <v>26</v>
      </c>
      <c r="G68" s="2" t="s">
        <v>41</v>
      </c>
      <c r="H68" s="2" t="s">
        <v>42</v>
      </c>
      <c r="I68" s="4" t="s">
        <v>179</v>
      </c>
      <c r="J68" s="4" t="s">
        <v>180</v>
      </c>
      <c r="K68" s="2" t="s">
        <v>29</v>
      </c>
      <c r="L68" s="2">
        <v>40</v>
      </c>
      <c r="M68" s="2">
        <v>348</v>
      </c>
      <c r="N68" s="7">
        <v>9.7173810834230068</v>
      </c>
      <c r="O68" s="2">
        <v>90.91168824543135</v>
      </c>
      <c r="P68" s="2">
        <v>15.191642023442528</v>
      </c>
      <c r="Q68" s="2">
        <v>0.855036855036855</v>
      </c>
      <c r="R68" s="2">
        <v>0.52911449905456154</v>
      </c>
      <c r="S68" s="2">
        <v>0.72503400994911049</v>
      </c>
      <c r="T68" s="2">
        <v>0</v>
      </c>
      <c r="U68" s="2">
        <v>1.0748031496062993</v>
      </c>
      <c r="V68" s="2">
        <v>0.95429581390999341</v>
      </c>
      <c r="W68" s="2">
        <v>1.3908045977011494</v>
      </c>
    </row>
    <row r="69" spans="1:23">
      <c r="A69" s="7" t="s">
        <v>74</v>
      </c>
      <c r="B69" s="2" t="s">
        <v>75</v>
      </c>
      <c r="C69" s="2">
        <v>51</v>
      </c>
      <c r="D69" s="2">
        <v>17</v>
      </c>
      <c r="E69" s="2" t="s">
        <v>25</v>
      </c>
      <c r="F69" s="2" t="s">
        <v>26</v>
      </c>
      <c r="G69" s="2" t="s">
        <v>43</v>
      </c>
      <c r="H69" s="2" t="s">
        <v>44</v>
      </c>
      <c r="I69" s="4" t="s">
        <v>179</v>
      </c>
      <c r="J69" s="4" t="s">
        <v>180</v>
      </c>
      <c r="K69" s="2" t="s">
        <v>29</v>
      </c>
      <c r="L69" s="2">
        <v>40</v>
      </c>
      <c r="M69" s="2">
        <v>565</v>
      </c>
      <c r="N69" s="7">
        <v>15.77678250613218</v>
      </c>
      <c r="O69" s="2">
        <v>131.88225099390849</v>
      </c>
      <c r="P69" s="2">
        <v>22.037957769923374</v>
      </c>
      <c r="Q69" s="2">
        <v>0.80255681818181823</v>
      </c>
      <c r="R69" s="2">
        <v>0.40821185168938251</v>
      </c>
      <c r="S69" s="2">
        <v>0.8370223169211144</v>
      </c>
      <c r="T69" s="2">
        <v>0.32653907977967322</v>
      </c>
      <c r="U69" s="2">
        <v>0.68441814595660755</v>
      </c>
      <c r="V69" s="2">
        <v>0.92237949313021395</v>
      </c>
      <c r="W69" s="2">
        <v>2.0460176991150441</v>
      </c>
    </row>
    <row r="70" spans="1:23">
      <c r="A70" s="7" t="s">
        <v>74</v>
      </c>
      <c r="B70" s="2" t="s">
        <v>75</v>
      </c>
      <c r="C70" s="2">
        <v>51</v>
      </c>
      <c r="D70" s="2">
        <v>17</v>
      </c>
      <c r="E70" s="2" t="s">
        <v>25</v>
      </c>
      <c r="F70" s="2" t="s">
        <v>26</v>
      </c>
      <c r="G70" s="2" t="s">
        <v>45</v>
      </c>
      <c r="H70" s="2" t="s">
        <v>46</v>
      </c>
      <c r="I70" s="4" t="s">
        <v>179</v>
      </c>
      <c r="J70" s="4" t="s">
        <v>180</v>
      </c>
      <c r="K70" s="2" t="s">
        <v>29</v>
      </c>
      <c r="L70" s="2">
        <v>40</v>
      </c>
      <c r="M70" s="2">
        <v>531</v>
      </c>
      <c r="N70" s="7">
        <v>14.82738320487821</v>
      </c>
      <c r="O70" s="2">
        <v>150.02438661763955</v>
      </c>
      <c r="P70" s="2">
        <v>25.069568283990765</v>
      </c>
      <c r="Q70" s="2">
        <v>0.73241379310344823</v>
      </c>
      <c r="R70" s="2">
        <v>0.29646994000850463</v>
      </c>
      <c r="S70" s="2">
        <v>0.75664877532821806</v>
      </c>
      <c r="T70" s="2">
        <v>0.57490910502278814</v>
      </c>
      <c r="U70" s="2">
        <v>0.83466135458167334</v>
      </c>
      <c r="V70" s="2">
        <v>0.94982465850289099</v>
      </c>
      <c r="W70" s="2">
        <v>2.71939736346516</v>
      </c>
    </row>
    <row r="71" spans="1:23">
      <c r="A71" s="7" t="s">
        <v>74</v>
      </c>
      <c r="B71" s="2" t="s">
        <v>75</v>
      </c>
      <c r="C71" s="2">
        <v>51</v>
      </c>
      <c r="D71" s="2">
        <v>17</v>
      </c>
      <c r="E71" s="2" t="s">
        <v>25</v>
      </c>
      <c r="F71" s="2" t="s">
        <v>26</v>
      </c>
      <c r="G71" s="2" t="s">
        <v>47</v>
      </c>
      <c r="H71" s="2" t="s">
        <v>48</v>
      </c>
      <c r="I71" s="4" t="s">
        <v>179</v>
      </c>
      <c r="J71" s="4" t="s">
        <v>180</v>
      </c>
      <c r="K71" s="2" t="s">
        <v>29</v>
      </c>
      <c r="L71" s="2">
        <v>40</v>
      </c>
      <c r="M71" s="2">
        <v>345</v>
      </c>
      <c r="N71" s="7">
        <v>9.6336105568417736</v>
      </c>
      <c r="O71" s="2">
        <v>94.669047558312087</v>
      </c>
      <c r="P71" s="2">
        <v>15.819509118822321</v>
      </c>
      <c r="Q71" s="2">
        <v>0.85396039603960394</v>
      </c>
      <c r="R71" s="2">
        <v>0.48374105059042966</v>
      </c>
      <c r="S71" s="2">
        <v>0.71163642126830939</v>
      </c>
      <c r="T71" s="2">
        <v>0</v>
      </c>
      <c r="U71" s="2">
        <v>1.1244979919678715</v>
      </c>
      <c r="V71" s="2">
        <v>0.94911492732811675</v>
      </c>
      <c r="W71" s="2">
        <v>1.9594202898550726</v>
      </c>
    </row>
    <row r="72" spans="1:23">
      <c r="A72" s="7" t="s">
        <v>74</v>
      </c>
      <c r="B72" s="2" t="s">
        <v>75</v>
      </c>
      <c r="C72" s="2">
        <v>51</v>
      </c>
      <c r="D72" s="2">
        <v>17</v>
      </c>
      <c r="E72" s="2" t="s">
        <v>25</v>
      </c>
      <c r="F72" s="2" t="s">
        <v>26</v>
      </c>
      <c r="G72" s="2" t="s">
        <v>49</v>
      </c>
      <c r="H72" s="2" t="s">
        <v>50</v>
      </c>
      <c r="I72" s="4" t="s">
        <v>179</v>
      </c>
      <c r="J72" s="4" t="s">
        <v>180</v>
      </c>
      <c r="K72" s="2" t="s">
        <v>29</v>
      </c>
      <c r="L72" s="2">
        <v>40</v>
      </c>
      <c r="M72" s="2">
        <v>424</v>
      </c>
      <c r="N72" s="7">
        <v>11.839567756814239</v>
      </c>
      <c r="O72" s="2">
        <v>101.74011537017753</v>
      </c>
      <c r="P72" s="2">
        <v>17.001107799856001</v>
      </c>
      <c r="Q72" s="2">
        <v>0.83960396039603957</v>
      </c>
      <c r="R72" s="2">
        <v>0.51474397156443885</v>
      </c>
      <c r="S72" s="2">
        <v>0.84963716499531983</v>
      </c>
      <c r="T72" s="2">
        <v>0</v>
      </c>
      <c r="U72" s="2">
        <v>0.6436170212765957</v>
      </c>
      <c r="V72" s="2">
        <v>0.9128665869264595</v>
      </c>
      <c r="W72" s="2">
        <v>1.8490566037735849</v>
      </c>
    </row>
    <row r="73" spans="1:23">
      <c r="A73" s="7" t="s">
        <v>74</v>
      </c>
      <c r="B73" s="2" t="s">
        <v>75</v>
      </c>
      <c r="C73" s="2">
        <v>51</v>
      </c>
      <c r="D73" s="2">
        <v>17</v>
      </c>
      <c r="E73" s="2" t="s">
        <v>25</v>
      </c>
      <c r="F73" s="2" t="s">
        <v>26</v>
      </c>
      <c r="G73" s="2" t="s">
        <v>51</v>
      </c>
      <c r="H73" s="2" t="s">
        <v>52</v>
      </c>
      <c r="I73" s="4" t="s">
        <v>179</v>
      </c>
      <c r="J73" s="4" t="s">
        <v>180</v>
      </c>
      <c r="K73" s="2" t="s">
        <v>29</v>
      </c>
      <c r="L73" s="2">
        <v>40</v>
      </c>
      <c r="M73" s="2">
        <v>504</v>
      </c>
      <c r="N73" s="7">
        <v>14.073448465647115</v>
      </c>
      <c r="O73" s="2">
        <v>127.05382386916227</v>
      </c>
      <c r="P73" s="2">
        <v>21.231111721509897</v>
      </c>
      <c r="Q73" s="2">
        <v>0.79620853080568721</v>
      </c>
      <c r="R73" s="2">
        <v>0.3923421068250606</v>
      </c>
      <c r="S73" s="2">
        <v>0.69775089345401309</v>
      </c>
      <c r="T73" s="2">
        <v>0</v>
      </c>
      <c r="U73" s="2">
        <v>1.1518987341772151</v>
      </c>
      <c r="V73" s="2">
        <v>0.96407629123043093</v>
      </c>
      <c r="W73" s="2">
        <v>1.9067460317460319</v>
      </c>
    </row>
    <row r="74" spans="1:23">
      <c r="A74" s="7" t="s">
        <v>74</v>
      </c>
      <c r="B74" s="2" t="s">
        <v>75</v>
      </c>
      <c r="C74" s="2">
        <v>51</v>
      </c>
      <c r="D74" s="2">
        <v>17</v>
      </c>
      <c r="E74" s="2" t="s">
        <v>25</v>
      </c>
      <c r="F74" s="2" t="s">
        <v>26</v>
      </c>
      <c r="G74" s="2" t="s">
        <v>53</v>
      </c>
      <c r="H74" s="2" t="s">
        <v>54</v>
      </c>
      <c r="I74" s="4" t="s">
        <v>179</v>
      </c>
      <c r="J74" s="4" t="s">
        <v>180</v>
      </c>
      <c r="K74" s="2" t="s">
        <v>29</v>
      </c>
      <c r="L74" s="2">
        <v>40</v>
      </c>
      <c r="M74" s="2">
        <v>227</v>
      </c>
      <c r="N74" s="12">
        <v>6.3386365113132834</v>
      </c>
      <c r="O74" s="2">
        <v>73.597979746446626</v>
      </c>
      <c r="P74" s="2">
        <v>12.298464405788637</v>
      </c>
      <c r="Q74" s="2">
        <v>0.80782918149466187</v>
      </c>
      <c r="R74" s="2">
        <v>0.52662798629442764</v>
      </c>
      <c r="S74" s="2">
        <v>0.76015915340301865</v>
      </c>
      <c r="T74" s="2">
        <v>0</v>
      </c>
      <c r="U74" s="2">
        <v>1.1488095238095237</v>
      </c>
      <c r="V74" s="2">
        <v>0.9558950367215403</v>
      </c>
      <c r="W74" s="2">
        <v>1.1277533039647578</v>
      </c>
    </row>
    <row r="75" spans="1:23">
      <c r="A75" s="7" t="s">
        <v>74</v>
      </c>
      <c r="B75" s="2" t="s">
        <v>75</v>
      </c>
      <c r="C75" s="2">
        <v>51</v>
      </c>
      <c r="D75" s="2">
        <v>17</v>
      </c>
      <c r="E75" s="2" t="s">
        <v>25</v>
      </c>
      <c r="F75" s="2" t="s">
        <v>26</v>
      </c>
      <c r="G75" s="2" t="s">
        <v>55</v>
      </c>
      <c r="H75" s="2" t="s">
        <v>56</v>
      </c>
      <c r="I75" s="4" t="s">
        <v>179</v>
      </c>
      <c r="J75" s="4" t="s">
        <v>180</v>
      </c>
      <c r="K75" s="2" t="s">
        <v>29</v>
      </c>
      <c r="L75" s="2">
        <v>40</v>
      </c>
      <c r="M75" s="2">
        <v>408</v>
      </c>
      <c r="N75" s="7">
        <v>11.392791615047663</v>
      </c>
      <c r="O75" s="2">
        <v>106.08326112068517</v>
      </c>
      <c r="P75" s="2">
        <v>17.726861735029054</v>
      </c>
      <c r="Q75" s="2">
        <v>0.81437125748502992</v>
      </c>
      <c r="R75" s="2">
        <v>0.45559222419386103</v>
      </c>
      <c r="S75" s="2">
        <v>0.73586389197870217</v>
      </c>
      <c r="T75" s="2">
        <v>0</v>
      </c>
      <c r="U75" s="2">
        <v>1.0555555555555556</v>
      </c>
      <c r="V75" s="2">
        <v>0.95813422833288509</v>
      </c>
      <c r="W75" s="2">
        <v>1.411764705882353</v>
      </c>
    </row>
    <row r="76" spans="1:23">
      <c r="A76" s="7" t="s">
        <v>74</v>
      </c>
      <c r="B76" s="2" t="s">
        <v>75</v>
      </c>
      <c r="C76" s="2">
        <v>51</v>
      </c>
      <c r="D76" s="2">
        <v>17</v>
      </c>
      <c r="E76" s="2" t="s">
        <v>25</v>
      </c>
      <c r="F76" s="2" t="s">
        <v>26</v>
      </c>
      <c r="G76" s="2" t="s">
        <v>57</v>
      </c>
      <c r="H76" s="2" t="s">
        <v>58</v>
      </c>
      <c r="I76" s="4" t="s">
        <v>179</v>
      </c>
      <c r="J76" s="4" t="s">
        <v>180</v>
      </c>
      <c r="K76" s="2" t="s">
        <v>29</v>
      </c>
      <c r="L76" s="2">
        <v>40</v>
      </c>
      <c r="M76" s="2">
        <v>428</v>
      </c>
      <c r="N76" s="7">
        <v>11.951261792255883</v>
      </c>
      <c r="O76" s="2">
        <v>113.3969696196699</v>
      </c>
      <c r="P76" s="2">
        <v>18.949006472682949</v>
      </c>
      <c r="Q76" s="2">
        <v>0.78102189781021902</v>
      </c>
      <c r="R76" s="2">
        <v>0.41826423983731886</v>
      </c>
      <c r="S76" s="2">
        <v>0.75565580208605576</v>
      </c>
      <c r="T76" s="2">
        <v>0</v>
      </c>
      <c r="U76" s="2">
        <v>0.93698630136986305</v>
      </c>
      <c r="V76" s="2">
        <v>0.95020452175699266</v>
      </c>
      <c r="W76" s="2">
        <v>2.3925233644859811</v>
      </c>
    </row>
    <row r="77" spans="1:23">
      <c r="A77" s="7" t="s">
        <v>74</v>
      </c>
      <c r="B77" s="2" t="s">
        <v>75</v>
      </c>
      <c r="C77" s="2">
        <v>51</v>
      </c>
      <c r="D77" s="2">
        <v>17</v>
      </c>
      <c r="E77" s="2" t="s">
        <v>25</v>
      </c>
      <c r="F77" s="2" t="s">
        <v>26</v>
      </c>
      <c r="G77" s="2" t="s">
        <v>59</v>
      </c>
      <c r="H77" s="2" t="s">
        <v>60</v>
      </c>
      <c r="I77" s="4" t="s">
        <v>179</v>
      </c>
      <c r="J77" s="4" t="s">
        <v>180</v>
      </c>
      <c r="K77" s="2" t="s">
        <v>29</v>
      </c>
      <c r="L77" s="2">
        <v>40</v>
      </c>
      <c r="M77" s="2">
        <v>341</v>
      </c>
      <c r="N77" s="7">
        <v>9.5219165214001311</v>
      </c>
      <c r="O77" s="2">
        <v>92.426406871192796</v>
      </c>
      <c r="P77" s="2">
        <v>15.444756486202108</v>
      </c>
      <c r="Q77" s="2">
        <v>0.82766990291262132</v>
      </c>
      <c r="R77" s="2">
        <v>0.50161683447106298</v>
      </c>
      <c r="S77" s="2">
        <v>0.75390262537458475</v>
      </c>
      <c r="T77" s="2">
        <v>0</v>
      </c>
      <c r="U77" s="2">
        <v>1.0703125</v>
      </c>
      <c r="V77" s="2">
        <v>0.94812929135028323</v>
      </c>
      <c r="W77" s="2">
        <v>1.6891495601173021</v>
      </c>
    </row>
    <row r="78" spans="1:23">
      <c r="A78" s="7" t="s">
        <v>74</v>
      </c>
      <c r="B78" s="2" t="s">
        <v>75</v>
      </c>
      <c r="C78" s="2">
        <v>51</v>
      </c>
      <c r="D78" s="2">
        <v>17</v>
      </c>
      <c r="E78" s="2" t="s">
        <v>25</v>
      </c>
      <c r="F78" s="2" t="s">
        <v>26</v>
      </c>
      <c r="G78" s="2" t="s">
        <v>61</v>
      </c>
      <c r="H78" s="2" t="s">
        <v>62</v>
      </c>
      <c r="I78" s="4" t="s">
        <v>179</v>
      </c>
      <c r="J78" s="4" t="s">
        <v>180</v>
      </c>
      <c r="K78" s="2" t="s">
        <v>29</v>
      </c>
      <c r="L78" s="2">
        <v>40</v>
      </c>
      <c r="M78" s="2">
        <v>291</v>
      </c>
      <c r="N78" s="7">
        <v>8.1257410783795834</v>
      </c>
      <c r="O78" s="2">
        <v>81.840620433565903</v>
      </c>
      <c r="P78" s="2">
        <v>13.675836766408848</v>
      </c>
      <c r="Q78" s="2">
        <v>0.84104046242774566</v>
      </c>
      <c r="R78" s="2">
        <v>0.54596528207665795</v>
      </c>
      <c r="S78" s="2">
        <v>0.74984797479579557</v>
      </c>
      <c r="T78" s="2">
        <v>0</v>
      </c>
      <c r="U78" s="2">
        <v>1.0704225352112675</v>
      </c>
      <c r="V78" s="2">
        <v>0.95360596861533542</v>
      </c>
      <c r="W78" s="2">
        <v>1.5154639175257731</v>
      </c>
    </row>
    <row r="79" spans="1:23">
      <c r="A79" s="7" t="s">
        <v>74</v>
      </c>
      <c r="B79" s="2" t="s">
        <v>75</v>
      </c>
      <c r="C79" s="2">
        <v>51</v>
      </c>
      <c r="D79" s="2">
        <v>17</v>
      </c>
      <c r="E79" s="2" t="s">
        <v>25</v>
      </c>
      <c r="F79" s="2" t="s">
        <v>26</v>
      </c>
      <c r="G79" s="2" t="s">
        <v>63</v>
      </c>
      <c r="H79" s="2" t="s">
        <v>64</v>
      </c>
      <c r="I79" s="4" t="s">
        <v>179</v>
      </c>
      <c r="J79" s="4" t="s">
        <v>180</v>
      </c>
      <c r="K79" s="2" t="s">
        <v>29</v>
      </c>
      <c r="L79" s="2">
        <v>40</v>
      </c>
      <c r="M79" s="2">
        <v>343</v>
      </c>
      <c r="N79" s="7">
        <v>9.5777635391209532</v>
      </c>
      <c r="O79" s="2">
        <v>108.32590180780444</v>
      </c>
      <c r="P79" s="2">
        <v>18.101614367649265</v>
      </c>
      <c r="Q79" s="2">
        <v>0.71757322175732219</v>
      </c>
      <c r="R79" s="2">
        <v>0.36731558673150438</v>
      </c>
      <c r="S79" s="2">
        <v>0.67183942003004593</v>
      </c>
      <c r="T79" s="2">
        <v>0</v>
      </c>
      <c r="U79" s="2">
        <v>1.2535211267605635</v>
      </c>
      <c r="V79" s="2">
        <v>0.97279839254295597</v>
      </c>
      <c r="W79" s="2">
        <v>2.4518950437317786</v>
      </c>
    </row>
    <row r="80" spans="1:23">
      <c r="A80" s="7" t="s">
        <v>74</v>
      </c>
      <c r="B80" s="2" t="s">
        <v>75</v>
      </c>
      <c r="C80" s="2">
        <v>51</v>
      </c>
      <c r="D80" s="2">
        <v>17</v>
      </c>
      <c r="E80" s="2" t="s">
        <v>25</v>
      </c>
      <c r="F80" s="2" t="s">
        <v>26</v>
      </c>
      <c r="G80" s="2" t="s">
        <v>65</v>
      </c>
      <c r="H80" s="2" t="s">
        <v>66</v>
      </c>
      <c r="I80" s="4" t="s">
        <v>179</v>
      </c>
      <c r="J80" s="4" t="s">
        <v>180</v>
      </c>
      <c r="K80" s="2" t="s">
        <v>29</v>
      </c>
      <c r="L80" s="2">
        <v>40</v>
      </c>
      <c r="M80" s="2">
        <v>397</v>
      </c>
      <c r="N80" s="7">
        <v>11.085633017583143</v>
      </c>
      <c r="O80" s="2">
        <v>96.568542494923733</v>
      </c>
      <c r="P80" s="2">
        <v>16.136920968269479</v>
      </c>
      <c r="Q80" s="2">
        <v>0.87637969094922741</v>
      </c>
      <c r="R80" s="2">
        <v>0.53496949381925307</v>
      </c>
      <c r="S80" s="2">
        <v>0.78286814482512779</v>
      </c>
      <c r="T80" s="2">
        <v>0</v>
      </c>
      <c r="U80" s="2">
        <v>0.91883116883116878</v>
      </c>
      <c r="V80" s="2">
        <v>0.93881454546076704</v>
      </c>
      <c r="W80" s="2">
        <v>1.0075566750629723</v>
      </c>
    </row>
    <row r="81" spans="1:23">
      <c r="A81" s="7" t="s">
        <v>74</v>
      </c>
      <c r="B81" s="2" t="s">
        <v>75</v>
      </c>
      <c r="C81" s="2">
        <v>51</v>
      </c>
      <c r="D81" s="2">
        <v>17</v>
      </c>
      <c r="E81" s="2" t="s">
        <v>25</v>
      </c>
      <c r="F81" s="2" t="s">
        <v>26</v>
      </c>
      <c r="G81" s="2" t="s">
        <v>67</v>
      </c>
      <c r="H81" s="2" t="s">
        <v>68</v>
      </c>
      <c r="I81" s="4" t="s">
        <v>179</v>
      </c>
      <c r="J81" s="4" t="s">
        <v>180</v>
      </c>
      <c r="K81" s="2" t="s">
        <v>29</v>
      </c>
      <c r="L81" s="2">
        <v>40</v>
      </c>
      <c r="M81" s="2">
        <v>187</v>
      </c>
      <c r="N81" s="12">
        <v>5.2216961568968454</v>
      </c>
      <c r="O81" s="2">
        <v>66.870057685088781</v>
      </c>
      <c r="P81" s="2">
        <v>11.174206507928004</v>
      </c>
      <c r="Q81" s="2">
        <v>0.748</v>
      </c>
      <c r="R81" s="2">
        <v>0.52551857941638191</v>
      </c>
      <c r="S81" s="2">
        <v>0.82612113375876706</v>
      </c>
      <c r="T81" s="2">
        <v>0</v>
      </c>
      <c r="U81" s="2">
        <v>0.88957055214723924</v>
      </c>
      <c r="V81" s="2">
        <v>0.9451601375895613</v>
      </c>
      <c r="W81" s="2">
        <v>1.9304812834224598</v>
      </c>
    </row>
    <row r="82" spans="1:23" s="11" customFormat="1">
      <c r="A82" s="7" t="s">
        <v>76</v>
      </c>
      <c r="B82" s="9" t="s">
        <v>77</v>
      </c>
      <c r="C82" s="9">
        <v>51</v>
      </c>
      <c r="D82" s="9">
        <v>18</v>
      </c>
      <c r="E82" s="9" t="s">
        <v>25</v>
      </c>
      <c r="F82" s="9" t="s">
        <v>26</v>
      </c>
      <c r="G82" s="9" t="s">
        <v>27</v>
      </c>
      <c r="H82" s="9" t="s">
        <v>28</v>
      </c>
      <c r="I82" s="10" t="s">
        <v>179</v>
      </c>
      <c r="J82" s="10" t="s">
        <v>180</v>
      </c>
      <c r="K82" s="9" t="s">
        <v>29</v>
      </c>
      <c r="L82" s="9">
        <v>40</v>
      </c>
      <c r="M82" s="9">
        <v>681</v>
      </c>
      <c r="N82" s="7">
        <v>19.015909533939851</v>
      </c>
      <c r="O82" s="9">
        <v>155.53910524340097</v>
      </c>
      <c r="P82" s="9">
        <v>25.991095898750341</v>
      </c>
      <c r="Q82" s="9">
        <v>0.79186046511627906</v>
      </c>
      <c r="R82" s="9">
        <v>0.35373479679090464</v>
      </c>
      <c r="S82" s="9">
        <v>0.75525803254536716</v>
      </c>
      <c r="T82" s="9">
        <v>0.34520461210389214</v>
      </c>
      <c r="U82" s="9">
        <v>0.89965986394557829</v>
      </c>
      <c r="V82" s="9">
        <v>0.94714944405839208</v>
      </c>
      <c r="W82" s="9">
        <v>2.8428781204111599</v>
      </c>
    </row>
    <row r="83" spans="1:23" s="11" customFormat="1">
      <c r="A83" s="7" t="s">
        <v>76</v>
      </c>
      <c r="B83" s="9" t="s">
        <v>77</v>
      </c>
      <c r="C83" s="9">
        <v>51</v>
      </c>
      <c r="D83" s="9">
        <v>18</v>
      </c>
      <c r="E83" s="9" t="s">
        <v>25</v>
      </c>
      <c r="F83" s="9" t="s">
        <v>26</v>
      </c>
      <c r="G83" s="9" t="s">
        <v>30</v>
      </c>
      <c r="H83" s="9" t="s">
        <v>31</v>
      </c>
      <c r="I83" s="10" t="s">
        <v>179</v>
      </c>
      <c r="J83" s="10" t="s">
        <v>180</v>
      </c>
      <c r="K83" s="9" t="s">
        <v>29</v>
      </c>
      <c r="L83" s="9">
        <v>40</v>
      </c>
      <c r="M83" s="9">
        <v>799</v>
      </c>
      <c r="N83" s="7">
        <v>22.310883579468342</v>
      </c>
      <c r="O83" s="9">
        <v>210.89444430272857</v>
      </c>
      <c r="P83" s="9">
        <v>35.241155063918811</v>
      </c>
      <c r="Q83" s="9">
        <v>0.68349016253207873</v>
      </c>
      <c r="R83" s="9">
        <v>0.22574927551347873</v>
      </c>
      <c r="S83" s="9">
        <v>0.85749233778135847</v>
      </c>
      <c r="T83" s="9">
        <v>0.72900726347104883</v>
      </c>
      <c r="U83" s="9">
        <v>0.42133051742344246</v>
      </c>
      <c r="V83" s="9">
        <v>0.85899499427741588</v>
      </c>
      <c r="W83" s="9">
        <v>4.6570713391739673</v>
      </c>
    </row>
    <row r="84" spans="1:23" s="11" customFormat="1">
      <c r="A84" s="7" t="s">
        <v>76</v>
      </c>
      <c r="B84" s="9" t="s">
        <v>77</v>
      </c>
      <c r="C84" s="9">
        <v>51</v>
      </c>
      <c r="D84" s="9">
        <v>18</v>
      </c>
      <c r="E84" s="9" t="s">
        <v>25</v>
      </c>
      <c r="F84" s="9" t="s">
        <v>26</v>
      </c>
      <c r="G84" s="9" t="s">
        <v>33</v>
      </c>
      <c r="H84" s="9" t="s">
        <v>34</v>
      </c>
      <c r="I84" s="10" t="s">
        <v>179</v>
      </c>
      <c r="J84" s="10" t="s">
        <v>180</v>
      </c>
      <c r="K84" s="9" t="s">
        <v>29</v>
      </c>
      <c r="L84" s="9">
        <v>40</v>
      </c>
      <c r="M84" s="9">
        <v>513</v>
      </c>
      <c r="N84" s="7">
        <v>14.324760045390812</v>
      </c>
      <c r="O84" s="9">
        <v>134.46803743153541</v>
      </c>
      <c r="P84" s="9">
        <v>22.470051185716638</v>
      </c>
      <c r="Q84" s="9">
        <v>0.75109809663250371</v>
      </c>
      <c r="R84" s="9">
        <v>0.35652426760061678</v>
      </c>
      <c r="S84" s="9">
        <v>0.77892067191688164</v>
      </c>
      <c r="T84" s="9">
        <v>0</v>
      </c>
      <c r="U84" s="9">
        <v>0.88793103448275867</v>
      </c>
      <c r="V84" s="9">
        <v>0.95034312018659706</v>
      </c>
      <c r="W84" s="9">
        <v>1.996101364522417</v>
      </c>
    </row>
    <row r="85" spans="1:23" s="11" customFormat="1">
      <c r="A85" s="7" t="s">
        <v>76</v>
      </c>
      <c r="B85" s="9" t="s">
        <v>77</v>
      </c>
      <c r="C85" s="9">
        <v>51</v>
      </c>
      <c r="D85" s="9">
        <v>18</v>
      </c>
      <c r="E85" s="9" t="s">
        <v>25</v>
      </c>
      <c r="F85" s="9" t="s">
        <v>26</v>
      </c>
      <c r="G85" s="9" t="s">
        <v>35</v>
      </c>
      <c r="H85" s="9" t="s">
        <v>36</v>
      </c>
      <c r="I85" s="10" t="s">
        <v>179</v>
      </c>
      <c r="J85" s="10" t="s">
        <v>180</v>
      </c>
      <c r="K85" s="9" t="s">
        <v>29</v>
      </c>
      <c r="L85" s="9">
        <v>40</v>
      </c>
      <c r="M85" s="9">
        <v>392</v>
      </c>
      <c r="N85" s="7">
        <v>10.946015473281088</v>
      </c>
      <c r="O85" s="9">
        <v>118.2253967444161</v>
      </c>
      <c r="P85" s="9">
        <v>19.755852521096426</v>
      </c>
      <c r="Q85" s="9">
        <v>0.67353951890034369</v>
      </c>
      <c r="R85" s="9">
        <v>0.35243121801330768</v>
      </c>
      <c r="S85" s="9">
        <v>0.88929153876150469</v>
      </c>
      <c r="T85" s="9">
        <v>0.61031359494416892</v>
      </c>
      <c r="U85" s="9">
        <v>0.39121338912133891</v>
      </c>
      <c r="V85" s="9">
        <v>0.77940862065086713</v>
      </c>
      <c r="W85" s="9">
        <v>2.295918367346939</v>
      </c>
    </row>
    <row r="86" spans="1:23" s="11" customFormat="1">
      <c r="A86" s="7" t="s">
        <v>76</v>
      </c>
      <c r="B86" s="9" t="s">
        <v>77</v>
      </c>
      <c r="C86" s="9">
        <v>51</v>
      </c>
      <c r="D86" s="9">
        <v>18</v>
      </c>
      <c r="E86" s="9" t="s">
        <v>25</v>
      </c>
      <c r="F86" s="9" t="s">
        <v>26</v>
      </c>
      <c r="G86" s="9" t="s">
        <v>37</v>
      </c>
      <c r="H86" s="9" t="s">
        <v>38</v>
      </c>
      <c r="I86" s="10" t="s">
        <v>179</v>
      </c>
      <c r="J86" s="10" t="s">
        <v>180</v>
      </c>
      <c r="K86" s="9" t="s">
        <v>29</v>
      </c>
      <c r="L86" s="9">
        <v>40</v>
      </c>
      <c r="M86" s="9">
        <v>752</v>
      </c>
      <c r="N86" s="7">
        <v>20.998478663029026</v>
      </c>
      <c r="O86" s="9">
        <v>164.26702730475887</v>
      </c>
      <c r="P86" s="9">
        <v>27.449560372610982</v>
      </c>
      <c r="Q86" s="9">
        <v>0.80773361976369495</v>
      </c>
      <c r="R86" s="9">
        <v>0.35020868228916413</v>
      </c>
      <c r="S86" s="9">
        <v>0.81988774035456213</v>
      </c>
      <c r="T86" s="9">
        <v>0.38181114431822638</v>
      </c>
      <c r="U86" s="9">
        <v>0.59180790960451979</v>
      </c>
      <c r="V86" s="9">
        <v>0.90311619055338777</v>
      </c>
      <c r="W86" s="9">
        <v>3.3244680851063828</v>
      </c>
    </row>
    <row r="87" spans="1:23" s="11" customFormat="1">
      <c r="A87" s="7" t="s">
        <v>76</v>
      </c>
      <c r="B87" s="9" t="s">
        <v>77</v>
      </c>
      <c r="C87" s="9">
        <v>51</v>
      </c>
      <c r="D87" s="9">
        <v>18</v>
      </c>
      <c r="E87" s="9" t="s">
        <v>25</v>
      </c>
      <c r="F87" s="9" t="s">
        <v>26</v>
      </c>
      <c r="G87" s="9" t="s">
        <v>39</v>
      </c>
      <c r="H87" s="9" t="s">
        <v>40</v>
      </c>
      <c r="I87" s="10" t="s">
        <v>179</v>
      </c>
      <c r="J87" s="10" t="s">
        <v>180</v>
      </c>
      <c r="K87" s="9" t="s">
        <v>29</v>
      </c>
      <c r="L87" s="9">
        <v>40</v>
      </c>
      <c r="M87" s="9">
        <v>495</v>
      </c>
      <c r="N87" s="7">
        <v>13.822136885903415</v>
      </c>
      <c r="O87" s="9">
        <v>156.61017305526647</v>
      </c>
      <c r="P87" s="9">
        <v>26.170074851784033</v>
      </c>
      <c r="Q87" s="9">
        <v>0.6387096774193548</v>
      </c>
      <c r="R87" s="9">
        <v>0.25361510968096712</v>
      </c>
      <c r="S87" s="9">
        <v>0.89565668418110511</v>
      </c>
      <c r="T87" s="9">
        <v>0.76745268701333424</v>
      </c>
      <c r="U87" s="9">
        <v>0.37383177570093457</v>
      </c>
      <c r="V87" s="9">
        <v>0.83881911168306422</v>
      </c>
      <c r="W87" s="9">
        <v>4.4626262626262623</v>
      </c>
    </row>
    <row r="88" spans="1:23" s="11" customFormat="1">
      <c r="A88" s="7" t="s">
        <v>76</v>
      </c>
      <c r="B88" s="9" t="s">
        <v>77</v>
      </c>
      <c r="C88" s="9">
        <v>51</v>
      </c>
      <c r="D88" s="9">
        <v>18</v>
      </c>
      <c r="E88" s="9" t="s">
        <v>25</v>
      </c>
      <c r="F88" s="9" t="s">
        <v>26</v>
      </c>
      <c r="G88" s="9" t="s">
        <v>41</v>
      </c>
      <c r="H88" s="9" t="s">
        <v>42</v>
      </c>
      <c r="I88" s="10" t="s">
        <v>179</v>
      </c>
      <c r="J88" s="10" t="s">
        <v>180</v>
      </c>
      <c r="K88" s="9" t="s">
        <v>29</v>
      </c>
      <c r="L88" s="9">
        <v>40</v>
      </c>
      <c r="M88" s="9">
        <v>410</v>
      </c>
      <c r="N88" s="7">
        <v>11.448638632768485</v>
      </c>
      <c r="O88" s="9">
        <v>108.91168824543136</v>
      </c>
      <c r="P88" s="9">
        <v>18.19950120744253</v>
      </c>
      <c r="Q88" s="9">
        <v>0.82164328657314634</v>
      </c>
      <c r="R88" s="9">
        <v>0.43435491531922471</v>
      </c>
      <c r="S88" s="9">
        <v>0.75846390506508887</v>
      </c>
      <c r="T88" s="9">
        <v>0</v>
      </c>
      <c r="U88" s="9">
        <v>0.90588235294117647</v>
      </c>
      <c r="V88" s="9">
        <v>0.94953163734849066</v>
      </c>
      <c r="W88" s="9">
        <v>1.9121951219512194</v>
      </c>
    </row>
    <row r="89" spans="1:23" s="11" customFormat="1">
      <c r="A89" s="7" t="s">
        <v>76</v>
      </c>
      <c r="B89" s="9" t="s">
        <v>77</v>
      </c>
      <c r="C89" s="9">
        <v>51</v>
      </c>
      <c r="D89" s="9">
        <v>18</v>
      </c>
      <c r="E89" s="9" t="s">
        <v>25</v>
      </c>
      <c r="F89" s="9" t="s">
        <v>26</v>
      </c>
      <c r="G89" s="9" t="s">
        <v>43</v>
      </c>
      <c r="H89" s="9" t="s">
        <v>44</v>
      </c>
      <c r="I89" s="10" t="s">
        <v>179</v>
      </c>
      <c r="J89" s="10" t="s">
        <v>180</v>
      </c>
      <c r="K89" s="9" t="s">
        <v>29</v>
      </c>
      <c r="L89" s="9">
        <v>40</v>
      </c>
      <c r="M89" s="9">
        <v>720</v>
      </c>
      <c r="N89" s="7">
        <v>20.104926379495875</v>
      </c>
      <c r="O89" s="9">
        <v>164.50966799187816</v>
      </c>
      <c r="P89" s="9">
        <v>27.490106429231197</v>
      </c>
      <c r="Q89" s="9">
        <v>0.77087794432548185</v>
      </c>
      <c r="R89" s="9">
        <v>0.3343178064971763</v>
      </c>
      <c r="S89" s="9">
        <v>0.87750214258881198</v>
      </c>
      <c r="T89" s="9">
        <v>0.71909498715721631</v>
      </c>
      <c r="U89" s="9">
        <v>0.47043010752688175</v>
      </c>
      <c r="V89" s="9">
        <v>0.87642397873146327</v>
      </c>
      <c r="W89" s="9">
        <v>2.4500000000000002</v>
      </c>
    </row>
    <row r="90" spans="1:23" s="11" customFormat="1">
      <c r="A90" s="7" t="s">
        <v>76</v>
      </c>
      <c r="B90" s="9" t="s">
        <v>77</v>
      </c>
      <c r="C90" s="9">
        <v>51</v>
      </c>
      <c r="D90" s="9">
        <v>18</v>
      </c>
      <c r="E90" s="9" t="s">
        <v>25</v>
      </c>
      <c r="F90" s="9" t="s">
        <v>26</v>
      </c>
      <c r="G90" s="9" t="s">
        <v>45</v>
      </c>
      <c r="H90" s="9" t="s">
        <v>46</v>
      </c>
      <c r="I90" s="10" t="s">
        <v>179</v>
      </c>
      <c r="J90" s="10" t="s">
        <v>180</v>
      </c>
      <c r="K90" s="9" t="s">
        <v>29</v>
      </c>
      <c r="L90" s="9">
        <v>40</v>
      </c>
      <c r="M90" s="9">
        <v>692</v>
      </c>
      <c r="N90" s="7">
        <v>19.323068131404369</v>
      </c>
      <c r="O90" s="9">
        <v>202.40916292848993</v>
      </c>
      <c r="P90" s="9">
        <v>33.823236646678374</v>
      </c>
      <c r="Q90" s="9">
        <v>0.64312267657992561</v>
      </c>
      <c r="R90" s="9">
        <v>0.21225387165122725</v>
      </c>
      <c r="S90" s="9">
        <v>0.87303526235806517</v>
      </c>
      <c r="T90" s="9">
        <v>0.725590250404055</v>
      </c>
      <c r="U90" s="9">
        <v>0.46674311926605505</v>
      </c>
      <c r="V90" s="9">
        <v>0.88785906046838869</v>
      </c>
      <c r="W90" s="9">
        <v>3.9075144508670521</v>
      </c>
    </row>
    <row r="91" spans="1:23" s="11" customFormat="1">
      <c r="A91" s="7" t="s">
        <v>76</v>
      </c>
      <c r="B91" s="9" t="s">
        <v>77</v>
      </c>
      <c r="C91" s="9">
        <v>51</v>
      </c>
      <c r="D91" s="9">
        <v>18</v>
      </c>
      <c r="E91" s="9" t="s">
        <v>25</v>
      </c>
      <c r="F91" s="9" t="s">
        <v>26</v>
      </c>
      <c r="G91" s="9" t="s">
        <v>47</v>
      </c>
      <c r="H91" s="9" t="s">
        <v>48</v>
      </c>
      <c r="I91" s="10" t="s">
        <v>179</v>
      </c>
      <c r="J91" s="10" t="s">
        <v>180</v>
      </c>
      <c r="K91" s="9" t="s">
        <v>29</v>
      </c>
      <c r="L91" s="9">
        <v>40</v>
      </c>
      <c r="M91" s="9">
        <v>424</v>
      </c>
      <c r="N91" s="7">
        <v>11.839567756814239</v>
      </c>
      <c r="O91" s="9">
        <v>107.63961030678921</v>
      </c>
      <c r="P91" s="9">
        <v>17.986932801303166</v>
      </c>
      <c r="Q91" s="9">
        <v>0.81853281853281856</v>
      </c>
      <c r="R91" s="9">
        <v>0.45986619657328165</v>
      </c>
      <c r="S91" s="9">
        <v>0.76794120320275516</v>
      </c>
      <c r="T91" s="9">
        <v>0</v>
      </c>
      <c r="U91" s="9">
        <v>0.86079545454545459</v>
      </c>
      <c r="V91" s="9">
        <v>0.9394858393133495</v>
      </c>
      <c r="W91" s="9">
        <v>2.1226415094339623</v>
      </c>
    </row>
    <row r="92" spans="1:23" s="11" customFormat="1">
      <c r="A92" s="7" t="s">
        <v>76</v>
      </c>
      <c r="B92" s="9" t="s">
        <v>77</v>
      </c>
      <c r="C92" s="9">
        <v>51</v>
      </c>
      <c r="D92" s="9">
        <v>18</v>
      </c>
      <c r="E92" s="9" t="s">
        <v>25</v>
      </c>
      <c r="F92" s="9" t="s">
        <v>26</v>
      </c>
      <c r="G92" s="9" t="s">
        <v>49</v>
      </c>
      <c r="H92" s="9" t="s">
        <v>50</v>
      </c>
      <c r="I92" s="10" t="s">
        <v>179</v>
      </c>
      <c r="J92" s="10" t="s">
        <v>180</v>
      </c>
      <c r="K92" s="9" t="s">
        <v>29</v>
      </c>
      <c r="L92" s="9">
        <v>40</v>
      </c>
      <c r="M92" s="9">
        <v>535</v>
      </c>
      <c r="N92" s="7">
        <v>14.939077240319852</v>
      </c>
      <c r="O92" s="9">
        <v>127.05382386916227</v>
      </c>
      <c r="P92" s="9">
        <v>21.231111721509897</v>
      </c>
      <c r="Q92" s="9">
        <v>0.80451127819548873</v>
      </c>
      <c r="R92" s="9">
        <v>0.41647426022104644</v>
      </c>
      <c r="S92" s="9">
        <v>0.90679373711412503</v>
      </c>
      <c r="T92" s="9">
        <v>0</v>
      </c>
      <c r="U92" s="9">
        <v>0.42568807339449544</v>
      </c>
      <c r="V92" s="9">
        <v>0.84801582870955372</v>
      </c>
      <c r="W92" s="9">
        <v>2.6990654205607476</v>
      </c>
    </row>
    <row r="93" spans="1:23" s="11" customFormat="1">
      <c r="A93" s="7" t="s">
        <v>76</v>
      </c>
      <c r="B93" s="9" t="s">
        <v>77</v>
      </c>
      <c r="C93" s="9">
        <v>51</v>
      </c>
      <c r="D93" s="9">
        <v>18</v>
      </c>
      <c r="E93" s="9" t="s">
        <v>25</v>
      </c>
      <c r="F93" s="9" t="s">
        <v>26</v>
      </c>
      <c r="G93" s="9" t="s">
        <v>51</v>
      </c>
      <c r="H93" s="9" t="s">
        <v>52</v>
      </c>
      <c r="I93" s="10" t="s">
        <v>179</v>
      </c>
      <c r="J93" s="10" t="s">
        <v>180</v>
      </c>
      <c r="K93" s="9" t="s">
        <v>29</v>
      </c>
      <c r="L93" s="9">
        <v>40</v>
      </c>
      <c r="M93" s="9">
        <v>614</v>
      </c>
      <c r="N93" s="7">
        <v>17.145034440292317</v>
      </c>
      <c r="O93" s="9">
        <v>152.61017305526647</v>
      </c>
      <c r="P93" s="9">
        <v>25.50166169978403</v>
      </c>
      <c r="Q93" s="9">
        <v>0.78516624040920713</v>
      </c>
      <c r="R93" s="9">
        <v>0.33129224165677645</v>
      </c>
      <c r="S93" s="9">
        <v>0.72063669750206816</v>
      </c>
      <c r="T93" s="9">
        <v>0</v>
      </c>
      <c r="U93" s="9">
        <v>1.049800796812749</v>
      </c>
      <c r="V93" s="9">
        <v>0.95683372139104583</v>
      </c>
      <c r="W93" s="9">
        <v>2.2296416938110748</v>
      </c>
    </row>
    <row r="94" spans="1:23" s="11" customFormat="1">
      <c r="A94" s="7" t="s">
        <v>76</v>
      </c>
      <c r="B94" s="9" t="s">
        <v>77</v>
      </c>
      <c r="C94" s="9">
        <v>51</v>
      </c>
      <c r="D94" s="9">
        <v>18</v>
      </c>
      <c r="E94" s="9" t="s">
        <v>25</v>
      </c>
      <c r="F94" s="9" t="s">
        <v>26</v>
      </c>
      <c r="G94" s="9" t="s">
        <v>53</v>
      </c>
      <c r="H94" s="9" t="s">
        <v>54</v>
      </c>
      <c r="I94" s="10" t="s">
        <v>179</v>
      </c>
      <c r="J94" s="10" t="s">
        <v>180</v>
      </c>
      <c r="K94" s="9" t="s">
        <v>29</v>
      </c>
      <c r="L94" s="9">
        <v>40</v>
      </c>
      <c r="M94" s="9">
        <v>245</v>
      </c>
      <c r="N94" s="12">
        <v>6.8412596708006808</v>
      </c>
      <c r="O94" s="9">
        <v>78.083261120685179</v>
      </c>
      <c r="P94" s="9">
        <v>13.047969671029058</v>
      </c>
      <c r="Q94" s="9">
        <v>0.80327868852459017</v>
      </c>
      <c r="R94" s="9">
        <v>0.50496358674814978</v>
      </c>
      <c r="S94" s="9">
        <v>0.73572111856275324</v>
      </c>
      <c r="T94" s="9">
        <v>0</v>
      </c>
      <c r="U94" s="9">
        <v>1.0631578947368421</v>
      </c>
      <c r="V94" s="9">
        <v>0.95746237278137647</v>
      </c>
      <c r="W94" s="9">
        <v>1.3224489795918368</v>
      </c>
    </row>
    <row r="95" spans="1:23" s="11" customFormat="1">
      <c r="A95" s="7" t="s">
        <v>76</v>
      </c>
      <c r="B95" s="9" t="s">
        <v>77</v>
      </c>
      <c r="C95" s="9">
        <v>51</v>
      </c>
      <c r="D95" s="9">
        <v>18</v>
      </c>
      <c r="E95" s="9" t="s">
        <v>25</v>
      </c>
      <c r="F95" s="9" t="s">
        <v>26</v>
      </c>
      <c r="G95" s="9" t="s">
        <v>55</v>
      </c>
      <c r="H95" s="9" t="s">
        <v>56</v>
      </c>
      <c r="I95" s="10" t="s">
        <v>179</v>
      </c>
      <c r="J95" s="10" t="s">
        <v>180</v>
      </c>
      <c r="K95" s="9" t="s">
        <v>29</v>
      </c>
      <c r="L95" s="9">
        <v>40</v>
      </c>
      <c r="M95" s="9">
        <v>501</v>
      </c>
      <c r="N95" s="7">
        <v>13.989677939065881</v>
      </c>
      <c r="O95" s="9">
        <v>133.19595949289325</v>
      </c>
      <c r="P95" s="9">
        <v>22.257482779577273</v>
      </c>
      <c r="Q95" s="9">
        <v>0.77554179566563464</v>
      </c>
      <c r="R95" s="9">
        <v>0.35486689660196696</v>
      </c>
      <c r="S95" s="9">
        <v>0.7560918616716954</v>
      </c>
      <c r="T95" s="9">
        <v>0.30648646651726852</v>
      </c>
      <c r="U95" s="9">
        <v>0.93925233644859818</v>
      </c>
      <c r="V95" s="9">
        <v>0.9516563983523223</v>
      </c>
      <c r="W95" s="9">
        <v>3.6906187624750499</v>
      </c>
    </row>
    <row r="96" spans="1:23" s="11" customFormat="1">
      <c r="A96" s="7" t="s">
        <v>76</v>
      </c>
      <c r="B96" s="9" t="s">
        <v>77</v>
      </c>
      <c r="C96" s="9">
        <v>51</v>
      </c>
      <c r="D96" s="9">
        <v>18</v>
      </c>
      <c r="E96" s="9" t="s">
        <v>25</v>
      </c>
      <c r="F96" s="9" t="s">
        <v>26</v>
      </c>
      <c r="G96" s="9" t="s">
        <v>57</v>
      </c>
      <c r="H96" s="9" t="s">
        <v>58</v>
      </c>
      <c r="I96" s="10" t="s">
        <v>179</v>
      </c>
      <c r="J96" s="10" t="s">
        <v>180</v>
      </c>
      <c r="K96" s="9" t="s">
        <v>29</v>
      </c>
      <c r="L96" s="9">
        <v>40</v>
      </c>
      <c r="M96" s="9">
        <v>570</v>
      </c>
      <c r="N96" s="7">
        <v>15.916400050434236</v>
      </c>
      <c r="O96" s="9">
        <v>160.95331880577407</v>
      </c>
      <c r="P96" s="9">
        <v>26.895828786957079</v>
      </c>
      <c r="Q96" s="9">
        <v>0.72243346007604559</v>
      </c>
      <c r="R96" s="9">
        <v>0.27649344994320574</v>
      </c>
      <c r="S96" s="9">
        <v>0.85059787710497947</v>
      </c>
      <c r="T96" s="9">
        <v>0.66504727215574833</v>
      </c>
      <c r="U96" s="9">
        <v>0.55481727574750828</v>
      </c>
      <c r="V96" s="9">
        <v>0.89613272923210452</v>
      </c>
      <c r="W96" s="9">
        <v>3.712280701754386</v>
      </c>
    </row>
    <row r="97" spans="1:23" s="11" customFormat="1">
      <c r="A97" s="7" t="s">
        <v>76</v>
      </c>
      <c r="B97" s="9" t="s">
        <v>77</v>
      </c>
      <c r="C97" s="9">
        <v>51</v>
      </c>
      <c r="D97" s="9">
        <v>18</v>
      </c>
      <c r="E97" s="9" t="s">
        <v>25</v>
      </c>
      <c r="F97" s="9" t="s">
        <v>26</v>
      </c>
      <c r="G97" s="9" t="s">
        <v>59</v>
      </c>
      <c r="H97" s="9" t="s">
        <v>60</v>
      </c>
      <c r="I97" s="10" t="s">
        <v>179</v>
      </c>
      <c r="J97" s="10" t="s">
        <v>180</v>
      </c>
      <c r="K97" s="9" t="s">
        <v>29</v>
      </c>
      <c r="L97" s="9">
        <v>40</v>
      </c>
      <c r="M97" s="9">
        <v>365</v>
      </c>
      <c r="N97" s="7">
        <v>10.192080734049993</v>
      </c>
      <c r="O97" s="9">
        <v>101.15432893255064</v>
      </c>
      <c r="P97" s="9">
        <v>16.90322096006274</v>
      </c>
      <c r="Q97" s="9">
        <v>0.76842105263157889</v>
      </c>
      <c r="R97" s="9">
        <v>0.44826391718455821</v>
      </c>
      <c r="S97" s="9">
        <v>0.79005856929928808</v>
      </c>
      <c r="T97" s="9">
        <v>0</v>
      </c>
      <c r="U97" s="9">
        <v>0.86915887850467288</v>
      </c>
      <c r="V97" s="9">
        <v>0.94613798769294899</v>
      </c>
      <c r="W97" s="9">
        <v>1.4493150684931506</v>
      </c>
    </row>
    <row r="98" spans="1:23" s="11" customFormat="1">
      <c r="A98" s="7" t="s">
        <v>76</v>
      </c>
      <c r="B98" s="9" t="s">
        <v>77</v>
      </c>
      <c r="C98" s="9">
        <v>51</v>
      </c>
      <c r="D98" s="9">
        <v>18</v>
      </c>
      <c r="E98" s="9" t="s">
        <v>25</v>
      </c>
      <c r="F98" s="9" t="s">
        <v>26</v>
      </c>
      <c r="G98" s="9" t="s">
        <v>61</v>
      </c>
      <c r="H98" s="9" t="s">
        <v>62</v>
      </c>
      <c r="I98" s="10" t="s">
        <v>179</v>
      </c>
      <c r="J98" s="10" t="s">
        <v>180</v>
      </c>
      <c r="K98" s="9" t="s">
        <v>29</v>
      </c>
      <c r="L98" s="9">
        <v>40</v>
      </c>
      <c r="M98" s="9">
        <v>298</v>
      </c>
      <c r="N98" s="7">
        <v>8.3212056404024608</v>
      </c>
      <c r="O98" s="9">
        <v>87.012193308819704</v>
      </c>
      <c r="P98" s="9">
        <v>14.54002359799537</v>
      </c>
      <c r="Q98" s="9">
        <v>0.79466666666666663</v>
      </c>
      <c r="R98" s="9">
        <v>0.4946134205355619</v>
      </c>
      <c r="S98" s="9">
        <v>0.75345272564349153</v>
      </c>
      <c r="T98" s="9">
        <v>0</v>
      </c>
      <c r="U98" s="9">
        <v>1.0643776824034334</v>
      </c>
      <c r="V98" s="9">
        <v>0.95737975740392067</v>
      </c>
      <c r="W98" s="9">
        <v>1.6241610738255035</v>
      </c>
    </row>
    <row r="99" spans="1:23" s="11" customFormat="1">
      <c r="A99" s="7" t="s">
        <v>76</v>
      </c>
      <c r="B99" s="9" t="s">
        <v>77</v>
      </c>
      <c r="C99" s="9">
        <v>51</v>
      </c>
      <c r="D99" s="9">
        <v>18</v>
      </c>
      <c r="E99" s="9" t="s">
        <v>25</v>
      </c>
      <c r="F99" s="9" t="s">
        <v>26</v>
      </c>
      <c r="G99" s="9" t="s">
        <v>63</v>
      </c>
      <c r="H99" s="9" t="s">
        <v>64</v>
      </c>
      <c r="I99" s="10" t="s">
        <v>179</v>
      </c>
      <c r="J99" s="10" t="s">
        <v>180</v>
      </c>
      <c r="K99" s="9" t="s">
        <v>29</v>
      </c>
      <c r="L99" s="9">
        <v>40</v>
      </c>
      <c r="M99" s="9">
        <v>432</v>
      </c>
      <c r="N99" s="7">
        <v>12.062955827697525</v>
      </c>
      <c r="O99" s="9">
        <v>130.22539674441612</v>
      </c>
      <c r="P99" s="9">
        <v>21.761091977096427</v>
      </c>
      <c r="Q99" s="9">
        <v>0.74099485420240141</v>
      </c>
      <c r="R99" s="9">
        <v>0.32011220460603618</v>
      </c>
      <c r="S99" s="9">
        <v>0.68751469217791128</v>
      </c>
      <c r="T99" s="9">
        <v>0</v>
      </c>
      <c r="U99" s="9">
        <v>1.1866295264623956</v>
      </c>
      <c r="V99" s="9">
        <v>0.96547990728103783</v>
      </c>
      <c r="W99" s="9">
        <v>2.8356481481481484</v>
      </c>
    </row>
    <row r="100" spans="1:23" s="11" customFormat="1">
      <c r="A100" s="7" t="s">
        <v>76</v>
      </c>
      <c r="B100" s="9" t="s">
        <v>77</v>
      </c>
      <c r="C100" s="9">
        <v>51</v>
      </c>
      <c r="D100" s="9">
        <v>18</v>
      </c>
      <c r="E100" s="9" t="s">
        <v>25</v>
      </c>
      <c r="F100" s="9" t="s">
        <v>26</v>
      </c>
      <c r="G100" s="9" t="s">
        <v>65</v>
      </c>
      <c r="H100" s="9" t="s">
        <v>66</v>
      </c>
      <c r="I100" s="10" t="s">
        <v>179</v>
      </c>
      <c r="J100" s="10" t="s">
        <v>180</v>
      </c>
      <c r="K100" s="9" t="s">
        <v>29</v>
      </c>
      <c r="L100" s="9">
        <v>40</v>
      </c>
      <c r="M100" s="9">
        <v>502</v>
      </c>
      <c r="N100" s="7">
        <v>14.017601447926292</v>
      </c>
      <c r="O100" s="9">
        <v>116.71067811865466</v>
      </c>
      <c r="P100" s="9">
        <v>19.502738058336845</v>
      </c>
      <c r="Q100" s="9">
        <v>0.85811965811965807</v>
      </c>
      <c r="R100" s="9">
        <v>0.46311878407199342</v>
      </c>
      <c r="S100" s="9">
        <v>0.78398385659778846</v>
      </c>
      <c r="T100" s="9">
        <v>0</v>
      </c>
      <c r="U100" s="9">
        <v>0.74820143884892087</v>
      </c>
      <c r="V100" s="9">
        <v>0.92277621763984141</v>
      </c>
      <c r="W100" s="9">
        <v>2.4402390438247012</v>
      </c>
    </row>
    <row r="101" spans="1:23" s="11" customFormat="1">
      <c r="A101" s="7" t="s">
        <v>76</v>
      </c>
      <c r="B101" s="9" t="s">
        <v>77</v>
      </c>
      <c r="C101" s="9">
        <v>51</v>
      </c>
      <c r="D101" s="9">
        <v>18</v>
      </c>
      <c r="E101" s="9" t="s">
        <v>25</v>
      </c>
      <c r="F101" s="9" t="s">
        <v>26</v>
      </c>
      <c r="G101" s="9" t="s">
        <v>67</v>
      </c>
      <c r="H101" s="9" t="s">
        <v>68</v>
      </c>
      <c r="I101" s="10" t="s">
        <v>179</v>
      </c>
      <c r="J101" s="10" t="s">
        <v>180</v>
      </c>
      <c r="K101" s="9" t="s">
        <v>29</v>
      </c>
      <c r="L101" s="9">
        <v>40</v>
      </c>
      <c r="M101" s="9">
        <v>216</v>
      </c>
      <c r="N101" s="12">
        <v>6.0314779138487626</v>
      </c>
      <c r="O101" s="9">
        <v>73.355339059327335</v>
      </c>
      <c r="P101" s="9">
        <v>12.257918349168424</v>
      </c>
      <c r="Q101" s="9">
        <v>0.74226804123711343</v>
      </c>
      <c r="R101" s="9">
        <v>0.50442912895329384</v>
      </c>
      <c r="S101" s="9">
        <v>0.83946833393529374</v>
      </c>
      <c r="T101" s="9">
        <v>0</v>
      </c>
      <c r="U101" s="9">
        <v>0.81188118811881194</v>
      </c>
      <c r="V101" s="9">
        <v>0.94664141082495434</v>
      </c>
      <c r="W101" s="9">
        <v>1.5</v>
      </c>
    </row>
    <row r="102" spans="1:23">
      <c r="A102" s="7" t="s">
        <v>78</v>
      </c>
      <c r="B102" s="2" t="s">
        <v>79</v>
      </c>
      <c r="C102" s="2">
        <v>51</v>
      </c>
      <c r="D102" s="2">
        <v>21</v>
      </c>
      <c r="E102" s="2" t="s">
        <v>25</v>
      </c>
      <c r="F102" s="2" t="s">
        <v>26</v>
      </c>
      <c r="G102" s="2" t="s">
        <v>27</v>
      </c>
      <c r="H102" s="2" t="s">
        <v>28</v>
      </c>
      <c r="I102" s="4" t="s">
        <v>179</v>
      </c>
      <c r="J102" s="4" t="s">
        <v>180</v>
      </c>
      <c r="K102" s="2" t="s">
        <v>29</v>
      </c>
      <c r="L102" s="2">
        <v>40</v>
      </c>
      <c r="M102" s="2">
        <v>1014</v>
      </c>
      <c r="N102" s="7">
        <v>28.314437984456692</v>
      </c>
      <c r="O102" s="2">
        <v>261.86500705120591</v>
      </c>
      <c r="P102" s="2">
        <v>43.758503690399685</v>
      </c>
      <c r="Q102" s="2">
        <v>0.64299302473050091</v>
      </c>
      <c r="R102" s="2">
        <v>0.1858201831175415</v>
      </c>
      <c r="S102" s="2">
        <v>0.90673481438638193</v>
      </c>
      <c r="T102" s="2">
        <v>0.73199483845844415</v>
      </c>
      <c r="U102" s="2">
        <v>0.32731376975169302</v>
      </c>
      <c r="V102" s="2">
        <v>0.80565836533482793</v>
      </c>
      <c r="W102" s="2">
        <v>7.6370808678500985</v>
      </c>
    </row>
    <row r="103" spans="1:23">
      <c r="A103" s="7" t="s">
        <v>78</v>
      </c>
      <c r="B103" s="2" t="s">
        <v>79</v>
      </c>
      <c r="C103" s="2">
        <v>51</v>
      </c>
      <c r="D103" s="2">
        <v>21</v>
      </c>
      <c r="E103" s="2" t="s">
        <v>25</v>
      </c>
      <c r="F103" s="2" t="s">
        <v>26</v>
      </c>
      <c r="G103" s="2" t="s">
        <v>30</v>
      </c>
      <c r="H103" s="2" t="s">
        <v>31</v>
      </c>
      <c r="I103" s="4" t="s">
        <v>179</v>
      </c>
      <c r="J103" s="4" t="s">
        <v>180</v>
      </c>
      <c r="K103" s="2" t="s">
        <v>29</v>
      </c>
      <c r="L103" s="2">
        <v>40</v>
      </c>
      <c r="M103" s="2">
        <v>990</v>
      </c>
      <c r="N103" s="7">
        <v>27.64427377180683</v>
      </c>
      <c r="O103" s="2">
        <v>207.96551211459408</v>
      </c>
      <c r="P103" s="2">
        <v>34.751720864952503</v>
      </c>
      <c r="Q103" s="2">
        <v>0.6981664315937941</v>
      </c>
      <c r="R103" s="2">
        <v>0.28764870216810223</v>
      </c>
      <c r="S103" s="2">
        <v>0.91227359042565437</v>
      </c>
      <c r="T103" s="2">
        <v>0.76933688359635177</v>
      </c>
      <c r="U103" s="2">
        <v>0.28863450531479967</v>
      </c>
      <c r="V103" s="2">
        <v>0.60546224417182937</v>
      </c>
      <c r="W103" s="2">
        <v>4.2676767676767673</v>
      </c>
    </row>
    <row r="104" spans="1:23">
      <c r="A104" s="7" t="s">
        <v>78</v>
      </c>
      <c r="B104" s="2" t="s">
        <v>79</v>
      </c>
      <c r="C104" s="2">
        <v>51</v>
      </c>
      <c r="D104" s="2">
        <v>21</v>
      </c>
      <c r="E104" s="2" t="s">
        <v>25</v>
      </c>
      <c r="F104" s="2" t="s">
        <v>26</v>
      </c>
      <c r="G104" s="2" t="s">
        <v>33</v>
      </c>
      <c r="H104" s="2" t="s">
        <v>34</v>
      </c>
      <c r="I104" s="4" t="s">
        <v>179</v>
      </c>
      <c r="J104" s="4" t="s">
        <v>180</v>
      </c>
      <c r="K104" s="2" t="s">
        <v>29</v>
      </c>
      <c r="L104" s="2">
        <v>40</v>
      </c>
      <c r="M104" s="2">
        <v>945</v>
      </c>
      <c r="N104" s="7">
        <v>26.387715873088339</v>
      </c>
      <c r="O104" s="2">
        <v>246.69343417595209</v>
      </c>
      <c r="P104" s="2">
        <v>41.223283978813164</v>
      </c>
      <c r="Q104" s="2">
        <v>0.65217391304347827</v>
      </c>
      <c r="R104" s="2">
        <v>0.19513109920825156</v>
      </c>
      <c r="S104" s="2">
        <v>0.89653051406847872</v>
      </c>
      <c r="T104" s="2">
        <v>0.7176562630368718</v>
      </c>
      <c r="U104" s="2">
        <v>0.31777231777231779</v>
      </c>
      <c r="V104" s="2">
        <v>0.80703542152924634</v>
      </c>
      <c r="W104" s="2">
        <v>6.6042328042328045</v>
      </c>
    </row>
    <row r="105" spans="1:23">
      <c r="A105" s="7" t="s">
        <v>78</v>
      </c>
      <c r="B105" s="2" t="s">
        <v>79</v>
      </c>
      <c r="C105" s="2">
        <v>51</v>
      </c>
      <c r="D105" s="2">
        <v>21</v>
      </c>
      <c r="E105" s="2" t="s">
        <v>25</v>
      </c>
      <c r="F105" s="2" t="s">
        <v>26</v>
      </c>
      <c r="G105" s="2" t="s">
        <v>35</v>
      </c>
      <c r="H105" s="2" t="s">
        <v>36</v>
      </c>
      <c r="I105" s="4" t="s">
        <v>179</v>
      </c>
      <c r="J105" s="4" t="s">
        <v>180</v>
      </c>
      <c r="K105" s="2" t="s">
        <v>29</v>
      </c>
      <c r="L105" s="2">
        <v>40</v>
      </c>
      <c r="M105" s="2">
        <v>803</v>
      </c>
      <c r="N105" s="7">
        <v>22.422577614909986</v>
      </c>
      <c r="O105" s="2">
        <v>181.92388155425132</v>
      </c>
      <c r="P105" s="2">
        <v>30.400078773437944</v>
      </c>
      <c r="Q105" s="2">
        <v>0.73266423357664234</v>
      </c>
      <c r="R105" s="2">
        <v>0.3048919669527827</v>
      </c>
      <c r="S105" s="2">
        <v>0.92634771638673374</v>
      </c>
      <c r="T105" s="2">
        <v>0.73534393202423232</v>
      </c>
      <c r="U105" s="2">
        <v>0.25675675675675674</v>
      </c>
      <c r="V105" s="2">
        <v>0.74750582714904901</v>
      </c>
      <c r="W105" s="2">
        <v>3.1133250311332503</v>
      </c>
    </row>
    <row r="106" spans="1:23">
      <c r="A106" s="7" t="s">
        <v>78</v>
      </c>
      <c r="B106" s="2" t="s">
        <v>79</v>
      </c>
      <c r="C106" s="2">
        <v>51</v>
      </c>
      <c r="D106" s="2">
        <v>21</v>
      </c>
      <c r="E106" s="2" t="s">
        <v>25</v>
      </c>
      <c r="F106" s="2" t="s">
        <v>26</v>
      </c>
      <c r="G106" s="2" t="s">
        <v>37</v>
      </c>
      <c r="H106" s="2" t="s">
        <v>38</v>
      </c>
      <c r="I106" s="4" t="s">
        <v>179</v>
      </c>
      <c r="J106" s="4" t="s">
        <v>180</v>
      </c>
      <c r="K106" s="2" t="s">
        <v>29</v>
      </c>
      <c r="L106" s="2">
        <v>40</v>
      </c>
      <c r="M106" s="2">
        <v>858</v>
      </c>
      <c r="N106" s="7">
        <v>23.958370602232588</v>
      </c>
      <c r="O106" s="2">
        <v>225.03657992645961</v>
      </c>
      <c r="P106" s="2">
        <v>37.6043524259862</v>
      </c>
      <c r="Q106" s="2">
        <v>0.63697104677060135</v>
      </c>
      <c r="R106" s="2">
        <v>0.21290747731935245</v>
      </c>
      <c r="S106" s="2">
        <v>0.92182778198516357</v>
      </c>
      <c r="T106" s="2">
        <v>0.75346185704470325</v>
      </c>
      <c r="U106" s="2">
        <v>0.24094355518112889</v>
      </c>
      <c r="V106" s="2">
        <v>0.65791149239587843</v>
      </c>
      <c r="W106" s="2">
        <v>4.6258741258741258</v>
      </c>
    </row>
    <row r="107" spans="1:23">
      <c r="A107" s="7" t="s">
        <v>78</v>
      </c>
      <c r="B107" s="2" t="s">
        <v>79</v>
      </c>
      <c r="C107" s="2">
        <v>51</v>
      </c>
      <c r="D107" s="2">
        <v>21</v>
      </c>
      <c r="E107" s="2" t="s">
        <v>25</v>
      </c>
      <c r="F107" s="2" t="s">
        <v>26</v>
      </c>
      <c r="G107" s="2" t="s">
        <v>39</v>
      </c>
      <c r="H107" s="2" t="s">
        <v>40</v>
      </c>
      <c r="I107" s="4" t="s">
        <v>179</v>
      </c>
      <c r="J107" s="4" t="s">
        <v>180</v>
      </c>
      <c r="K107" s="2" t="s">
        <v>29</v>
      </c>
      <c r="L107" s="2">
        <v>40</v>
      </c>
      <c r="M107" s="2">
        <v>936</v>
      </c>
      <c r="N107" s="7">
        <v>26.13640429334464</v>
      </c>
      <c r="O107" s="2">
        <v>236.89444430272866</v>
      </c>
      <c r="P107" s="2">
        <v>39.585840551918821</v>
      </c>
      <c r="Q107" s="2">
        <v>0.68371073776479185</v>
      </c>
      <c r="R107" s="2">
        <v>0.20959260785576256</v>
      </c>
      <c r="S107" s="2">
        <v>0.94731180860651798</v>
      </c>
      <c r="T107" s="2">
        <v>0.78706132143009</v>
      </c>
      <c r="U107" s="2">
        <v>0.23128119800332778</v>
      </c>
      <c r="V107" s="2">
        <v>0.71903728622840168</v>
      </c>
      <c r="W107" s="2">
        <v>4.7959401709401712</v>
      </c>
    </row>
    <row r="108" spans="1:23">
      <c r="A108" s="7" t="s">
        <v>78</v>
      </c>
      <c r="B108" s="2" t="s">
        <v>79</v>
      </c>
      <c r="C108" s="2">
        <v>51</v>
      </c>
      <c r="D108" s="2">
        <v>21</v>
      </c>
      <c r="E108" s="2" t="s">
        <v>25</v>
      </c>
      <c r="F108" s="2" t="s">
        <v>26</v>
      </c>
      <c r="G108" s="2" t="s">
        <v>41</v>
      </c>
      <c r="H108" s="2" t="s">
        <v>42</v>
      </c>
      <c r="I108" s="4" t="s">
        <v>179</v>
      </c>
      <c r="J108" s="4" t="s">
        <v>180</v>
      </c>
      <c r="K108" s="2" t="s">
        <v>29</v>
      </c>
      <c r="L108" s="2">
        <v>40</v>
      </c>
      <c r="M108" s="2">
        <v>1091</v>
      </c>
      <c r="N108" s="7">
        <v>30.464548166708337</v>
      </c>
      <c r="O108" s="2">
        <v>220.45079348883266</v>
      </c>
      <c r="P108" s="2">
        <v>36.838052434192925</v>
      </c>
      <c r="Q108" s="2">
        <v>0.69225888324873097</v>
      </c>
      <c r="R108" s="2">
        <v>0.28210532366416252</v>
      </c>
      <c r="S108" s="2">
        <v>0.9220151942794016</v>
      </c>
      <c r="T108" s="2">
        <v>0.73037272412513132</v>
      </c>
      <c r="U108" s="2">
        <v>0.28529194382852918</v>
      </c>
      <c r="V108" s="2">
        <v>0.78842850853314239</v>
      </c>
      <c r="W108" s="2">
        <v>5.0192483959670025</v>
      </c>
    </row>
    <row r="109" spans="1:23">
      <c r="A109" s="7" t="s">
        <v>78</v>
      </c>
      <c r="B109" s="2" t="s">
        <v>79</v>
      </c>
      <c r="C109" s="2">
        <v>51</v>
      </c>
      <c r="D109" s="2">
        <v>21</v>
      </c>
      <c r="E109" s="2" t="s">
        <v>25</v>
      </c>
      <c r="F109" s="2" t="s">
        <v>26</v>
      </c>
      <c r="G109" s="2" t="s">
        <v>43</v>
      </c>
      <c r="H109" s="2" t="s">
        <v>44</v>
      </c>
      <c r="I109" s="4" t="s">
        <v>179</v>
      </c>
      <c r="J109" s="4" t="s">
        <v>180</v>
      </c>
      <c r="K109" s="2" t="s">
        <v>29</v>
      </c>
      <c r="L109" s="2">
        <v>40</v>
      </c>
      <c r="M109" s="2">
        <v>721</v>
      </c>
      <c r="N109" s="7">
        <v>20.132849888356287</v>
      </c>
      <c r="O109" s="2">
        <v>191.33809511662443</v>
      </c>
      <c r="P109" s="2">
        <v>31.973224813644684</v>
      </c>
      <c r="Q109" s="2">
        <v>0.7061704211557297</v>
      </c>
      <c r="R109" s="2">
        <v>0.24748121343498519</v>
      </c>
      <c r="S109" s="2">
        <v>0.79475366188296159</v>
      </c>
      <c r="T109" s="2">
        <v>0.62730800746107973</v>
      </c>
      <c r="U109" s="2">
        <v>0.57994923857868019</v>
      </c>
      <c r="V109" s="2">
        <v>0.90149073021491322</v>
      </c>
      <c r="W109" s="2">
        <v>4.1955617198335649</v>
      </c>
    </row>
    <row r="110" spans="1:23">
      <c r="A110" s="7" t="s">
        <v>78</v>
      </c>
      <c r="B110" s="2" t="s">
        <v>79</v>
      </c>
      <c r="C110" s="2">
        <v>51</v>
      </c>
      <c r="D110" s="2">
        <v>21</v>
      </c>
      <c r="E110" s="2" t="s">
        <v>25</v>
      </c>
      <c r="F110" s="2" t="s">
        <v>26</v>
      </c>
      <c r="G110" s="2" t="s">
        <v>45</v>
      </c>
      <c r="H110" s="2" t="s">
        <v>46</v>
      </c>
      <c r="I110" s="4" t="s">
        <v>179</v>
      </c>
      <c r="J110" s="4" t="s">
        <v>180</v>
      </c>
      <c r="K110" s="2" t="s">
        <v>29</v>
      </c>
      <c r="L110" s="2">
        <v>40</v>
      </c>
      <c r="M110" s="2">
        <v>712</v>
      </c>
      <c r="N110" s="7">
        <v>19.881538308612591</v>
      </c>
      <c r="O110" s="2">
        <v>205.48023074035549</v>
      </c>
      <c r="P110" s="2">
        <v>34.336422175712073</v>
      </c>
      <c r="Q110" s="2">
        <v>0.66479925303454712</v>
      </c>
      <c r="R110" s="2">
        <v>0.21190917865268299</v>
      </c>
      <c r="S110" s="2">
        <v>0.94493025577060263</v>
      </c>
      <c r="T110" s="2">
        <v>0.8136900084498454</v>
      </c>
      <c r="U110" s="2">
        <v>0.20423280423280424</v>
      </c>
      <c r="V110" s="2">
        <v>0.56597158630978606</v>
      </c>
      <c r="W110" s="2">
        <v>4.8890449438202248</v>
      </c>
    </row>
    <row r="111" spans="1:23">
      <c r="A111" s="7" t="s">
        <v>78</v>
      </c>
      <c r="B111" s="2" t="s">
        <v>79</v>
      </c>
      <c r="C111" s="2">
        <v>51</v>
      </c>
      <c r="D111" s="2">
        <v>21</v>
      </c>
      <c r="E111" s="2" t="s">
        <v>25</v>
      </c>
      <c r="F111" s="2" t="s">
        <v>26</v>
      </c>
      <c r="G111" s="2" t="s">
        <v>47</v>
      </c>
      <c r="H111" s="2" t="s">
        <v>48</v>
      </c>
      <c r="I111" s="4" t="s">
        <v>179</v>
      </c>
      <c r="J111" s="4" t="s">
        <v>180</v>
      </c>
      <c r="K111" s="2" t="s">
        <v>29</v>
      </c>
      <c r="L111" s="2">
        <v>40</v>
      </c>
      <c r="M111" s="2">
        <v>1057</v>
      </c>
      <c r="N111" s="7">
        <v>29.515148865454364</v>
      </c>
      <c r="O111" s="2">
        <v>229.86500705120585</v>
      </c>
      <c r="P111" s="2">
        <v>38.411198474399683</v>
      </c>
      <c r="Q111" s="2">
        <v>0.69402495075508863</v>
      </c>
      <c r="R111" s="2">
        <v>0.2513848647085995</v>
      </c>
      <c r="S111" s="2">
        <v>0.92965968764706552</v>
      </c>
      <c r="T111" s="2">
        <v>0.77386003675741488</v>
      </c>
      <c r="U111" s="2">
        <v>0.2053701015965167</v>
      </c>
      <c r="V111" s="2">
        <v>0.73617557838973735</v>
      </c>
      <c r="W111" s="2">
        <v>7.3263954588457896</v>
      </c>
    </row>
    <row r="112" spans="1:23">
      <c r="A112" s="7" t="s">
        <v>78</v>
      </c>
      <c r="B112" s="2" t="s">
        <v>79</v>
      </c>
      <c r="C112" s="2">
        <v>51</v>
      </c>
      <c r="D112" s="2">
        <v>21</v>
      </c>
      <c r="E112" s="2" t="s">
        <v>25</v>
      </c>
      <c r="F112" s="2" t="s">
        <v>26</v>
      </c>
      <c r="G112" s="2" t="s">
        <v>49</v>
      </c>
      <c r="H112" s="2" t="s">
        <v>50</v>
      </c>
      <c r="I112" s="4" t="s">
        <v>179</v>
      </c>
      <c r="J112" s="4" t="s">
        <v>180</v>
      </c>
      <c r="K112" s="2" t="s">
        <v>29</v>
      </c>
      <c r="L112" s="2">
        <v>40</v>
      </c>
      <c r="M112" s="2">
        <v>397</v>
      </c>
      <c r="N112" s="12">
        <v>11.085633017583143</v>
      </c>
      <c r="O112" s="2">
        <v>137.53910524340088</v>
      </c>
      <c r="P112" s="2">
        <v>22.983236714750326</v>
      </c>
      <c r="Q112" s="2">
        <v>0.63418530351437696</v>
      </c>
      <c r="R112" s="2">
        <v>0.26372298414289724</v>
      </c>
      <c r="S112" s="2">
        <v>0.94326087510640877</v>
      </c>
      <c r="T112" s="2">
        <v>0.78641278356290478</v>
      </c>
      <c r="U112" s="2">
        <v>0.1911504424778761</v>
      </c>
      <c r="V112" s="2">
        <v>0.65067027397104304</v>
      </c>
      <c r="W112" s="2">
        <v>3.831234256926952</v>
      </c>
    </row>
    <row r="113" spans="1:23">
      <c r="A113" s="7" t="s">
        <v>78</v>
      </c>
      <c r="B113" s="2" t="s">
        <v>79</v>
      </c>
      <c r="C113" s="2">
        <v>51</v>
      </c>
      <c r="D113" s="2">
        <v>21</v>
      </c>
      <c r="E113" s="2" t="s">
        <v>25</v>
      </c>
      <c r="F113" s="2" t="s">
        <v>26</v>
      </c>
      <c r="G113" s="2" t="s">
        <v>51</v>
      </c>
      <c r="H113" s="2" t="s">
        <v>52</v>
      </c>
      <c r="I113" s="4" t="s">
        <v>179</v>
      </c>
      <c r="J113" s="4" t="s">
        <v>180</v>
      </c>
      <c r="K113" s="2" t="s">
        <v>29</v>
      </c>
      <c r="L113" s="2">
        <v>40</v>
      </c>
      <c r="M113" s="2">
        <v>1025</v>
      </c>
      <c r="N113" s="7">
        <v>28.621596581921214</v>
      </c>
      <c r="O113" s="2">
        <v>254.20815280171345</v>
      </c>
      <c r="P113" s="2">
        <v>42.479018169572726</v>
      </c>
      <c r="Q113" s="2">
        <v>0.62272174969623328</v>
      </c>
      <c r="R113" s="2">
        <v>0.19932179046915782</v>
      </c>
      <c r="S113" s="2">
        <v>0.90142726086184477</v>
      </c>
      <c r="T113" s="2">
        <v>0.78219681502855831</v>
      </c>
      <c r="U113" s="2">
        <v>0.22614107883817428</v>
      </c>
      <c r="V113" s="2">
        <v>0.68756078190316416</v>
      </c>
      <c r="W113" s="2">
        <v>4.5112195121951215</v>
      </c>
    </row>
    <row r="114" spans="1:23">
      <c r="A114" s="7" t="s">
        <v>78</v>
      </c>
      <c r="B114" s="2" t="s">
        <v>79</v>
      </c>
      <c r="C114" s="2">
        <v>51</v>
      </c>
      <c r="D114" s="2">
        <v>21</v>
      </c>
      <c r="E114" s="2" t="s">
        <v>25</v>
      </c>
      <c r="F114" s="2" t="s">
        <v>26</v>
      </c>
      <c r="G114" s="2" t="s">
        <v>53</v>
      </c>
      <c r="H114" s="2" t="s">
        <v>54</v>
      </c>
      <c r="I114" s="4" t="s">
        <v>179</v>
      </c>
      <c r="J114" s="4" t="s">
        <v>180</v>
      </c>
      <c r="K114" s="2" t="s">
        <v>29</v>
      </c>
      <c r="L114" s="2">
        <v>40</v>
      </c>
      <c r="M114" s="2">
        <v>420</v>
      </c>
      <c r="N114" s="12">
        <v>11.727873721372594</v>
      </c>
      <c r="O114" s="2">
        <v>147.29646455628168</v>
      </c>
      <c r="P114" s="2">
        <v>24.613723538130127</v>
      </c>
      <c r="Q114" s="2">
        <v>0.70116861435726208</v>
      </c>
      <c r="R114" s="2">
        <v>0.24326213193672563</v>
      </c>
      <c r="S114" s="2">
        <v>0.91653407221284078</v>
      </c>
      <c r="T114" s="2">
        <v>0.76692749143448546</v>
      </c>
      <c r="U114" s="2">
        <v>0.38683127572016462</v>
      </c>
      <c r="V114" s="2">
        <v>0.83207544345414486</v>
      </c>
      <c r="W114" s="2">
        <v>5.038095238095238</v>
      </c>
    </row>
    <row r="115" spans="1:23">
      <c r="A115" s="7" t="s">
        <v>78</v>
      </c>
      <c r="B115" s="2" t="s">
        <v>79</v>
      </c>
      <c r="C115" s="2">
        <v>51</v>
      </c>
      <c r="D115" s="2">
        <v>21</v>
      </c>
      <c r="E115" s="2" t="s">
        <v>25</v>
      </c>
      <c r="F115" s="2" t="s">
        <v>26</v>
      </c>
      <c r="G115" s="2" t="s">
        <v>55</v>
      </c>
      <c r="H115" s="2" t="s">
        <v>56</v>
      </c>
      <c r="I115" s="4" t="s">
        <v>179</v>
      </c>
      <c r="J115" s="4" t="s">
        <v>180</v>
      </c>
      <c r="K115" s="2" t="s">
        <v>29</v>
      </c>
      <c r="L115" s="2">
        <v>40</v>
      </c>
      <c r="M115" s="2">
        <v>723</v>
      </c>
      <c r="N115" s="7">
        <v>20.188696906077109</v>
      </c>
      <c r="O115" s="2">
        <v>179.09545442950511</v>
      </c>
      <c r="P115" s="2">
        <v>29.927439301024467</v>
      </c>
      <c r="Q115" s="2">
        <v>0.75469728601252606</v>
      </c>
      <c r="R115" s="2">
        <v>0.28325594572135437</v>
      </c>
      <c r="S115" s="2">
        <v>0.93226174125728256</v>
      </c>
      <c r="T115" s="2">
        <v>0.78626293557076088</v>
      </c>
      <c r="U115" s="2">
        <v>0.31592039800995025</v>
      </c>
      <c r="V115" s="2">
        <v>0.76021888011797023</v>
      </c>
      <c r="W115" s="2">
        <v>3.0553250345781464</v>
      </c>
    </row>
    <row r="116" spans="1:23">
      <c r="A116" s="7" t="s">
        <v>78</v>
      </c>
      <c r="B116" s="2" t="s">
        <v>79</v>
      </c>
      <c r="C116" s="2">
        <v>51</v>
      </c>
      <c r="D116" s="2">
        <v>21</v>
      </c>
      <c r="E116" s="2" t="s">
        <v>25</v>
      </c>
      <c r="F116" s="2" t="s">
        <v>26</v>
      </c>
      <c r="G116" s="2" t="s">
        <v>57</v>
      </c>
      <c r="H116" s="2" t="s">
        <v>58</v>
      </c>
      <c r="I116" s="4" t="s">
        <v>179</v>
      </c>
      <c r="J116" s="4" t="s">
        <v>180</v>
      </c>
      <c r="K116" s="2" t="s">
        <v>29</v>
      </c>
      <c r="L116" s="2">
        <v>40</v>
      </c>
      <c r="M116" s="2">
        <v>799</v>
      </c>
      <c r="N116" s="7">
        <v>22.310883579468342</v>
      </c>
      <c r="O116" s="2">
        <v>203.0954544295052</v>
      </c>
      <c r="P116" s="2">
        <v>33.937918213024481</v>
      </c>
      <c r="Q116" s="2">
        <v>0.63919999999999999</v>
      </c>
      <c r="R116" s="2">
        <v>0.24341998794951622</v>
      </c>
      <c r="S116" s="2">
        <v>0.83176015881811849</v>
      </c>
      <c r="T116" s="2">
        <v>0.55507920903950159</v>
      </c>
      <c r="U116" s="2">
        <v>0.43326693227091634</v>
      </c>
      <c r="V116" s="2">
        <v>0.78964936761745752</v>
      </c>
      <c r="W116" s="2">
        <v>2.7647058823529411</v>
      </c>
    </row>
    <row r="117" spans="1:23">
      <c r="A117" s="7" t="s">
        <v>78</v>
      </c>
      <c r="B117" s="2" t="s">
        <v>79</v>
      </c>
      <c r="C117" s="2">
        <v>51</v>
      </c>
      <c r="D117" s="2">
        <v>21</v>
      </c>
      <c r="E117" s="2" t="s">
        <v>25</v>
      </c>
      <c r="F117" s="2" t="s">
        <v>26</v>
      </c>
      <c r="G117" s="2" t="s">
        <v>59</v>
      </c>
      <c r="H117" s="2" t="s">
        <v>60</v>
      </c>
      <c r="I117" s="4" t="s">
        <v>179</v>
      </c>
      <c r="J117" s="4" t="s">
        <v>180</v>
      </c>
      <c r="K117" s="2" t="s">
        <v>29</v>
      </c>
      <c r="L117" s="2">
        <v>40</v>
      </c>
      <c r="M117" s="2">
        <v>1273</v>
      </c>
      <c r="N117" s="7">
        <v>35.546626779303125</v>
      </c>
      <c r="O117" s="2">
        <v>300.04877323527973</v>
      </c>
      <c r="P117" s="2">
        <v>50.139136567981637</v>
      </c>
      <c r="Q117" s="2">
        <v>0.5711081202332885</v>
      </c>
      <c r="R117" s="2">
        <v>0.17768655067364633</v>
      </c>
      <c r="S117" s="2">
        <v>0.9251332526190339</v>
      </c>
      <c r="T117" s="2">
        <v>0.77635092465041389</v>
      </c>
      <c r="U117" s="2">
        <v>0.18802572983671451</v>
      </c>
      <c r="V117" s="2">
        <v>0.52965809664621322</v>
      </c>
      <c r="W117" s="2">
        <v>4.1861743912018854</v>
      </c>
    </row>
    <row r="118" spans="1:23">
      <c r="A118" s="7" t="s">
        <v>78</v>
      </c>
      <c r="B118" s="2" t="s">
        <v>79</v>
      </c>
      <c r="C118" s="2">
        <v>51</v>
      </c>
      <c r="D118" s="2">
        <v>21</v>
      </c>
      <c r="E118" s="2" t="s">
        <v>25</v>
      </c>
      <c r="F118" s="2" t="s">
        <v>26</v>
      </c>
      <c r="G118" s="2" t="s">
        <v>61</v>
      </c>
      <c r="H118" s="2" t="s">
        <v>62</v>
      </c>
      <c r="I118" s="4" t="s">
        <v>179</v>
      </c>
      <c r="J118" s="4" t="s">
        <v>180</v>
      </c>
      <c r="K118" s="2" t="s">
        <v>29</v>
      </c>
      <c r="L118" s="2">
        <v>40</v>
      </c>
      <c r="M118" s="2">
        <v>725</v>
      </c>
      <c r="N118" s="7">
        <v>20.244543923797931</v>
      </c>
      <c r="O118" s="2">
        <v>182.99494936611683</v>
      </c>
      <c r="P118" s="2">
        <v>30.579057726471635</v>
      </c>
      <c r="Q118" s="2">
        <v>0.67567567567567566</v>
      </c>
      <c r="R118" s="2">
        <v>0.27206311343551348</v>
      </c>
      <c r="S118" s="2">
        <v>0.87402895725692786</v>
      </c>
      <c r="T118" s="2">
        <v>0.75771182225892419</v>
      </c>
      <c r="U118" s="2">
        <v>0.37201365187713309</v>
      </c>
      <c r="V118" s="2">
        <v>0.84204194751487904</v>
      </c>
      <c r="W118" s="2">
        <v>4.9655172413793105</v>
      </c>
    </row>
    <row r="119" spans="1:23">
      <c r="A119" s="7" t="s">
        <v>78</v>
      </c>
      <c r="B119" s="2" t="s">
        <v>79</v>
      </c>
      <c r="C119" s="2">
        <v>51</v>
      </c>
      <c r="D119" s="2">
        <v>21</v>
      </c>
      <c r="E119" s="2" t="s">
        <v>25</v>
      </c>
      <c r="F119" s="2" t="s">
        <v>26</v>
      </c>
      <c r="G119" s="2" t="s">
        <v>63</v>
      </c>
      <c r="H119" s="2" t="s">
        <v>64</v>
      </c>
      <c r="I119" s="4" t="s">
        <v>179</v>
      </c>
      <c r="J119" s="4" t="s">
        <v>180</v>
      </c>
      <c r="K119" s="2" t="s">
        <v>29</v>
      </c>
      <c r="L119" s="2">
        <v>40</v>
      </c>
      <c r="M119" s="2">
        <v>748</v>
      </c>
      <c r="N119" s="7">
        <v>20.886784627587382</v>
      </c>
      <c r="O119" s="2">
        <v>221.96551211459405</v>
      </c>
      <c r="P119" s="2">
        <v>37.091166896952494</v>
      </c>
      <c r="Q119" s="2">
        <v>0.61869313482216703</v>
      </c>
      <c r="R119" s="2">
        <v>0.19078334521754733</v>
      </c>
      <c r="S119" s="2">
        <v>0.82623445190049105</v>
      </c>
      <c r="T119" s="2">
        <v>0.64474950686404309</v>
      </c>
      <c r="U119" s="2">
        <v>0.58002148227712136</v>
      </c>
      <c r="V119" s="2">
        <v>0.91115364537973187</v>
      </c>
      <c r="W119" s="2">
        <v>5.475935828877005</v>
      </c>
    </row>
    <row r="120" spans="1:23">
      <c r="A120" s="7" t="s">
        <v>78</v>
      </c>
      <c r="B120" s="2" t="s">
        <v>79</v>
      </c>
      <c r="C120" s="2">
        <v>51</v>
      </c>
      <c r="D120" s="2">
        <v>21</v>
      </c>
      <c r="E120" s="2" t="s">
        <v>25</v>
      </c>
      <c r="F120" s="2" t="s">
        <v>26</v>
      </c>
      <c r="G120" s="2" t="s">
        <v>65</v>
      </c>
      <c r="H120" s="2" t="s">
        <v>66</v>
      </c>
      <c r="I120" s="4" t="s">
        <v>179</v>
      </c>
      <c r="J120" s="4" t="s">
        <v>180</v>
      </c>
      <c r="K120" s="2" t="s">
        <v>29</v>
      </c>
      <c r="L120" s="2">
        <v>40</v>
      </c>
      <c r="M120" s="2">
        <v>1146</v>
      </c>
      <c r="N120" s="7">
        <v>32.000341154030934</v>
      </c>
      <c r="O120" s="2">
        <v>279.07821048680245</v>
      </c>
      <c r="P120" s="2">
        <v>46.634886581500766</v>
      </c>
      <c r="Q120" s="2">
        <v>0.58678955453149007</v>
      </c>
      <c r="R120" s="2">
        <v>0.18490243165556902</v>
      </c>
      <c r="S120" s="2">
        <v>0.92594745310214288</v>
      </c>
      <c r="T120" s="2">
        <v>0.80155702432085163</v>
      </c>
      <c r="U120" s="2">
        <v>0.16628959276018099</v>
      </c>
      <c r="V120" s="2">
        <v>0.43255789542816203</v>
      </c>
      <c r="W120" s="2">
        <v>5.0401396160558463</v>
      </c>
    </row>
    <row r="121" spans="1:23">
      <c r="A121" s="7" t="s">
        <v>78</v>
      </c>
      <c r="B121" s="2" t="s">
        <v>79</v>
      </c>
      <c r="C121" s="2">
        <v>51</v>
      </c>
      <c r="D121" s="2">
        <v>21</v>
      </c>
      <c r="E121" s="2" t="s">
        <v>25</v>
      </c>
      <c r="F121" s="2" t="s">
        <v>26</v>
      </c>
      <c r="G121" s="2" t="s">
        <v>67</v>
      </c>
      <c r="H121" s="2" t="s">
        <v>68</v>
      </c>
      <c r="I121" s="4" t="s">
        <v>179</v>
      </c>
      <c r="J121" s="4" t="s">
        <v>180</v>
      </c>
      <c r="K121" s="2" t="s">
        <v>29</v>
      </c>
      <c r="L121" s="2">
        <v>40</v>
      </c>
      <c r="M121" s="2">
        <v>872</v>
      </c>
      <c r="N121" s="7">
        <v>24.349299726278339</v>
      </c>
      <c r="O121" s="2">
        <v>203.72287142747481</v>
      </c>
      <c r="P121" s="2">
        <v>34.042761656332296</v>
      </c>
      <c r="Q121" s="2">
        <v>0.65514650638617578</v>
      </c>
      <c r="R121" s="2">
        <v>0.26402604566038296</v>
      </c>
      <c r="S121" s="2">
        <v>0.90054711816561983</v>
      </c>
      <c r="T121" s="2">
        <v>0.54833050980793618</v>
      </c>
      <c r="U121" s="2">
        <v>0.31523642732049034</v>
      </c>
      <c r="V121" s="2">
        <v>0.76800307977554649</v>
      </c>
      <c r="W121" s="2">
        <v>5.147935779816514</v>
      </c>
    </row>
    <row r="122" spans="1:23" s="11" customFormat="1">
      <c r="A122" s="7" t="s">
        <v>80</v>
      </c>
      <c r="B122" s="9" t="s">
        <v>81</v>
      </c>
      <c r="C122" s="9">
        <v>51</v>
      </c>
      <c r="D122" s="9">
        <v>23</v>
      </c>
      <c r="E122" s="9" t="s">
        <v>25</v>
      </c>
      <c r="F122" s="9" t="s">
        <v>26</v>
      </c>
      <c r="G122" s="9" t="s">
        <v>27</v>
      </c>
      <c r="H122" s="9" t="s">
        <v>28</v>
      </c>
      <c r="I122" s="10" t="s">
        <v>179</v>
      </c>
      <c r="J122" s="10" t="s">
        <v>180</v>
      </c>
      <c r="K122" s="9" t="s">
        <v>29</v>
      </c>
      <c r="L122" s="9">
        <v>40</v>
      </c>
      <c r="M122" s="9">
        <v>1156</v>
      </c>
      <c r="N122" s="7">
        <v>32.279576242635045</v>
      </c>
      <c r="O122" s="9">
        <v>269.07821048680239</v>
      </c>
      <c r="P122" s="9">
        <v>44.96385370150076</v>
      </c>
      <c r="Q122" s="9">
        <v>0.63134898962315678</v>
      </c>
      <c r="R122" s="9">
        <v>0.2006368203715129</v>
      </c>
      <c r="S122" s="9">
        <v>0.90993307696862891</v>
      </c>
      <c r="T122" s="9">
        <v>0.76056225132991029</v>
      </c>
      <c r="U122" s="9">
        <v>0.26122194513715713</v>
      </c>
      <c r="V122" s="9">
        <v>0.75011714386047712</v>
      </c>
      <c r="W122" s="9">
        <v>7.3217993079584778</v>
      </c>
    </row>
    <row r="123" spans="1:23" s="11" customFormat="1">
      <c r="A123" s="7" t="s">
        <v>80</v>
      </c>
      <c r="B123" s="9" t="s">
        <v>81</v>
      </c>
      <c r="C123" s="9">
        <v>51</v>
      </c>
      <c r="D123" s="9">
        <v>23</v>
      </c>
      <c r="E123" s="9" t="s">
        <v>25</v>
      </c>
      <c r="F123" s="9" t="s">
        <v>26</v>
      </c>
      <c r="G123" s="9" t="s">
        <v>30</v>
      </c>
      <c r="H123" s="9" t="s">
        <v>31</v>
      </c>
      <c r="I123" s="10" t="s">
        <v>179</v>
      </c>
      <c r="J123" s="10" t="s">
        <v>180</v>
      </c>
      <c r="K123" s="9" t="s">
        <v>29</v>
      </c>
      <c r="L123" s="9">
        <v>40</v>
      </c>
      <c r="M123" s="9">
        <v>1077</v>
      </c>
      <c r="N123" s="7">
        <v>30.073619042662582</v>
      </c>
      <c r="O123" s="9">
        <v>238.69343417595206</v>
      </c>
      <c r="P123" s="9">
        <v>39.886457674813158</v>
      </c>
      <c r="Q123" s="9">
        <v>0.6773584905660377</v>
      </c>
      <c r="R123" s="9">
        <v>0.23754430426790216</v>
      </c>
      <c r="S123" s="9">
        <v>0.90720076375222825</v>
      </c>
      <c r="T123" s="9">
        <v>0.75706118866014349</v>
      </c>
      <c r="U123" s="9">
        <v>0.3335837716003005</v>
      </c>
      <c r="V123" s="9">
        <v>0.69531671498182301</v>
      </c>
      <c r="W123" s="9">
        <v>5.0844939647168061</v>
      </c>
    </row>
    <row r="124" spans="1:23" s="11" customFormat="1">
      <c r="A124" s="7" t="s">
        <v>80</v>
      </c>
      <c r="B124" s="9" t="s">
        <v>81</v>
      </c>
      <c r="C124" s="9">
        <v>51</v>
      </c>
      <c r="D124" s="9">
        <v>23</v>
      </c>
      <c r="E124" s="9" t="s">
        <v>25</v>
      </c>
      <c r="F124" s="9" t="s">
        <v>26</v>
      </c>
      <c r="G124" s="9" t="s">
        <v>33</v>
      </c>
      <c r="H124" s="9" t="s">
        <v>34</v>
      </c>
      <c r="I124" s="10" t="s">
        <v>179</v>
      </c>
      <c r="J124" s="10" t="s">
        <v>180</v>
      </c>
      <c r="K124" s="9" t="s">
        <v>29</v>
      </c>
      <c r="L124" s="9">
        <v>40</v>
      </c>
      <c r="M124" s="9">
        <v>1157</v>
      </c>
      <c r="N124" s="7">
        <v>32.307499751495456</v>
      </c>
      <c r="O124" s="9">
        <v>244.45079348883277</v>
      </c>
      <c r="P124" s="9">
        <v>40.848531346192942</v>
      </c>
      <c r="Q124" s="9">
        <v>0.65183098591549293</v>
      </c>
      <c r="R124" s="9">
        <v>0.24331020258167652</v>
      </c>
      <c r="S124" s="9">
        <v>0.9247593877091288</v>
      </c>
      <c r="T124" s="9">
        <v>0.72482040261393632</v>
      </c>
      <c r="U124" s="9">
        <v>0.23627075351213284</v>
      </c>
      <c r="V124" s="9">
        <v>0.73913230713864231</v>
      </c>
      <c r="W124" s="9">
        <v>5.5315471045808122</v>
      </c>
    </row>
    <row r="125" spans="1:23" s="11" customFormat="1">
      <c r="A125" s="7" t="s">
        <v>80</v>
      </c>
      <c r="B125" s="9" t="s">
        <v>81</v>
      </c>
      <c r="C125" s="9">
        <v>51</v>
      </c>
      <c r="D125" s="9">
        <v>23</v>
      </c>
      <c r="E125" s="9" t="s">
        <v>25</v>
      </c>
      <c r="F125" s="9" t="s">
        <v>26</v>
      </c>
      <c r="G125" s="9" t="s">
        <v>35</v>
      </c>
      <c r="H125" s="9" t="s">
        <v>36</v>
      </c>
      <c r="I125" s="10" t="s">
        <v>179</v>
      </c>
      <c r="J125" s="10" t="s">
        <v>180</v>
      </c>
      <c r="K125" s="9" t="s">
        <v>29</v>
      </c>
      <c r="L125" s="9">
        <v>40</v>
      </c>
      <c r="M125" s="9">
        <v>908</v>
      </c>
      <c r="N125" s="7">
        <v>25.354546045253134</v>
      </c>
      <c r="O125" s="9">
        <v>200.75230867899759</v>
      </c>
      <c r="P125" s="9">
        <v>33.546370853851435</v>
      </c>
      <c r="Q125" s="9">
        <v>0.71721958925750395</v>
      </c>
      <c r="R125" s="9">
        <v>0.28312265071097042</v>
      </c>
      <c r="S125" s="9">
        <v>0.92962135072958896</v>
      </c>
      <c r="T125" s="9">
        <v>0.7515914590862719</v>
      </c>
      <c r="U125" s="9">
        <v>0.22933333333333333</v>
      </c>
      <c r="V125" s="9">
        <v>0.69747972318401974</v>
      </c>
      <c r="W125" s="9">
        <v>4.3711453744493394</v>
      </c>
    </row>
    <row r="126" spans="1:23" s="11" customFormat="1">
      <c r="A126" s="7" t="s">
        <v>80</v>
      </c>
      <c r="B126" s="9" t="s">
        <v>81</v>
      </c>
      <c r="C126" s="9">
        <v>51</v>
      </c>
      <c r="D126" s="9">
        <v>23</v>
      </c>
      <c r="E126" s="9" t="s">
        <v>25</v>
      </c>
      <c r="F126" s="9" t="s">
        <v>26</v>
      </c>
      <c r="G126" s="9" t="s">
        <v>37</v>
      </c>
      <c r="H126" s="9" t="s">
        <v>38</v>
      </c>
      <c r="I126" s="10" t="s">
        <v>179</v>
      </c>
      <c r="J126" s="10" t="s">
        <v>180</v>
      </c>
      <c r="K126" s="9" t="s">
        <v>29</v>
      </c>
      <c r="L126" s="9">
        <v>40</v>
      </c>
      <c r="M126" s="9">
        <v>1105</v>
      </c>
      <c r="N126" s="7">
        <v>30.855477290754088</v>
      </c>
      <c r="O126" s="9">
        <v>257.27922061357896</v>
      </c>
      <c r="P126" s="9">
        <v>42.992203698606417</v>
      </c>
      <c r="Q126" s="9">
        <v>0.62606232294617559</v>
      </c>
      <c r="R126" s="9">
        <v>0.20977934214372623</v>
      </c>
      <c r="S126" s="9">
        <v>0.94414941972405075</v>
      </c>
      <c r="T126" s="9">
        <v>0.81365563693667686</v>
      </c>
      <c r="U126" s="9">
        <v>0.16356877323420074</v>
      </c>
      <c r="V126" s="9">
        <v>0.5034981804769163</v>
      </c>
      <c r="W126" s="9">
        <v>7.6597285067873306</v>
      </c>
    </row>
    <row r="127" spans="1:23" s="11" customFormat="1">
      <c r="A127" s="7" t="s">
        <v>80</v>
      </c>
      <c r="B127" s="9" t="s">
        <v>81</v>
      </c>
      <c r="C127" s="9">
        <v>51</v>
      </c>
      <c r="D127" s="9">
        <v>23</v>
      </c>
      <c r="E127" s="9" t="s">
        <v>25</v>
      </c>
      <c r="F127" s="9" t="s">
        <v>26</v>
      </c>
      <c r="G127" s="9" t="s">
        <v>39</v>
      </c>
      <c r="H127" s="9" t="s">
        <v>40</v>
      </c>
      <c r="I127" s="10" t="s">
        <v>179</v>
      </c>
      <c r="J127" s="10" t="s">
        <v>180</v>
      </c>
      <c r="K127" s="9" t="s">
        <v>29</v>
      </c>
      <c r="L127" s="9">
        <v>40</v>
      </c>
      <c r="M127" s="9">
        <v>812</v>
      </c>
      <c r="N127" s="7">
        <v>22.673889194653682</v>
      </c>
      <c r="O127" s="9">
        <v>168.16652224137056</v>
      </c>
      <c r="P127" s="9">
        <v>28.101178798058147</v>
      </c>
      <c r="Q127" s="9">
        <v>0.75958840037418152</v>
      </c>
      <c r="R127" s="9">
        <v>0.3608168473428276</v>
      </c>
      <c r="S127" s="9">
        <v>0.82635886782490175</v>
      </c>
      <c r="T127" s="9">
        <v>0.64867811718062152</v>
      </c>
      <c r="U127" s="9">
        <v>0.52242424242424246</v>
      </c>
      <c r="V127" s="9">
        <v>0.87670393615629783</v>
      </c>
      <c r="W127" s="9">
        <v>5.2032019704433496</v>
      </c>
    </row>
    <row r="128" spans="1:23" s="11" customFormat="1">
      <c r="A128" s="7" t="s">
        <v>80</v>
      </c>
      <c r="B128" s="9" t="s">
        <v>81</v>
      </c>
      <c r="C128" s="9">
        <v>51</v>
      </c>
      <c r="D128" s="9">
        <v>23</v>
      </c>
      <c r="E128" s="9" t="s">
        <v>25</v>
      </c>
      <c r="F128" s="9" t="s">
        <v>26</v>
      </c>
      <c r="G128" s="9" t="s">
        <v>41</v>
      </c>
      <c r="H128" s="9" t="s">
        <v>42</v>
      </c>
      <c r="I128" s="10" t="s">
        <v>179</v>
      </c>
      <c r="J128" s="10" t="s">
        <v>180</v>
      </c>
      <c r="K128" s="9" t="s">
        <v>29</v>
      </c>
      <c r="L128" s="9">
        <v>40</v>
      </c>
      <c r="M128" s="9">
        <v>1282</v>
      </c>
      <c r="N128" s="7">
        <v>35.797938359046825</v>
      </c>
      <c r="O128" s="9">
        <v>241.03657992645967</v>
      </c>
      <c r="P128" s="9">
        <v>40.278005033986204</v>
      </c>
      <c r="Q128" s="9">
        <v>0.6986376021798365</v>
      </c>
      <c r="R128" s="9">
        <v>0.2772885752009957</v>
      </c>
      <c r="S128" s="9">
        <v>0.92256533500360649</v>
      </c>
      <c r="T128" s="9">
        <v>0.75197932470232653</v>
      </c>
      <c r="U128" s="9">
        <v>0.263715710723192</v>
      </c>
      <c r="V128" s="9">
        <v>0.76758445269457209</v>
      </c>
      <c r="W128" s="9">
        <v>5.6357254290171603</v>
      </c>
    </row>
    <row r="129" spans="1:23" s="11" customFormat="1">
      <c r="A129" s="7" t="s">
        <v>80</v>
      </c>
      <c r="B129" s="9" t="s">
        <v>81</v>
      </c>
      <c r="C129" s="9">
        <v>51</v>
      </c>
      <c r="D129" s="9">
        <v>23</v>
      </c>
      <c r="E129" s="9" t="s">
        <v>25</v>
      </c>
      <c r="F129" s="9" t="s">
        <v>26</v>
      </c>
      <c r="G129" s="9" t="s">
        <v>43</v>
      </c>
      <c r="H129" s="9" t="s">
        <v>44</v>
      </c>
      <c r="I129" s="10" t="s">
        <v>179</v>
      </c>
      <c r="J129" s="10" t="s">
        <v>180</v>
      </c>
      <c r="K129" s="9" t="s">
        <v>29</v>
      </c>
      <c r="L129" s="9">
        <v>40</v>
      </c>
      <c r="M129" s="9">
        <v>847</v>
      </c>
      <c r="N129" s="7">
        <v>23.651212004768066</v>
      </c>
      <c r="O129" s="9">
        <v>198.75230867899757</v>
      </c>
      <c r="P129" s="9">
        <v>33.212164277851429</v>
      </c>
      <c r="Q129" s="9">
        <v>0.68032128514056223</v>
      </c>
      <c r="R129" s="9">
        <v>0.26944424388199845</v>
      </c>
      <c r="S129" s="9">
        <v>0.86409067014258489</v>
      </c>
      <c r="T129" s="9">
        <v>0.71636282407293961</v>
      </c>
      <c r="U129" s="9">
        <v>0.3601161665053243</v>
      </c>
      <c r="V129" s="9">
        <v>0.82229432584174966</v>
      </c>
      <c r="W129" s="9">
        <v>4.109799291617473</v>
      </c>
    </row>
    <row r="130" spans="1:23" s="11" customFormat="1">
      <c r="A130" s="7" t="s">
        <v>80</v>
      </c>
      <c r="B130" s="9" t="s">
        <v>81</v>
      </c>
      <c r="C130" s="9">
        <v>51</v>
      </c>
      <c r="D130" s="9">
        <v>23</v>
      </c>
      <c r="E130" s="9" t="s">
        <v>25</v>
      </c>
      <c r="F130" s="9" t="s">
        <v>26</v>
      </c>
      <c r="G130" s="9" t="s">
        <v>45</v>
      </c>
      <c r="H130" s="9" t="s">
        <v>46</v>
      </c>
      <c r="I130" s="10" t="s">
        <v>179</v>
      </c>
      <c r="J130" s="10" t="s">
        <v>180</v>
      </c>
      <c r="K130" s="9" t="s">
        <v>29</v>
      </c>
      <c r="L130" s="9">
        <v>40</v>
      </c>
      <c r="M130" s="9">
        <v>828</v>
      </c>
      <c r="N130" s="7">
        <v>23.120665336420259</v>
      </c>
      <c r="O130" s="9">
        <v>210.30865786510162</v>
      </c>
      <c r="P130" s="9">
        <v>35.143268224125542</v>
      </c>
      <c r="Q130" s="9">
        <v>0.67591836734693878</v>
      </c>
      <c r="R130" s="9">
        <v>0.23524797683909746</v>
      </c>
      <c r="S130" s="9">
        <v>0.93758322984441522</v>
      </c>
      <c r="T130" s="9">
        <v>0.81407012102703358</v>
      </c>
      <c r="U130" s="9">
        <v>0.21428571428571427</v>
      </c>
      <c r="V130" s="9">
        <v>0.64627848546390132</v>
      </c>
      <c r="W130" s="9">
        <v>6.6135265700483092</v>
      </c>
    </row>
    <row r="131" spans="1:23" s="11" customFormat="1">
      <c r="A131" s="7" t="s">
        <v>80</v>
      </c>
      <c r="B131" s="9" t="s">
        <v>81</v>
      </c>
      <c r="C131" s="9">
        <v>51</v>
      </c>
      <c r="D131" s="9">
        <v>23</v>
      </c>
      <c r="E131" s="9" t="s">
        <v>25</v>
      </c>
      <c r="F131" s="9" t="s">
        <v>26</v>
      </c>
      <c r="G131" s="9" t="s">
        <v>47</v>
      </c>
      <c r="H131" s="9" t="s">
        <v>48</v>
      </c>
      <c r="I131" s="10" t="s">
        <v>179</v>
      </c>
      <c r="J131" s="10" t="s">
        <v>180</v>
      </c>
      <c r="K131" s="9" t="s">
        <v>29</v>
      </c>
      <c r="L131" s="9">
        <v>40</v>
      </c>
      <c r="M131" s="9">
        <v>1214</v>
      </c>
      <c r="N131" s="7">
        <v>33.899139756538879</v>
      </c>
      <c r="O131" s="9">
        <v>240.4507934888328</v>
      </c>
      <c r="P131" s="9">
        <v>40.18011819419295</v>
      </c>
      <c r="Q131" s="9">
        <v>0.70336037079953651</v>
      </c>
      <c r="R131" s="9">
        <v>0.26386155747700957</v>
      </c>
      <c r="S131" s="9">
        <v>0.94374779416120391</v>
      </c>
      <c r="T131" s="9">
        <v>0.74168979648624045</v>
      </c>
      <c r="U131" s="9">
        <v>0.19325551232166019</v>
      </c>
      <c r="V131" s="9">
        <v>0.67970936842318164</v>
      </c>
      <c r="W131" s="9">
        <v>6.8212520593080725</v>
      </c>
    </row>
    <row r="132" spans="1:23" s="11" customFormat="1">
      <c r="A132" s="7" t="s">
        <v>80</v>
      </c>
      <c r="B132" s="9" t="s">
        <v>81</v>
      </c>
      <c r="C132" s="9">
        <v>51</v>
      </c>
      <c r="D132" s="9">
        <v>23</v>
      </c>
      <c r="E132" s="9" t="s">
        <v>25</v>
      </c>
      <c r="F132" s="9" t="s">
        <v>26</v>
      </c>
      <c r="G132" s="9" t="s">
        <v>49</v>
      </c>
      <c r="H132" s="9" t="s">
        <v>50</v>
      </c>
      <c r="I132" s="10" t="s">
        <v>179</v>
      </c>
      <c r="J132" s="10" t="s">
        <v>180</v>
      </c>
      <c r="K132" s="9" t="s">
        <v>29</v>
      </c>
      <c r="L132" s="9">
        <v>40</v>
      </c>
      <c r="M132" s="9">
        <v>443</v>
      </c>
      <c r="N132" s="12">
        <v>12.370114425162047</v>
      </c>
      <c r="O132" s="9">
        <v>158.61017305526644</v>
      </c>
      <c r="P132" s="9">
        <v>26.504281427784026</v>
      </c>
      <c r="Q132" s="9">
        <v>0.60190217391304346</v>
      </c>
      <c r="R132" s="9">
        <v>0.22128476378971576</v>
      </c>
      <c r="S132" s="9">
        <v>0.94331332270995061</v>
      </c>
      <c r="T132" s="9">
        <v>0.44339465078732071</v>
      </c>
      <c r="U132" s="9">
        <v>0.16944024205748864</v>
      </c>
      <c r="V132" s="9">
        <v>0.62164432082064547</v>
      </c>
      <c r="W132" s="9">
        <v>5.8713318284424378</v>
      </c>
    </row>
    <row r="133" spans="1:23" s="11" customFormat="1">
      <c r="A133" s="7" t="s">
        <v>80</v>
      </c>
      <c r="B133" s="9" t="s">
        <v>81</v>
      </c>
      <c r="C133" s="9">
        <v>51</v>
      </c>
      <c r="D133" s="9">
        <v>23</v>
      </c>
      <c r="E133" s="9" t="s">
        <v>25</v>
      </c>
      <c r="F133" s="9" t="s">
        <v>26</v>
      </c>
      <c r="G133" s="9" t="s">
        <v>51</v>
      </c>
      <c r="H133" s="9" t="s">
        <v>52</v>
      </c>
      <c r="I133" s="10" t="s">
        <v>179</v>
      </c>
      <c r="J133" s="10" t="s">
        <v>180</v>
      </c>
      <c r="K133" s="9" t="s">
        <v>29</v>
      </c>
      <c r="L133" s="9">
        <v>40</v>
      </c>
      <c r="M133" s="9">
        <v>1174</v>
      </c>
      <c r="N133" s="7">
        <v>32.782199402122444</v>
      </c>
      <c r="O133" s="9">
        <v>270.69343417595212</v>
      </c>
      <c r="P133" s="9">
        <v>45.233762890813168</v>
      </c>
      <c r="Q133" s="9">
        <v>0.62747194013896312</v>
      </c>
      <c r="R133" s="9">
        <v>0.20133650121497393</v>
      </c>
      <c r="S133" s="9">
        <v>0.91533200761285816</v>
      </c>
      <c r="T133" s="9">
        <v>0.78933582955560033</v>
      </c>
      <c r="U133" s="9">
        <v>0.23870573870573872</v>
      </c>
      <c r="V133" s="9">
        <v>0.55070007623180917</v>
      </c>
      <c r="W133" s="9">
        <v>4.2938671209540038</v>
      </c>
    </row>
    <row r="134" spans="1:23" s="11" customFormat="1">
      <c r="A134" s="7" t="s">
        <v>80</v>
      </c>
      <c r="B134" s="9" t="s">
        <v>81</v>
      </c>
      <c r="C134" s="9">
        <v>51</v>
      </c>
      <c r="D134" s="9">
        <v>23</v>
      </c>
      <c r="E134" s="9" t="s">
        <v>25</v>
      </c>
      <c r="F134" s="9" t="s">
        <v>26</v>
      </c>
      <c r="G134" s="9" t="s">
        <v>53</v>
      </c>
      <c r="H134" s="9" t="s">
        <v>54</v>
      </c>
      <c r="I134" s="10" t="s">
        <v>179</v>
      </c>
      <c r="J134" s="10" t="s">
        <v>180</v>
      </c>
      <c r="K134" s="9" t="s">
        <v>29</v>
      </c>
      <c r="L134" s="9">
        <v>40</v>
      </c>
      <c r="M134" s="9">
        <v>458</v>
      </c>
      <c r="N134" s="12">
        <v>12.788967058068211</v>
      </c>
      <c r="O134" s="9">
        <v>154.26702730475881</v>
      </c>
      <c r="P134" s="9">
        <v>25.778527492610973</v>
      </c>
      <c r="Q134" s="9">
        <v>0.65616045845272208</v>
      </c>
      <c r="R134" s="9">
        <v>0.24184054916644465</v>
      </c>
      <c r="S134" s="9">
        <v>0.93711613477068156</v>
      </c>
      <c r="T134" s="9">
        <v>0.76462294506791662</v>
      </c>
      <c r="U134" s="9">
        <v>0.25457570715474209</v>
      </c>
      <c r="V134" s="9">
        <v>0.75340944410778576</v>
      </c>
      <c r="W134" s="9">
        <v>5.4585152838427948</v>
      </c>
    </row>
    <row r="135" spans="1:23" s="11" customFormat="1">
      <c r="A135" s="7" t="s">
        <v>80</v>
      </c>
      <c r="B135" s="9" t="s">
        <v>81</v>
      </c>
      <c r="C135" s="9">
        <v>51</v>
      </c>
      <c r="D135" s="9">
        <v>23</v>
      </c>
      <c r="E135" s="9" t="s">
        <v>25</v>
      </c>
      <c r="F135" s="9" t="s">
        <v>26</v>
      </c>
      <c r="G135" s="9" t="s">
        <v>55</v>
      </c>
      <c r="H135" s="9" t="s">
        <v>56</v>
      </c>
      <c r="I135" s="10" t="s">
        <v>179</v>
      </c>
      <c r="J135" s="10" t="s">
        <v>180</v>
      </c>
      <c r="K135" s="9" t="s">
        <v>29</v>
      </c>
      <c r="L135" s="9">
        <v>40</v>
      </c>
      <c r="M135" s="9">
        <v>817</v>
      </c>
      <c r="N135" s="7">
        <v>22.813506738955738</v>
      </c>
      <c r="O135" s="9">
        <v>195.23759005323612</v>
      </c>
      <c r="P135" s="9">
        <v>32.624843239091845</v>
      </c>
      <c r="Q135" s="9">
        <v>0.73471223021582732</v>
      </c>
      <c r="R135" s="9">
        <v>0.26934259750666195</v>
      </c>
      <c r="S135" s="9">
        <v>0.93684384792752995</v>
      </c>
      <c r="T135" s="9">
        <v>0.8081204341149909</v>
      </c>
      <c r="U135" s="9">
        <v>0.23391215526046988</v>
      </c>
      <c r="V135" s="9">
        <v>0.69122707930672622</v>
      </c>
      <c r="W135" s="9">
        <v>3.9767441860465116</v>
      </c>
    </row>
    <row r="136" spans="1:23" s="11" customFormat="1">
      <c r="A136" s="7" t="s">
        <v>80</v>
      </c>
      <c r="B136" s="9" t="s">
        <v>81</v>
      </c>
      <c r="C136" s="9">
        <v>51</v>
      </c>
      <c r="D136" s="9">
        <v>23</v>
      </c>
      <c r="E136" s="9" t="s">
        <v>25</v>
      </c>
      <c r="F136" s="9" t="s">
        <v>26</v>
      </c>
      <c r="G136" s="9" t="s">
        <v>57</v>
      </c>
      <c r="H136" s="9" t="s">
        <v>58</v>
      </c>
      <c r="I136" s="10" t="s">
        <v>179</v>
      </c>
      <c r="J136" s="10" t="s">
        <v>180</v>
      </c>
      <c r="K136" s="9" t="s">
        <v>29</v>
      </c>
      <c r="L136" s="9">
        <v>40</v>
      </c>
      <c r="M136" s="9">
        <v>942</v>
      </c>
      <c r="N136" s="7">
        <v>26.303945346507106</v>
      </c>
      <c r="O136" s="9">
        <v>220.89444430272863</v>
      </c>
      <c r="P136" s="9">
        <v>36.912187943918816</v>
      </c>
      <c r="Q136" s="9">
        <v>0.64520547945205475</v>
      </c>
      <c r="R136" s="9">
        <v>0.24260021454632635</v>
      </c>
      <c r="S136" s="9">
        <v>0.83761310918220344</v>
      </c>
      <c r="T136" s="9">
        <v>0.66778896486766137</v>
      </c>
      <c r="U136" s="9">
        <v>0.39388934764657307</v>
      </c>
      <c r="V136" s="9">
        <v>0.74916537282345952</v>
      </c>
      <c r="W136" s="9">
        <v>3.0955414012738856</v>
      </c>
    </row>
    <row r="137" spans="1:23" s="11" customFormat="1">
      <c r="A137" s="7" t="s">
        <v>80</v>
      </c>
      <c r="B137" s="9" t="s">
        <v>81</v>
      </c>
      <c r="C137" s="9">
        <v>51</v>
      </c>
      <c r="D137" s="9">
        <v>23</v>
      </c>
      <c r="E137" s="9" t="s">
        <v>25</v>
      </c>
      <c r="F137" s="9" t="s">
        <v>26</v>
      </c>
      <c r="G137" s="9" t="s">
        <v>59</v>
      </c>
      <c r="H137" s="9" t="s">
        <v>60</v>
      </c>
      <c r="I137" s="10" t="s">
        <v>179</v>
      </c>
      <c r="J137" s="10" t="s">
        <v>180</v>
      </c>
      <c r="K137" s="9" t="s">
        <v>29</v>
      </c>
      <c r="L137" s="9">
        <v>40</v>
      </c>
      <c r="M137" s="9">
        <v>1443</v>
      </c>
      <c r="N137" s="7">
        <v>40.293623285572984</v>
      </c>
      <c r="O137" s="9">
        <v>316.87720036002594</v>
      </c>
      <c r="P137" s="9">
        <v>52.951222072395112</v>
      </c>
      <c r="Q137" s="9">
        <v>0.58922008983258478</v>
      </c>
      <c r="R137" s="9">
        <v>0.18059021305017384</v>
      </c>
      <c r="S137" s="9">
        <v>0.91519307671953598</v>
      </c>
      <c r="T137" s="9">
        <v>0.78282951615410956</v>
      </c>
      <c r="U137" s="9">
        <v>0.17647058823529413</v>
      </c>
      <c r="V137" s="9">
        <v>0.42979356147446995</v>
      </c>
      <c r="W137" s="9">
        <v>4.0027720027720024</v>
      </c>
    </row>
    <row r="138" spans="1:23" s="11" customFormat="1">
      <c r="A138" s="7" t="s">
        <v>80</v>
      </c>
      <c r="B138" s="9" t="s">
        <v>81</v>
      </c>
      <c r="C138" s="9">
        <v>51</v>
      </c>
      <c r="D138" s="9">
        <v>23</v>
      </c>
      <c r="E138" s="9" t="s">
        <v>25</v>
      </c>
      <c r="F138" s="9" t="s">
        <v>26</v>
      </c>
      <c r="G138" s="9" t="s">
        <v>61</v>
      </c>
      <c r="H138" s="9" t="s">
        <v>62</v>
      </c>
      <c r="I138" s="10" t="s">
        <v>179</v>
      </c>
      <c r="J138" s="10" t="s">
        <v>180</v>
      </c>
      <c r="K138" s="9" t="s">
        <v>29</v>
      </c>
      <c r="L138" s="9">
        <v>40</v>
      </c>
      <c r="M138" s="9">
        <v>764</v>
      </c>
      <c r="N138" s="7">
        <v>21.333560769353959</v>
      </c>
      <c r="O138" s="9">
        <v>219.03657992645955</v>
      </c>
      <c r="P138" s="9">
        <v>36.601732697986186</v>
      </c>
      <c r="Q138" s="9">
        <v>0.63192721257237383</v>
      </c>
      <c r="R138" s="9">
        <v>0.20011052124172274</v>
      </c>
      <c r="S138" s="9">
        <v>0.88454321859655283</v>
      </c>
      <c r="T138" s="9">
        <v>0.73866502196876604</v>
      </c>
      <c r="U138" s="9">
        <v>0.32526621490803487</v>
      </c>
      <c r="V138" s="9">
        <v>0.8135381700391473</v>
      </c>
      <c r="W138" s="9">
        <v>6.9751308900523563</v>
      </c>
    </row>
    <row r="139" spans="1:23" s="11" customFormat="1">
      <c r="A139" s="7" t="s">
        <v>80</v>
      </c>
      <c r="B139" s="9" t="s">
        <v>81</v>
      </c>
      <c r="C139" s="9">
        <v>51</v>
      </c>
      <c r="D139" s="9">
        <v>23</v>
      </c>
      <c r="E139" s="9" t="s">
        <v>25</v>
      </c>
      <c r="F139" s="9" t="s">
        <v>26</v>
      </c>
      <c r="G139" s="9" t="s">
        <v>63</v>
      </c>
      <c r="H139" s="9" t="s">
        <v>64</v>
      </c>
      <c r="I139" s="10" t="s">
        <v>179</v>
      </c>
      <c r="J139" s="10" t="s">
        <v>180</v>
      </c>
      <c r="K139" s="9" t="s">
        <v>29</v>
      </c>
      <c r="L139" s="9">
        <v>40</v>
      </c>
      <c r="M139" s="9">
        <v>888</v>
      </c>
      <c r="N139" s="7">
        <v>24.796075868044916</v>
      </c>
      <c r="O139" s="9">
        <v>240.79393923934032</v>
      </c>
      <c r="P139" s="9">
        <v>40.237458977365982</v>
      </c>
      <c r="Q139" s="9">
        <v>0.62756183745583038</v>
      </c>
      <c r="R139" s="9">
        <v>0.19245612030016784</v>
      </c>
      <c r="S139" s="9">
        <v>0.8450254595122052</v>
      </c>
      <c r="T139" s="9">
        <v>0.70678571089826159</v>
      </c>
      <c r="U139" s="9">
        <v>0.50762331838565022</v>
      </c>
      <c r="V139" s="9">
        <v>0.88859076581444352</v>
      </c>
      <c r="W139" s="9">
        <v>7.0281531531531529</v>
      </c>
    </row>
    <row r="140" spans="1:23" s="11" customFormat="1">
      <c r="A140" s="7" t="s">
        <v>80</v>
      </c>
      <c r="B140" s="9" t="s">
        <v>81</v>
      </c>
      <c r="C140" s="9">
        <v>51</v>
      </c>
      <c r="D140" s="9">
        <v>23</v>
      </c>
      <c r="E140" s="9" t="s">
        <v>25</v>
      </c>
      <c r="F140" s="9" t="s">
        <v>26</v>
      </c>
      <c r="G140" s="9" t="s">
        <v>65</v>
      </c>
      <c r="H140" s="9" t="s">
        <v>66</v>
      </c>
      <c r="I140" s="10" t="s">
        <v>179</v>
      </c>
      <c r="J140" s="10" t="s">
        <v>180</v>
      </c>
      <c r="K140" s="9" t="s">
        <v>29</v>
      </c>
      <c r="L140" s="9">
        <v>40</v>
      </c>
      <c r="M140" s="9">
        <v>1291</v>
      </c>
      <c r="N140" s="7">
        <v>36.049249938790524</v>
      </c>
      <c r="O140" s="9">
        <v>292.49242404917555</v>
      </c>
      <c r="P140" s="9">
        <v>48.876445773707502</v>
      </c>
      <c r="Q140" s="9">
        <v>0.58548752834467122</v>
      </c>
      <c r="R140" s="9">
        <v>0.18962992042101856</v>
      </c>
      <c r="S140" s="9">
        <v>0.92610565522029265</v>
      </c>
      <c r="T140" s="9">
        <v>0.80779589168405652</v>
      </c>
      <c r="U140" s="9">
        <v>0.17920242301867745</v>
      </c>
      <c r="V140" s="9">
        <v>0.50158272099093115</v>
      </c>
      <c r="W140" s="9">
        <v>4.8342370255615803</v>
      </c>
    </row>
    <row r="141" spans="1:23" s="11" customFormat="1">
      <c r="A141" s="7" t="s">
        <v>80</v>
      </c>
      <c r="B141" s="9" t="s">
        <v>81</v>
      </c>
      <c r="C141" s="9">
        <v>51</v>
      </c>
      <c r="D141" s="9">
        <v>23</v>
      </c>
      <c r="E141" s="9" t="s">
        <v>25</v>
      </c>
      <c r="F141" s="9" t="s">
        <v>26</v>
      </c>
      <c r="G141" s="9" t="s">
        <v>67</v>
      </c>
      <c r="H141" s="9" t="s">
        <v>68</v>
      </c>
      <c r="I141" s="10" t="s">
        <v>179</v>
      </c>
      <c r="J141" s="10" t="s">
        <v>180</v>
      </c>
      <c r="K141" s="9" t="s">
        <v>29</v>
      </c>
      <c r="L141" s="9">
        <v>40</v>
      </c>
      <c r="M141" s="9">
        <v>1045</v>
      </c>
      <c r="N141" s="7">
        <v>29.180066759129431</v>
      </c>
      <c r="O141" s="9">
        <v>220.79393923934029</v>
      </c>
      <c r="P141" s="9">
        <v>36.895393217365978</v>
      </c>
      <c r="Q141" s="9">
        <v>0.66139240506329111</v>
      </c>
      <c r="R141" s="9">
        <v>0.26937163273503417</v>
      </c>
      <c r="S141" s="9">
        <v>0.89219586351974423</v>
      </c>
      <c r="T141" s="9">
        <v>0.4961988968653071</v>
      </c>
      <c r="U141" s="9">
        <v>0.31390134529147984</v>
      </c>
      <c r="V141" s="9">
        <v>0.77819132716332085</v>
      </c>
      <c r="W141" s="9">
        <v>5.8220095693779905</v>
      </c>
    </row>
    <row r="142" spans="1:23">
      <c r="A142" s="7" t="s">
        <v>82</v>
      </c>
      <c r="B142" s="2" t="s">
        <v>83</v>
      </c>
      <c r="C142" s="2">
        <v>51</v>
      </c>
      <c r="D142" s="2">
        <v>24</v>
      </c>
      <c r="E142" s="2" t="s">
        <v>25</v>
      </c>
      <c r="F142" s="2" t="s">
        <v>26</v>
      </c>
      <c r="G142" s="2" t="s">
        <v>27</v>
      </c>
      <c r="H142" s="2" t="s">
        <v>28</v>
      </c>
      <c r="I142" s="4" t="s">
        <v>179</v>
      </c>
      <c r="J142" s="4" t="s">
        <v>180</v>
      </c>
      <c r="K142" s="2" t="s">
        <v>29</v>
      </c>
      <c r="L142" s="2">
        <v>40</v>
      </c>
      <c r="M142" s="2">
        <v>1412</v>
      </c>
      <c r="N142" s="7">
        <v>39.427994510900248</v>
      </c>
      <c r="O142" s="2">
        <v>312.04877323527978</v>
      </c>
      <c r="P142" s="2">
        <v>52.144376023981643</v>
      </c>
      <c r="Q142" s="2">
        <v>0.58735440931780369</v>
      </c>
      <c r="R142" s="2">
        <v>0.18222149340664445</v>
      </c>
      <c r="S142" s="2">
        <v>0.94885519913996963</v>
      </c>
      <c r="T142" s="2">
        <v>0.78608798326968887</v>
      </c>
      <c r="U142" s="2">
        <v>0.13294538943598927</v>
      </c>
      <c r="V142" s="2">
        <v>0.5029302009949651</v>
      </c>
      <c r="W142" s="2">
        <v>8.414305949008499</v>
      </c>
    </row>
    <row r="143" spans="1:23">
      <c r="A143" s="7" t="s">
        <v>82</v>
      </c>
      <c r="B143" s="2" t="s">
        <v>83</v>
      </c>
      <c r="C143" s="2">
        <v>51</v>
      </c>
      <c r="D143" s="2">
        <v>24</v>
      </c>
      <c r="E143" s="2" t="s">
        <v>25</v>
      </c>
      <c r="F143" s="2" t="s">
        <v>26</v>
      </c>
      <c r="G143" s="2" t="s">
        <v>30</v>
      </c>
      <c r="H143" s="2" t="s">
        <v>31</v>
      </c>
      <c r="I143" s="4" t="s">
        <v>179</v>
      </c>
      <c r="J143" s="4" t="s">
        <v>180</v>
      </c>
      <c r="K143" s="2" t="s">
        <v>29</v>
      </c>
      <c r="L143" s="2">
        <v>40</v>
      </c>
      <c r="M143" s="2">
        <v>1382</v>
      </c>
      <c r="N143" s="7">
        <v>38.590289245087916</v>
      </c>
      <c r="O143" s="2">
        <v>256.20815280171354</v>
      </c>
      <c r="P143" s="2">
        <v>42.813224745572739</v>
      </c>
      <c r="Q143" s="2">
        <v>0.68280632411067199</v>
      </c>
      <c r="R143" s="2">
        <v>0.26456477261321654</v>
      </c>
      <c r="S143" s="2">
        <v>0.88369498913369504</v>
      </c>
      <c r="T143" s="2">
        <v>0.73178456742134379</v>
      </c>
      <c r="U143" s="2">
        <v>0.33137485311398357</v>
      </c>
      <c r="V143" s="2">
        <v>0.75144943136533826</v>
      </c>
      <c r="W143" s="2">
        <v>4.630969609261939</v>
      </c>
    </row>
    <row r="144" spans="1:23">
      <c r="A144" s="7" t="s">
        <v>82</v>
      </c>
      <c r="B144" s="2" t="s">
        <v>83</v>
      </c>
      <c r="C144" s="2">
        <v>51</v>
      </c>
      <c r="D144" s="2">
        <v>24</v>
      </c>
      <c r="E144" s="2" t="s">
        <v>25</v>
      </c>
      <c r="F144" s="2" t="s">
        <v>26</v>
      </c>
      <c r="G144" s="2" t="s">
        <v>33</v>
      </c>
      <c r="H144" s="2" t="s">
        <v>34</v>
      </c>
      <c r="I144" s="4" t="s">
        <v>179</v>
      </c>
      <c r="J144" s="4" t="s">
        <v>180</v>
      </c>
      <c r="K144" s="2" t="s">
        <v>29</v>
      </c>
      <c r="L144" s="2">
        <v>40</v>
      </c>
      <c r="M144" s="2">
        <v>1318</v>
      </c>
      <c r="N144" s="7">
        <v>36.803184678021616</v>
      </c>
      <c r="O144" s="2">
        <v>304.97770542341419</v>
      </c>
      <c r="P144" s="2">
        <v>50.962777342947938</v>
      </c>
      <c r="Q144" s="2">
        <v>0.60514233241505966</v>
      </c>
      <c r="R144" s="2">
        <v>0.17806931544220045</v>
      </c>
      <c r="S144" s="2">
        <v>0.92997562681892287</v>
      </c>
      <c r="T144" s="2">
        <v>0.75141799582940616</v>
      </c>
      <c r="U144" s="2">
        <v>0.15037593984962405</v>
      </c>
      <c r="V144" s="2">
        <v>0.52986399321364119</v>
      </c>
      <c r="W144" s="2">
        <v>8.2063732928679816</v>
      </c>
    </row>
    <row r="145" spans="1:23">
      <c r="A145" s="7" t="s">
        <v>82</v>
      </c>
      <c r="B145" s="2" t="s">
        <v>83</v>
      </c>
      <c r="C145" s="2">
        <v>51</v>
      </c>
      <c r="D145" s="2">
        <v>24</v>
      </c>
      <c r="E145" s="2" t="s">
        <v>25</v>
      </c>
      <c r="F145" s="2" t="s">
        <v>26</v>
      </c>
      <c r="G145" s="2" t="s">
        <v>35</v>
      </c>
      <c r="H145" s="2" t="s">
        <v>36</v>
      </c>
      <c r="I145" s="4" t="s">
        <v>179</v>
      </c>
      <c r="J145" s="4" t="s">
        <v>180</v>
      </c>
      <c r="K145" s="2" t="s">
        <v>29</v>
      </c>
      <c r="L145" s="2">
        <v>40</v>
      </c>
      <c r="M145" s="2">
        <v>1140</v>
      </c>
      <c r="N145" s="7">
        <v>31.832800100868472</v>
      </c>
      <c r="O145" s="2">
        <v>216.55129855222106</v>
      </c>
      <c r="P145" s="2">
        <v>36.186434008745778</v>
      </c>
      <c r="Q145" s="2">
        <v>0.71473354231974917</v>
      </c>
      <c r="R145" s="2">
        <v>0.30548727935155456</v>
      </c>
      <c r="S145" s="2">
        <v>0.92884509890129552</v>
      </c>
      <c r="T145" s="2">
        <v>0.75556014444689079</v>
      </c>
      <c r="U145" s="2">
        <v>0.22941590429275158</v>
      </c>
      <c r="V145" s="2">
        <v>0.60170052497881032</v>
      </c>
      <c r="W145" s="2">
        <v>3.7061403508771931</v>
      </c>
    </row>
    <row r="146" spans="1:23">
      <c r="A146" s="7" t="s">
        <v>82</v>
      </c>
      <c r="B146" s="2" t="s">
        <v>83</v>
      </c>
      <c r="C146" s="2">
        <v>51</v>
      </c>
      <c r="D146" s="2">
        <v>24</v>
      </c>
      <c r="E146" s="2" t="s">
        <v>25</v>
      </c>
      <c r="F146" s="2" t="s">
        <v>26</v>
      </c>
      <c r="G146" s="2" t="s">
        <v>37</v>
      </c>
      <c r="H146" s="2" t="s">
        <v>38</v>
      </c>
      <c r="I146" s="4" t="s">
        <v>179</v>
      </c>
      <c r="J146" s="4" t="s">
        <v>180</v>
      </c>
      <c r="K146" s="2" t="s">
        <v>29</v>
      </c>
      <c r="L146" s="2">
        <v>40</v>
      </c>
      <c r="M146" s="2">
        <v>1213</v>
      </c>
      <c r="N146" s="7">
        <v>33.871216247678468</v>
      </c>
      <c r="O146" s="2">
        <v>273.1787155501907</v>
      </c>
      <c r="P146" s="2">
        <v>45.649061580053591</v>
      </c>
      <c r="Q146" s="2">
        <v>0.60650000000000004</v>
      </c>
      <c r="R146" s="2">
        <v>0.20425699930101138</v>
      </c>
      <c r="S146" s="2">
        <v>0.9060797214333185</v>
      </c>
      <c r="T146" s="2">
        <v>0.74875425296264941</v>
      </c>
      <c r="U146" s="2">
        <v>0.21947101857062465</v>
      </c>
      <c r="V146" s="2">
        <v>0.52749277982978793</v>
      </c>
      <c r="W146" s="2">
        <v>6.2399010717230006</v>
      </c>
    </row>
    <row r="147" spans="1:23">
      <c r="A147" s="7" t="s">
        <v>82</v>
      </c>
      <c r="B147" s="2" t="s">
        <v>83</v>
      </c>
      <c r="C147" s="2">
        <v>51</v>
      </c>
      <c r="D147" s="2">
        <v>24</v>
      </c>
      <c r="E147" s="2" t="s">
        <v>25</v>
      </c>
      <c r="F147" s="2" t="s">
        <v>26</v>
      </c>
      <c r="G147" s="2" t="s">
        <v>39</v>
      </c>
      <c r="H147" s="2" t="s">
        <v>40</v>
      </c>
      <c r="I147" s="4" t="s">
        <v>179</v>
      </c>
      <c r="J147" s="4" t="s">
        <v>180</v>
      </c>
      <c r="K147" s="2" t="s">
        <v>29</v>
      </c>
      <c r="L147" s="2">
        <v>40</v>
      </c>
      <c r="M147" s="2">
        <v>1096</v>
      </c>
      <c r="N147" s="7">
        <v>30.604165711010392</v>
      </c>
      <c r="O147" s="2">
        <v>206.79393923934026</v>
      </c>
      <c r="P147" s="2">
        <v>34.555947185365973</v>
      </c>
      <c r="Q147" s="2">
        <v>0.72295514511873349</v>
      </c>
      <c r="R147" s="2">
        <v>0.32206594533609945</v>
      </c>
      <c r="S147" s="2">
        <v>0.90491418359887743</v>
      </c>
      <c r="T147" s="2">
        <v>0.74425524216640537</v>
      </c>
      <c r="U147" s="2">
        <v>0.23524962178517397</v>
      </c>
      <c r="V147" s="2">
        <v>0.74200557183287752</v>
      </c>
      <c r="W147" s="2">
        <v>4.9963503649635035</v>
      </c>
    </row>
    <row r="148" spans="1:23">
      <c r="A148" s="7" t="s">
        <v>82</v>
      </c>
      <c r="B148" s="2" t="s">
        <v>83</v>
      </c>
      <c r="C148" s="2">
        <v>51</v>
      </c>
      <c r="D148" s="2">
        <v>24</v>
      </c>
      <c r="E148" s="2" t="s">
        <v>25</v>
      </c>
      <c r="F148" s="2" t="s">
        <v>26</v>
      </c>
      <c r="G148" s="2" t="s">
        <v>41</v>
      </c>
      <c r="H148" s="2" t="s">
        <v>42</v>
      </c>
      <c r="I148" s="4" t="s">
        <v>179</v>
      </c>
      <c r="J148" s="4" t="s">
        <v>180</v>
      </c>
      <c r="K148" s="2" t="s">
        <v>29</v>
      </c>
      <c r="L148" s="2">
        <v>40</v>
      </c>
      <c r="M148" s="2">
        <v>1487</v>
      </c>
      <c r="N148" s="7">
        <v>41.522257675431071</v>
      </c>
      <c r="O148" s="2">
        <v>321.70562748477221</v>
      </c>
      <c r="P148" s="2">
        <v>53.758068120808602</v>
      </c>
      <c r="Q148" s="2">
        <v>0.66801437556154541</v>
      </c>
      <c r="R148" s="2">
        <v>0.18055250435185363</v>
      </c>
      <c r="S148" s="2">
        <v>0.9190665156299187</v>
      </c>
      <c r="T148" s="2">
        <v>0.71208664899589391</v>
      </c>
      <c r="U148" s="2">
        <v>0.28136293236964377</v>
      </c>
      <c r="V148" s="2">
        <v>0.74095931370019963</v>
      </c>
      <c r="W148" s="2">
        <v>8.285810356422326</v>
      </c>
    </row>
    <row r="149" spans="1:23">
      <c r="A149" s="7" t="s">
        <v>82</v>
      </c>
      <c r="B149" s="2" t="s">
        <v>83</v>
      </c>
      <c r="C149" s="2">
        <v>51</v>
      </c>
      <c r="D149" s="2">
        <v>24</v>
      </c>
      <c r="E149" s="2" t="s">
        <v>25</v>
      </c>
      <c r="F149" s="2" t="s">
        <v>26</v>
      </c>
      <c r="G149" s="2" t="s">
        <v>43</v>
      </c>
      <c r="H149" s="2" t="s">
        <v>44</v>
      </c>
      <c r="I149" s="4" t="s">
        <v>179</v>
      </c>
      <c r="J149" s="4" t="s">
        <v>180</v>
      </c>
      <c r="K149" s="2" t="s">
        <v>29</v>
      </c>
      <c r="L149" s="2">
        <v>40</v>
      </c>
      <c r="M149" s="2">
        <v>1000</v>
      </c>
      <c r="N149" s="7">
        <v>27.923508860410941</v>
      </c>
      <c r="O149" s="2">
        <v>254.69343417595212</v>
      </c>
      <c r="P149" s="2">
        <v>42.56011028281317</v>
      </c>
      <c r="Q149" s="2">
        <v>0.61462814996926862</v>
      </c>
      <c r="R149" s="2">
        <v>0.19371995765419348</v>
      </c>
      <c r="S149" s="2">
        <v>0.89903519318565284</v>
      </c>
      <c r="T149" s="2">
        <v>0.75682357231717523</v>
      </c>
      <c r="U149" s="2">
        <v>0.22222222222222221</v>
      </c>
      <c r="V149" s="2">
        <v>0.59931094479367397</v>
      </c>
      <c r="W149" s="2">
        <v>7.3959999999999999</v>
      </c>
    </row>
    <row r="150" spans="1:23">
      <c r="A150" s="7" t="s">
        <v>82</v>
      </c>
      <c r="B150" s="2" t="s">
        <v>83</v>
      </c>
      <c r="C150" s="2">
        <v>51</v>
      </c>
      <c r="D150" s="2">
        <v>24</v>
      </c>
      <c r="E150" s="2" t="s">
        <v>25</v>
      </c>
      <c r="F150" s="2" t="s">
        <v>26</v>
      </c>
      <c r="G150" s="2" t="s">
        <v>45</v>
      </c>
      <c r="H150" s="2" t="s">
        <v>46</v>
      </c>
      <c r="I150" s="4" t="s">
        <v>179</v>
      </c>
      <c r="J150" s="4" t="s">
        <v>180</v>
      </c>
      <c r="K150" s="2" t="s">
        <v>29</v>
      </c>
      <c r="L150" s="2">
        <v>40</v>
      </c>
      <c r="M150" s="2">
        <v>958</v>
      </c>
      <c r="N150" s="7">
        <v>26.75072148827368</v>
      </c>
      <c r="O150" s="2">
        <v>235.86500705120585</v>
      </c>
      <c r="P150" s="2">
        <v>39.413818202399682</v>
      </c>
      <c r="Q150" s="2">
        <v>0.64295302013422817</v>
      </c>
      <c r="R150" s="2">
        <v>0.21639556000505364</v>
      </c>
      <c r="S150" s="2">
        <v>0.90629551620546422</v>
      </c>
      <c r="T150" s="2">
        <v>0.7529875195323138</v>
      </c>
      <c r="U150" s="2">
        <v>0.28471138845553823</v>
      </c>
      <c r="V150" s="2">
        <v>0.82048959112502595</v>
      </c>
      <c r="W150" s="2">
        <v>4.9697286012526094</v>
      </c>
    </row>
    <row r="151" spans="1:23">
      <c r="A151" s="7" t="s">
        <v>82</v>
      </c>
      <c r="B151" s="2" t="s">
        <v>83</v>
      </c>
      <c r="C151" s="2">
        <v>51</v>
      </c>
      <c r="D151" s="2">
        <v>24</v>
      </c>
      <c r="E151" s="2" t="s">
        <v>25</v>
      </c>
      <c r="F151" s="2" t="s">
        <v>26</v>
      </c>
      <c r="G151" s="2" t="s">
        <v>47</v>
      </c>
      <c r="H151" s="2" t="s">
        <v>48</v>
      </c>
      <c r="I151" s="4" t="s">
        <v>179</v>
      </c>
      <c r="J151" s="4" t="s">
        <v>180</v>
      </c>
      <c r="K151" s="2" t="s">
        <v>29</v>
      </c>
      <c r="L151" s="2">
        <v>40</v>
      </c>
      <c r="M151" s="2">
        <v>1443</v>
      </c>
      <c r="N151" s="7">
        <v>40.293623285572984</v>
      </c>
      <c r="O151" s="2">
        <v>296.4924240491755</v>
      </c>
      <c r="P151" s="2">
        <v>49.544858925707494</v>
      </c>
      <c r="Q151" s="2">
        <v>0.68648905803996196</v>
      </c>
      <c r="R151" s="2">
        <v>0.20627613885717203</v>
      </c>
      <c r="S151" s="2">
        <v>0.93816392752043354</v>
      </c>
      <c r="T151" s="2">
        <v>0.75214504901785717</v>
      </c>
      <c r="U151" s="2">
        <v>0.18614489687995769</v>
      </c>
      <c r="V151" s="2">
        <v>0.60124413996956638</v>
      </c>
      <c r="W151" s="2">
        <v>5.8655578655578653</v>
      </c>
    </row>
    <row r="152" spans="1:23">
      <c r="A152" s="7" t="s">
        <v>82</v>
      </c>
      <c r="B152" s="2" t="s">
        <v>83</v>
      </c>
      <c r="C152" s="2">
        <v>51</v>
      </c>
      <c r="D152" s="2">
        <v>24</v>
      </c>
      <c r="E152" s="2" t="s">
        <v>25</v>
      </c>
      <c r="F152" s="2" t="s">
        <v>26</v>
      </c>
      <c r="G152" s="2" t="s">
        <v>49</v>
      </c>
      <c r="H152" s="2" t="s">
        <v>50</v>
      </c>
      <c r="I152" s="4" t="s">
        <v>179</v>
      </c>
      <c r="J152" s="4" t="s">
        <v>180</v>
      </c>
      <c r="K152" s="2" t="s">
        <v>29</v>
      </c>
      <c r="L152" s="2">
        <v>40</v>
      </c>
      <c r="M152" s="2">
        <v>517</v>
      </c>
      <c r="N152" s="12">
        <v>14.436454080832457</v>
      </c>
      <c r="O152" s="2">
        <v>162.50966799187813</v>
      </c>
      <c r="P152" s="2">
        <v>27.15589985323119</v>
      </c>
      <c r="Q152" s="2">
        <v>0.62590799031476996</v>
      </c>
      <c r="R152" s="2">
        <v>0.2460039050001096</v>
      </c>
      <c r="S152" s="2">
        <v>0.9395581460169008</v>
      </c>
      <c r="T152" s="2">
        <v>0.77625643250593457</v>
      </c>
      <c r="U152" s="2">
        <v>0.18230563002680966</v>
      </c>
      <c r="V152" s="2">
        <v>0.56565913368280807</v>
      </c>
      <c r="W152" s="2">
        <v>4.4564796905222437</v>
      </c>
    </row>
    <row r="153" spans="1:23">
      <c r="A153" s="7" t="s">
        <v>82</v>
      </c>
      <c r="B153" s="2" t="s">
        <v>83</v>
      </c>
      <c r="C153" s="2">
        <v>51</v>
      </c>
      <c r="D153" s="2">
        <v>24</v>
      </c>
      <c r="E153" s="2" t="s">
        <v>25</v>
      </c>
      <c r="F153" s="2" t="s">
        <v>26</v>
      </c>
      <c r="G153" s="2" t="s">
        <v>51</v>
      </c>
      <c r="H153" s="2" t="s">
        <v>52</v>
      </c>
      <c r="I153" s="4" t="s">
        <v>179</v>
      </c>
      <c r="J153" s="4" t="s">
        <v>180</v>
      </c>
      <c r="K153" s="2" t="s">
        <v>29</v>
      </c>
      <c r="L153" s="2">
        <v>40</v>
      </c>
      <c r="M153" s="2">
        <v>1501</v>
      </c>
      <c r="N153" s="7">
        <v>41.913186799476819</v>
      </c>
      <c r="O153" s="2">
        <v>314.97770542341425</v>
      </c>
      <c r="P153" s="2">
        <v>52.63381022294795</v>
      </c>
      <c r="Q153" s="2">
        <v>0.62024793388429755</v>
      </c>
      <c r="R153" s="2">
        <v>0.19012136621950415</v>
      </c>
      <c r="S153" s="2">
        <v>0.91681828711445523</v>
      </c>
      <c r="T153" s="2">
        <v>0.79904665752692305</v>
      </c>
      <c r="U153" s="2">
        <v>0.18510054844606946</v>
      </c>
      <c r="V153" s="2">
        <v>0.4799014055697825</v>
      </c>
      <c r="W153" s="2">
        <v>7.0679546968687541</v>
      </c>
    </row>
    <row r="154" spans="1:23">
      <c r="A154" s="7" t="s">
        <v>82</v>
      </c>
      <c r="B154" s="2" t="s">
        <v>83</v>
      </c>
      <c r="C154" s="2">
        <v>51</v>
      </c>
      <c r="D154" s="2">
        <v>24</v>
      </c>
      <c r="E154" s="2" t="s">
        <v>25</v>
      </c>
      <c r="F154" s="2" t="s">
        <v>26</v>
      </c>
      <c r="G154" s="2" t="s">
        <v>53</v>
      </c>
      <c r="H154" s="2" t="s">
        <v>54</v>
      </c>
      <c r="I154" s="4" t="s">
        <v>179</v>
      </c>
      <c r="J154" s="4" t="s">
        <v>180</v>
      </c>
      <c r="K154" s="2" t="s">
        <v>29</v>
      </c>
      <c r="L154" s="2">
        <v>40</v>
      </c>
      <c r="M154" s="2">
        <v>415</v>
      </c>
      <c r="N154" s="12">
        <v>11.588256177070541</v>
      </c>
      <c r="O154" s="2">
        <v>132.46803743153541</v>
      </c>
      <c r="P154" s="2">
        <v>22.135844609716639</v>
      </c>
      <c r="Q154" s="2">
        <v>0.69514237855946404</v>
      </c>
      <c r="R154" s="2">
        <v>0.29719107062621908</v>
      </c>
      <c r="S154" s="2">
        <v>0.90962906497032847</v>
      </c>
      <c r="T154" s="2">
        <v>0.63204181325870157</v>
      </c>
      <c r="U154" s="2">
        <v>0.35845213849287166</v>
      </c>
      <c r="V154" s="2">
        <v>0.76653702068249541</v>
      </c>
      <c r="W154" s="2">
        <v>4.8795180722891569</v>
      </c>
    </row>
    <row r="155" spans="1:23">
      <c r="A155" s="7" t="s">
        <v>82</v>
      </c>
      <c r="B155" s="2" t="s">
        <v>83</v>
      </c>
      <c r="C155" s="2">
        <v>51</v>
      </c>
      <c r="D155" s="2">
        <v>24</v>
      </c>
      <c r="E155" s="2" t="s">
        <v>25</v>
      </c>
      <c r="F155" s="2" t="s">
        <v>26</v>
      </c>
      <c r="G155" s="2" t="s">
        <v>55</v>
      </c>
      <c r="H155" s="2" t="s">
        <v>56</v>
      </c>
      <c r="I155" s="4" t="s">
        <v>179</v>
      </c>
      <c r="J155" s="4" t="s">
        <v>180</v>
      </c>
      <c r="K155" s="2" t="s">
        <v>29</v>
      </c>
      <c r="L155" s="2">
        <v>40</v>
      </c>
      <c r="M155" s="2">
        <v>1036</v>
      </c>
      <c r="N155" s="7">
        <v>28.928755179385735</v>
      </c>
      <c r="O155" s="2">
        <v>204.16652224137067</v>
      </c>
      <c r="P155" s="2">
        <v>34.116897166058166</v>
      </c>
      <c r="Q155" s="2">
        <v>0.74478792235801583</v>
      </c>
      <c r="R155" s="2">
        <v>0.31232054744231336</v>
      </c>
      <c r="S155" s="2">
        <v>0.95820183061684616</v>
      </c>
      <c r="T155" s="2">
        <v>0.81044508322489539</v>
      </c>
      <c r="U155" s="2">
        <v>0.16731821735731039</v>
      </c>
      <c r="V155" s="2">
        <v>0.52607617441220922</v>
      </c>
      <c r="W155" s="2">
        <v>3.1361003861003862</v>
      </c>
    </row>
    <row r="156" spans="1:23">
      <c r="A156" s="7" t="s">
        <v>82</v>
      </c>
      <c r="B156" s="2" t="s">
        <v>83</v>
      </c>
      <c r="C156" s="2">
        <v>51</v>
      </c>
      <c r="D156" s="2">
        <v>24</v>
      </c>
      <c r="E156" s="2" t="s">
        <v>25</v>
      </c>
      <c r="F156" s="2" t="s">
        <v>26</v>
      </c>
      <c r="G156" s="2" t="s">
        <v>57</v>
      </c>
      <c r="H156" s="2" t="s">
        <v>58</v>
      </c>
      <c r="I156" s="4" t="s">
        <v>179</v>
      </c>
      <c r="J156" s="4" t="s">
        <v>180</v>
      </c>
      <c r="K156" s="2" t="s">
        <v>29</v>
      </c>
      <c r="L156" s="2">
        <v>40</v>
      </c>
      <c r="M156" s="2">
        <v>1129</v>
      </c>
      <c r="N156" s="7">
        <v>31.52564150340395</v>
      </c>
      <c r="O156" s="2">
        <v>235.6223663640865</v>
      </c>
      <c r="P156" s="2">
        <v>39.37327214577946</v>
      </c>
      <c r="Q156" s="2">
        <v>0.63037409268565048</v>
      </c>
      <c r="R156" s="2">
        <v>0.25554699553585475</v>
      </c>
      <c r="S156" s="2">
        <v>0.87003656075512403</v>
      </c>
      <c r="T156" s="2">
        <v>0.70669392247280194</v>
      </c>
      <c r="U156" s="2">
        <v>0.32980132450331123</v>
      </c>
      <c r="V156" s="2">
        <v>0.51993038300647065</v>
      </c>
      <c r="W156" s="2">
        <v>2.679362267493357</v>
      </c>
    </row>
    <row r="157" spans="1:23">
      <c r="A157" s="7" t="s">
        <v>82</v>
      </c>
      <c r="B157" s="2" t="s">
        <v>83</v>
      </c>
      <c r="C157" s="2">
        <v>51</v>
      </c>
      <c r="D157" s="2">
        <v>24</v>
      </c>
      <c r="E157" s="2" t="s">
        <v>25</v>
      </c>
      <c r="F157" s="2" t="s">
        <v>26</v>
      </c>
      <c r="G157" s="2" t="s">
        <v>59</v>
      </c>
      <c r="H157" s="2" t="s">
        <v>60</v>
      </c>
      <c r="I157" s="4" t="s">
        <v>179</v>
      </c>
      <c r="J157" s="4" t="s">
        <v>180</v>
      </c>
      <c r="K157" s="2" t="s">
        <v>29</v>
      </c>
      <c r="L157" s="2">
        <v>40</v>
      </c>
      <c r="M157" s="2">
        <v>1700</v>
      </c>
      <c r="N157" s="7">
        <v>47.469965062698599</v>
      </c>
      <c r="O157" s="2">
        <v>350.67619023324937</v>
      </c>
      <c r="P157" s="2">
        <v>58.599144411289451</v>
      </c>
      <c r="Q157" s="2">
        <v>0.56742323097463288</v>
      </c>
      <c r="R157" s="2">
        <v>0.17371856210604</v>
      </c>
      <c r="S157" s="2">
        <v>0.91533387487887929</v>
      </c>
      <c r="T157" s="2">
        <v>0.79240263910645692</v>
      </c>
      <c r="U157" s="2">
        <v>0.17814814814814814</v>
      </c>
      <c r="V157" s="2">
        <v>0.5715175408877895</v>
      </c>
      <c r="W157" s="2">
        <v>4.6594117647058821</v>
      </c>
    </row>
    <row r="158" spans="1:23">
      <c r="A158" s="7" t="s">
        <v>82</v>
      </c>
      <c r="B158" s="2" t="s">
        <v>83</v>
      </c>
      <c r="C158" s="2">
        <v>51</v>
      </c>
      <c r="D158" s="2">
        <v>24</v>
      </c>
      <c r="E158" s="2" t="s">
        <v>25</v>
      </c>
      <c r="F158" s="2" t="s">
        <v>26</v>
      </c>
      <c r="G158" s="2" t="s">
        <v>61</v>
      </c>
      <c r="H158" s="2" t="s">
        <v>62</v>
      </c>
      <c r="I158" s="4" t="s">
        <v>179</v>
      </c>
      <c r="J158" s="4" t="s">
        <v>180</v>
      </c>
      <c r="K158" s="2" t="s">
        <v>29</v>
      </c>
      <c r="L158" s="2">
        <v>40</v>
      </c>
      <c r="M158" s="2">
        <v>871</v>
      </c>
      <c r="N158" s="7">
        <v>24.321376217417928</v>
      </c>
      <c r="O158" s="2">
        <v>231.52186130069822</v>
      </c>
      <c r="P158" s="2">
        <v>38.688064267226629</v>
      </c>
      <c r="Q158" s="2">
        <v>0.61122807017543856</v>
      </c>
      <c r="R158" s="2">
        <v>0.20419448512442206</v>
      </c>
      <c r="S158" s="2">
        <v>0.92409330545823243</v>
      </c>
      <c r="T158" s="2">
        <v>0.79073934589274819</v>
      </c>
      <c r="U158" s="2">
        <v>0.22698412698412698</v>
      </c>
      <c r="V158" s="2">
        <v>0.68302205074054245</v>
      </c>
      <c r="W158" s="2">
        <v>6.2870264064293915</v>
      </c>
    </row>
    <row r="159" spans="1:23">
      <c r="A159" s="7" t="s">
        <v>82</v>
      </c>
      <c r="B159" s="2" t="s">
        <v>83</v>
      </c>
      <c r="C159" s="2">
        <v>51</v>
      </c>
      <c r="D159" s="2">
        <v>24</v>
      </c>
      <c r="E159" s="2" t="s">
        <v>25</v>
      </c>
      <c r="F159" s="2" t="s">
        <v>26</v>
      </c>
      <c r="G159" s="2" t="s">
        <v>63</v>
      </c>
      <c r="H159" s="2" t="s">
        <v>64</v>
      </c>
      <c r="I159" s="4" t="s">
        <v>179</v>
      </c>
      <c r="J159" s="4" t="s">
        <v>180</v>
      </c>
      <c r="K159" s="2" t="s">
        <v>29</v>
      </c>
      <c r="L159" s="2">
        <v>40</v>
      </c>
      <c r="M159" s="2">
        <v>1036</v>
      </c>
      <c r="N159" s="7">
        <v>28.928755179385735</v>
      </c>
      <c r="O159" s="2">
        <v>267.1787155501907</v>
      </c>
      <c r="P159" s="2">
        <v>44.646441852053592</v>
      </c>
      <c r="Q159" s="2">
        <v>0.59711815561959658</v>
      </c>
      <c r="R159" s="2">
        <v>0.18237525162161891</v>
      </c>
      <c r="S159" s="2">
        <v>0.90569501504210714</v>
      </c>
      <c r="T159" s="2">
        <v>0.75751737252061691</v>
      </c>
      <c r="U159" s="2">
        <v>0.3328840970350404</v>
      </c>
      <c r="V159" s="2">
        <v>0.79548586303776814</v>
      </c>
      <c r="W159" s="2">
        <v>7.4749034749034751</v>
      </c>
    </row>
    <row r="160" spans="1:23">
      <c r="A160" s="7" t="s">
        <v>82</v>
      </c>
      <c r="B160" s="2" t="s">
        <v>83</v>
      </c>
      <c r="C160" s="2">
        <v>51</v>
      </c>
      <c r="D160" s="2">
        <v>24</v>
      </c>
      <c r="E160" s="2" t="s">
        <v>25</v>
      </c>
      <c r="F160" s="2" t="s">
        <v>26</v>
      </c>
      <c r="G160" s="2" t="s">
        <v>65</v>
      </c>
      <c r="H160" s="2" t="s">
        <v>66</v>
      </c>
      <c r="I160" s="4" t="s">
        <v>179</v>
      </c>
      <c r="J160" s="4" t="s">
        <v>180</v>
      </c>
      <c r="K160" s="2" t="s">
        <v>29</v>
      </c>
      <c r="L160" s="2">
        <v>40</v>
      </c>
      <c r="M160" s="2">
        <v>1596</v>
      </c>
      <c r="N160" s="7">
        <v>44.565920141215862</v>
      </c>
      <c r="O160" s="2">
        <v>313.46298679765277</v>
      </c>
      <c r="P160" s="2">
        <v>52.380695760188367</v>
      </c>
      <c r="Q160" s="2">
        <v>0.5878453038674033</v>
      </c>
      <c r="R160" s="2">
        <v>0.20411278865808363</v>
      </c>
      <c r="S160" s="2">
        <v>0.90329481378471066</v>
      </c>
      <c r="T160" s="2">
        <v>0.79218001672132488</v>
      </c>
      <c r="U160" s="2">
        <v>0.2153526970954357</v>
      </c>
      <c r="V160" s="2">
        <v>0.70619262964824658</v>
      </c>
      <c r="W160" s="2">
        <v>4.5269423558897239</v>
      </c>
    </row>
    <row r="161" spans="1:23">
      <c r="A161" s="7" t="s">
        <v>82</v>
      </c>
      <c r="B161" s="2" t="s">
        <v>83</v>
      </c>
      <c r="C161" s="2">
        <v>51</v>
      </c>
      <c r="D161" s="2">
        <v>24</v>
      </c>
      <c r="E161" s="2" t="s">
        <v>25</v>
      </c>
      <c r="F161" s="2" t="s">
        <v>26</v>
      </c>
      <c r="G161" s="2" t="s">
        <v>67</v>
      </c>
      <c r="H161" s="2" t="s">
        <v>68</v>
      </c>
      <c r="I161" s="4" t="s">
        <v>179</v>
      </c>
      <c r="J161" s="4" t="s">
        <v>180</v>
      </c>
      <c r="K161" s="2" t="s">
        <v>29</v>
      </c>
      <c r="L161" s="2">
        <v>40</v>
      </c>
      <c r="M161" s="2">
        <v>1248</v>
      </c>
      <c r="N161" s="7">
        <v>34.848539057792856</v>
      </c>
      <c r="O161" s="2">
        <v>246.79393923934038</v>
      </c>
      <c r="P161" s="2">
        <v>41.240078705365995</v>
      </c>
      <c r="Q161" s="2">
        <v>0.62120457939273266</v>
      </c>
      <c r="R161" s="2">
        <v>0.25748709598681346</v>
      </c>
      <c r="S161" s="2">
        <v>0.9346192595170506</v>
      </c>
      <c r="T161" s="2">
        <v>0.74940071030033006</v>
      </c>
      <c r="U161" s="2">
        <v>0.21085011185682326</v>
      </c>
      <c r="V161" s="2">
        <v>0.52975885671901413</v>
      </c>
      <c r="W161" s="2">
        <v>5.2572115384615383</v>
      </c>
    </row>
    <row r="162" spans="1:23" s="11" customFormat="1">
      <c r="A162" s="7" t="s">
        <v>84</v>
      </c>
      <c r="B162" s="9" t="s">
        <v>85</v>
      </c>
      <c r="C162" s="9">
        <v>51</v>
      </c>
      <c r="D162" s="9">
        <v>25</v>
      </c>
      <c r="E162" s="9" t="s">
        <v>25</v>
      </c>
      <c r="F162" s="9" t="s">
        <v>26</v>
      </c>
      <c r="G162" s="9" t="s">
        <v>27</v>
      </c>
      <c r="H162" s="9" t="s">
        <v>28</v>
      </c>
      <c r="I162" s="10" t="s">
        <v>179</v>
      </c>
      <c r="J162" s="10" t="s">
        <v>180</v>
      </c>
      <c r="K162" s="9" t="s">
        <v>29</v>
      </c>
      <c r="L162" s="9">
        <v>40</v>
      </c>
      <c r="M162" s="9">
        <v>1714</v>
      </c>
      <c r="N162" s="7">
        <v>47.860894186744353</v>
      </c>
      <c r="O162" s="9">
        <v>347.60512242138384</v>
      </c>
      <c r="P162" s="9">
        <v>58.08595888225576</v>
      </c>
      <c r="Q162" s="9">
        <v>0.6095305832147937</v>
      </c>
      <c r="R162" s="9">
        <v>0.17825771949176988</v>
      </c>
      <c r="S162" s="9">
        <v>0.95127161194634813</v>
      </c>
      <c r="T162" s="9">
        <v>0.79986422686226588</v>
      </c>
      <c r="U162" s="9">
        <v>0.13639876352395672</v>
      </c>
      <c r="V162" s="9">
        <v>0.28841368244670895</v>
      </c>
      <c r="W162" s="9">
        <v>8.6837806301050176</v>
      </c>
    </row>
    <row r="163" spans="1:23" s="11" customFormat="1">
      <c r="A163" s="7" t="s">
        <v>84</v>
      </c>
      <c r="B163" s="9" t="s">
        <v>85</v>
      </c>
      <c r="C163" s="9">
        <v>51</v>
      </c>
      <c r="D163" s="9">
        <v>25</v>
      </c>
      <c r="E163" s="9" t="s">
        <v>25</v>
      </c>
      <c r="F163" s="9" t="s">
        <v>26</v>
      </c>
      <c r="G163" s="9" t="s">
        <v>30</v>
      </c>
      <c r="H163" s="9" t="s">
        <v>31</v>
      </c>
      <c r="I163" s="10" t="s">
        <v>179</v>
      </c>
      <c r="J163" s="10" t="s">
        <v>180</v>
      </c>
      <c r="K163" s="9" t="s">
        <v>29</v>
      </c>
      <c r="L163" s="9">
        <v>40</v>
      </c>
      <c r="M163" s="9">
        <v>1751</v>
      </c>
      <c r="N163" s="7">
        <v>48.894064014579556</v>
      </c>
      <c r="O163" s="9">
        <v>282.83556979968319</v>
      </c>
      <c r="P163" s="9">
        <v>47.262753676880557</v>
      </c>
      <c r="Q163" s="9">
        <v>0.71265771265771261</v>
      </c>
      <c r="R163" s="9">
        <v>0.27506032893654597</v>
      </c>
      <c r="S163" s="9">
        <v>0.84264282150255032</v>
      </c>
      <c r="T163" s="9">
        <v>0.68547769010897985</v>
      </c>
      <c r="U163" s="9">
        <v>0.41988950276243092</v>
      </c>
      <c r="V163" s="9">
        <v>0.83363892512045545</v>
      </c>
      <c r="W163" s="9">
        <v>4.2238720731010853</v>
      </c>
    </row>
    <row r="164" spans="1:23" s="11" customFormat="1">
      <c r="A164" s="7" t="s">
        <v>84</v>
      </c>
      <c r="B164" s="9" t="s">
        <v>85</v>
      </c>
      <c r="C164" s="9">
        <v>51</v>
      </c>
      <c r="D164" s="9">
        <v>25</v>
      </c>
      <c r="E164" s="9" t="s">
        <v>25</v>
      </c>
      <c r="F164" s="9" t="s">
        <v>26</v>
      </c>
      <c r="G164" s="9" t="s">
        <v>33</v>
      </c>
      <c r="H164" s="9" t="s">
        <v>34</v>
      </c>
      <c r="I164" s="10" t="s">
        <v>179</v>
      </c>
      <c r="J164" s="10" t="s">
        <v>180</v>
      </c>
      <c r="K164" s="9" t="s">
        <v>29</v>
      </c>
      <c r="L164" s="9">
        <v>40</v>
      </c>
      <c r="M164" s="9">
        <v>1591</v>
      </c>
      <c r="N164" s="7">
        <v>44.426302596913807</v>
      </c>
      <c r="O164" s="9">
        <v>331.36248173426452</v>
      </c>
      <c r="P164" s="9">
        <v>55.37176021763554</v>
      </c>
      <c r="Q164" s="9">
        <v>0.60242332449829605</v>
      </c>
      <c r="R164" s="9">
        <v>0.18208466659377207</v>
      </c>
      <c r="S164" s="9">
        <v>0.9412681451550704</v>
      </c>
      <c r="T164" s="9">
        <v>0.7514214488791009</v>
      </c>
      <c r="U164" s="9">
        <v>0.15493544356518119</v>
      </c>
      <c r="V164" s="9">
        <v>0.47972126090866879</v>
      </c>
      <c r="W164" s="9">
        <v>7.0622250157133877</v>
      </c>
    </row>
    <row r="165" spans="1:23" s="11" customFormat="1">
      <c r="A165" s="7" t="s">
        <v>84</v>
      </c>
      <c r="B165" s="9" t="s">
        <v>85</v>
      </c>
      <c r="C165" s="9">
        <v>51</v>
      </c>
      <c r="D165" s="9">
        <v>25</v>
      </c>
      <c r="E165" s="9" t="s">
        <v>25</v>
      </c>
      <c r="F165" s="9" t="s">
        <v>26</v>
      </c>
      <c r="G165" s="9" t="s">
        <v>35</v>
      </c>
      <c r="H165" s="9" t="s">
        <v>36</v>
      </c>
      <c r="I165" s="10" t="s">
        <v>179</v>
      </c>
      <c r="J165" s="10" t="s">
        <v>180</v>
      </c>
      <c r="K165" s="9" t="s">
        <v>29</v>
      </c>
      <c r="L165" s="9">
        <v>40</v>
      </c>
      <c r="M165" s="9">
        <v>1426</v>
      </c>
      <c r="N165" s="7">
        <v>39.818923634946003</v>
      </c>
      <c r="O165" s="9">
        <v>240.93607486307135</v>
      </c>
      <c r="P165" s="9">
        <v>40.261210307433373</v>
      </c>
      <c r="Q165" s="9">
        <v>0.71983846542150431</v>
      </c>
      <c r="R165" s="9">
        <v>0.30869225106900178</v>
      </c>
      <c r="S165" s="9">
        <v>0.93478849651990159</v>
      </c>
      <c r="T165" s="9">
        <v>0.75574101518495462</v>
      </c>
      <c r="U165" s="9">
        <v>0.26224783861671469</v>
      </c>
      <c r="V165" s="9">
        <v>0.68388805745682191</v>
      </c>
      <c r="W165" s="9">
        <v>4.3765778401122022</v>
      </c>
    </row>
    <row r="166" spans="1:23" s="11" customFormat="1">
      <c r="A166" s="7" t="s">
        <v>84</v>
      </c>
      <c r="B166" s="9" t="s">
        <v>85</v>
      </c>
      <c r="C166" s="9">
        <v>51</v>
      </c>
      <c r="D166" s="9">
        <v>25</v>
      </c>
      <c r="E166" s="9" t="s">
        <v>25</v>
      </c>
      <c r="F166" s="9" t="s">
        <v>26</v>
      </c>
      <c r="G166" s="9" t="s">
        <v>37</v>
      </c>
      <c r="H166" s="9" t="s">
        <v>38</v>
      </c>
      <c r="I166" s="10" t="s">
        <v>179</v>
      </c>
      <c r="J166" s="10" t="s">
        <v>180</v>
      </c>
      <c r="K166" s="9" t="s">
        <v>29</v>
      </c>
      <c r="L166" s="9">
        <v>40</v>
      </c>
      <c r="M166" s="9">
        <v>1522</v>
      </c>
      <c r="N166" s="7">
        <v>42.499580485545451</v>
      </c>
      <c r="O166" s="9">
        <v>311.56349186104114</v>
      </c>
      <c r="P166" s="9">
        <v>52.063283910741212</v>
      </c>
      <c r="Q166" s="9">
        <v>0.61995926680244395</v>
      </c>
      <c r="R166" s="9">
        <v>0.19702956173706382</v>
      </c>
      <c r="S166" s="9">
        <v>0.88209003262568941</v>
      </c>
      <c r="T166" s="9">
        <v>0.73058283760189591</v>
      </c>
      <c r="U166" s="9">
        <v>0.28897338403041822</v>
      </c>
      <c r="V166" s="9">
        <v>0.63035944659877063</v>
      </c>
      <c r="W166" s="9">
        <v>6.835742444152431</v>
      </c>
    </row>
    <row r="167" spans="1:23" s="11" customFormat="1">
      <c r="A167" s="7" t="s">
        <v>84</v>
      </c>
      <c r="B167" s="9" t="s">
        <v>85</v>
      </c>
      <c r="C167" s="9">
        <v>51</v>
      </c>
      <c r="D167" s="9">
        <v>25</v>
      </c>
      <c r="E167" s="9" t="s">
        <v>25</v>
      </c>
      <c r="F167" s="9" t="s">
        <v>26</v>
      </c>
      <c r="G167" s="9" t="s">
        <v>39</v>
      </c>
      <c r="H167" s="9" t="s">
        <v>40</v>
      </c>
      <c r="I167" s="10" t="s">
        <v>179</v>
      </c>
      <c r="J167" s="10" t="s">
        <v>180</v>
      </c>
      <c r="K167" s="9" t="s">
        <v>29</v>
      </c>
      <c r="L167" s="9">
        <v>40</v>
      </c>
      <c r="M167" s="9">
        <v>1440</v>
      </c>
      <c r="N167" s="7">
        <v>40.209852758991751</v>
      </c>
      <c r="O167" s="9">
        <v>228.55129855222106</v>
      </c>
      <c r="P167" s="9">
        <v>38.191673464745776</v>
      </c>
      <c r="Q167" s="9">
        <v>0.76555023923444976</v>
      </c>
      <c r="R167" s="9">
        <v>0.34642160526510635</v>
      </c>
      <c r="S167" s="9">
        <v>0.91872341497596943</v>
      </c>
      <c r="T167" s="9">
        <v>0.7387161213757476</v>
      </c>
      <c r="U167" s="9">
        <v>0.19260584376863446</v>
      </c>
      <c r="V167" s="9">
        <v>0.64487588534261275</v>
      </c>
      <c r="W167" s="9">
        <v>4.6694444444444443</v>
      </c>
    </row>
    <row r="168" spans="1:23" s="11" customFormat="1">
      <c r="A168" s="7" t="s">
        <v>84</v>
      </c>
      <c r="B168" s="9" t="s">
        <v>85</v>
      </c>
      <c r="C168" s="9">
        <v>51</v>
      </c>
      <c r="D168" s="9">
        <v>25</v>
      </c>
      <c r="E168" s="9" t="s">
        <v>25</v>
      </c>
      <c r="F168" s="9" t="s">
        <v>26</v>
      </c>
      <c r="G168" s="9" t="s">
        <v>41</v>
      </c>
      <c r="H168" s="9" t="s">
        <v>42</v>
      </c>
      <c r="I168" s="10" t="s">
        <v>179</v>
      </c>
      <c r="J168" s="10" t="s">
        <v>180</v>
      </c>
      <c r="K168" s="9" t="s">
        <v>29</v>
      </c>
      <c r="L168" s="9">
        <v>40</v>
      </c>
      <c r="M168" s="9">
        <v>1837</v>
      </c>
      <c r="N168" s="7">
        <v>51.2954857765749</v>
      </c>
      <c r="O168" s="9">
        <v>345.01933598375706</v>
      </c>
      <c r="P168" s="9">
        <v>57.653865466462513</v>
      </c>
      <c r="Q168" s="9">
        <v>0.66775717920756084</v>
      </c>
      <c r="R168" s="9">
        <v>0.19392426332075979</v>
      </c>
      <c r="S168" s="9">
        <v>0.91403108559379764</v>
      </c>
      <c r="T168" s="9">
        <v>0.72860952146114533</v>
      </c>
      <c r="U168" s="9">
        <v>0.28213689482470783</v>
      </c>
      <c r="V168" s="9">
        <v>0.72926518329038648</v>
      </c>
      <c r="W168" s="9">
        <v>6.2324442025040829</v>
      </c>
    </row>
    <row r="169" spans="1:23" s="11" customFormat="1">
      <c r="A169" s="7" t="s">
        <v>84</v>
      </c>
      <c r="B169" s="9" t="s">
        <v>85</v>
      </c>
      <c r="C169" s="9">
        <v>51</v>
      </c>
      <c r="D169" s="9">
        <v>25</v>
      </c>
      <c r="E169" s="9" t="s">
        <v>25</v>
      </c>
      <c r="F169" s="9" t="s">
        <v>26</v>
      </c>
      <c r="G169" s="9" t="s">
        <v>43</v>
      </c>
      <c r="H169" s="9" t="s">
        <v>44</v>
      </c>
      <c r="I169" s="10" t="s">
        <v>179</v>
      </c>
      <c r="J169" s="10" t="s">
        <v>180</v>
      </c>
      <c r="K169" s="9" t="s">
        <v>29</v>
      </c>
      <c r="L169" s="9">
        <v>40</v>
      </c>
      <c r="M169" s="9">
        <v>1246</v>
      </c>
      <c r="N169" s="7">
        <v>34.792692040072033</v>
      </c>
      <c r="O169" s="9">
        <v>286.97770542341419</v>
      </c>
      <c r="P169" s="9">
        <v>47.95491815894794</v>
      </c>
      <c r="Q169" s="9">
        <v>0.60899315738025417</v>
      </c>
      <c r="R169" s="9">
        <v>0.19012165613712109</v>
      </c>
      <c r="S169" s="9">
        <v>0.91478501505336007</v>
      </c>
      <c r="T169" s="9">
        <v>0.76042408457724298</v>
      </c>
      <c r="U169" s="9">
        <v>0.19011815252416756</v>
      </c>
      <c r="V169" s="9">
        <v>0.40293740744477152</v>
      </c>
      <c r="W169" s="9">
        <v>6.3571428571428568</v>
      </c>
    </row>
    <row r="170" spans="1:23" s="11" customFormat="1">
      <c r="A170" s="7" t="s">
        <v>84</v>
      </c>
      <c r="B170" s="9" t="s">
        <v>85</v>
      </c>
      <c r="C170" s="9">
        <v>51</v>
      </c>
      <c r="D170" s="9">
        <v>25</v>
      </c>
      <c r="E170" s="9" t="s">
        <v>25</v>
      </c>
      <c r="F170" s="9" t="s">
        <v>26</v>
      </c>
      <c r="G170" s="9" t="s">
        <v>45</v>
      </c>
      <c r="H170" s="9" t="s">
        <v>46</v>
      </c>
      <c r="I170" s="10" t="s">
        <v>179</v>
      </c>
      <c r="J170" s="10" t="s">
        <v>180</v>
      </c>
      <c r="K170" s="9" t="s">
        <v>29</v>
      </c>
      <c r="L170" s="9">
        <v>40</v>
      </c>
      <c r="M170" s="9">
        <v>1230</v>
      </c>
      <c r="N170" s="7">
        <v>34.345915898305456</v>
      </c>
      <c r="O170" s="9">
        <v>257.27922061357896</v>
      </c>
      <c r="P170" s="9">
        <v>42.992203698606417</v>
      </c>
      <c r="Q170" s="9">
        <v>0.6706652126499455</v>
      </c>
      <c r="R170" s="9">
        <v>0.23351003695636494</v>
      </c>
      <c r="S170" s="9">
        <v>0.86283271571918929</v>
      </c>
      <c r="T170" s="9">
        <v>0.72340802925831371</v>
      </c>
      <c r="U170" s="9">
        <v>0.38188976377952755</v>
      </c>
      <c r="V170" s="9">
        <v>0.87216906918759141</v>
      </c>
      <c r="W170" s="9">
        <v>4.8203252032520325</v>
      </c>
    </row>
    <row r="171" spans="1:23" s="11" customFormat="1">
      <c r="A171" s="7" t="s">
        <v>84</v>
      </c>
      <c r="B171" s="9" t="s">
        <v>85</v>
      </c>
      <c r="C171" s="9">
        <v>51</v>
      </c>
      <c r="D171" s="9">
        <v>25</v>
      </c>
      <c r="E171" s="9" t="s">
        <v>25</v>
      </c>
      <c r="F171" s="9" t="s">
        <v>26</v>
      </c>
      <c r="G171" s="9" t="s">
        <v>47</v>
      </c>
      <c r="H171" s="9" t="s">
        <v>48</v>
      </c>
      <c r="I171" s="10" t="s">
        <v>179</v>
      </c>
      <c r="J171" s="10" t="s">
        <v>180</v>
      </c>
      <c r="K171" s="9" t="s">
        <v>29</v>
      </c>
      <c r="L171" s="9">
        <v>40</v>
      </c>
      <c r="M171" s="9">
        <v>1799</v>
      </c>
      <c r="N171" s="7">
        <v>50.234392439879279</v>
      </c>
      <c r="O171" s="9">
        <v>281.17871555019076</v>
      </c>
      <c r="P171" s="9">
        <v>46.985887884053604</v>
      </c>
      <c r="Q171" s="9">
        <v>0.71417229059150455</v>
      </c>
      <c r="R171" s="9">
        <v>0.28594080925637533</v>
      </c>
      <c r="S171" s="9">
        <v>0.93157790745745339</v>
      </c>
      <c r="T171" s="9">
        <v>0.79614586879856397</v>
      </c>
      <c r="U171" s="9">
        <v>0.22137745974955278</v>
      </c>
      <c r="V171" s="9">
        <v>0.61008312388412445</v>
      </c>
      <c r="W171" s="9">
        <v>4.5025013896609227</v>
      </c>
    </row>
    <row r="172" spans="1:23" s="11" customFormat="1">
      <c r="A172" s="7" t="s">
        <v>84</v>
      </c>
      <c r="B172" s="9" t="s">
        <v>85</v>
      </c>
      <c r="C172" s="9">
        <v>51</v>
      </c>
      <c r="D172" s="9">
        <v>25</v>
      </c>
      <c r="E172" s="9" t="s">
        <v>25</v>
      </c>
      <c r="F172" s="9" t="s">
        <v>26</v>
      </c>
      <c r="G172" s="9" t="s">
        <v>49</v>
      </c>
      <c r="H172" s="9" t="s">
        <v>50</v>
      </c>
      <c r="I172" s="10" t="s">
        <v>179</v>
      </c>
      <c r="J172" s="10" t="s">
        <v>180</v>
      </c>
      <c r="K172" s="9" t="s">
        <v>29</v>
      </c>
      <c r="L172" s="9">
        <v>40</v>
      </c>
      <c r="M172" s="9">
        <v>652</v>
      </c>
      <c r="N172" s="12">
        <v>18.206127776987934</v>
      </c>
      <c r="O172" s="9">
        <v>186.9949493661168</v>
      </c>
      <c r="P172" s="9">
        <v>31.247470878471631</v>
      </c>
      <c r="Q172" s="9">
        <v>0.65004985044865404</v>
      </c>
      <c r="R172" s="9">
        <v>0.23431371324443348</v>
      </c>
      <c r="S172" s="9">
        <v>0.93903734398141481</v>
      </c>
      <c r="T172" s="9">
        <v>0.80306392924749948</v>
      </c>
      <c r="U172" s="9">
        <v>0.1757508342602892</v>
      </c>
      <c r="V172" s="9">
        <v>0.43136780486782728</v>
      </c>
      <c r="W172" s="9">
        <v>6.4800613496932513</v>
      </c>
    </row>
    <row r="173" spans="1:23" s="11" customFormat="1">
      <c r="A173" s="7" t="s">
        <v>84</v>
      </c>
      <c r="B173" s="9" t="s">
        <v>85</v>
      </c>
      <c r="C173" s="9">
        <v>51</v>
      </c>
      <c r="D173" s="9">
        <v>25</v>
      </c>
      <c r="E173" s="9" t="s">
        <v>25</v>
      </c>
      <c r="F173" s="9" t="s">
        <v>26</v>
      </c>
      <c r="G173" s="9" t="s">
        <v>51</v>
      </c>
      <c r="H173" s="9" t="s">
        <v>52</v>
      </c>
      <c r="I173" s="10" t="s">
        <v>179</v>
      </c>
      <c r="J173" s="10" t="s">
        <v>180</v>
      </c>
      <c r="K173" s="9" t="s">
        <v>29</v>
      </c>
      <c r="L173" s="9">
        <v>40</v>
      </c>
      <c r="M173" s="9">
        <v>1899</v>
      </c>
      <c r="N173" s="7">
        <v>53.026743325920378</v>
      </c>
      <c r="O173" s="9">
        <v>332.3919189857873</v>
      </c>
      <c r="P173" s="9">
        <v>55.543782567154679</v>
      </c>
      <c r="Q173" s="9">
        <v>0.63960929605927919</v>
      </c>
      <c r="R173" s="9">
        <v>0.21599013462736891</v>
      </c>
      <c r="S173" s="9">
        <v>0.8971658631609738</v>
      </c>
      <c r="T173" s="9">
        <v>0.75363284126278496</v>
      </c>
      <c r="U173" s="9">
        <v>0.22247532270311313</v>
      </c>
      <c r="V173" s="9">
        <v>0.72335243970563179</v>
      </c>
      <c r="W173" s="9">
        <v>5.1611374407582939</v>
      </c>
    </row>
    <row r="174" spans="1:23" s="11" customFormat="1">
      <c r="A174" s="7" t="s">
        <v>84</v>
      </c>
      <c r="B174" s="9" t="s">
        <v>85</v>
      </c>
      <c r="C174" s="9">
        <v>51</v>
      </c>
      <c r="D174" s="9">
        <v>25</v>
      </c>
      <c r="E174" s="9" t="s">
        <v>25</v>
      </c>
      <c r="F174" s="9" t="s">
        <v>26</v>
      </c>
      <c r="G174" s="9" t="s">
        <v>53</v>
      </c>
      <c r="H174" s="9" t="s">
        <v>54</v>
      </c>
      <c r="I174" s="10" t="s">
        <v>179</v>
      </c>
      <c r="J174" s="10" t="s">
        <v>180</v>
      </c>
      <c r="K174" s="9" t="s">
        <v>29</v>
      </c>
      <c r="L174" s="9">
        <v>40</v>
      </c>
      <c r="M174" s="9">
        <v>697</v>
      </c>
      <c r="N174" s="12">
        <v>19.462685675706425</v>
      </c>
      <c r="O174" s="9">
        <v>197.13708498984784</v>
      </c>
      <c r="P174" s="9">
        <v>32.942255088539021</v>
      </c>
      <c r="Q174" s="9">
        <v>0.64417744916820707</v>
      </c>
      <c r="R174" s="9">
        <v>0.22537512529228138</v>
      </c>
      <c r="S174" s="9">
        <v>0.95538625662287269</v>
      </c>
      <c r="T174" s="9">
        <v>0.79769029920830736</v>
      </c>
      <c r="U174" s="9">
        <v>0.19430315361139369</v>
      </c>
      <c r="V174" s="9">
        <v>0.32535868701539888</v>
      </c>
      <c r="W174" s="9">
        <v>5.8766140602582499</v>
      </c>
    </row>
    <row r="175" spans="1:23" s="11" customFormat="1">
      <c r="A175" s="7" t="s">
        <v>84</v>
      </c>
      <c r="B175" s="9" t="s">
        <v>85</v>
      </c>
      <c r="C175" s="9">
        <v>51</v>
      </c>
      <c r="D175" s="9">
        <v>25</v>
      </c>
      <c r="E175" s="9" t="s">
        <v>25</v>
      </c>
      <c r="F175" s="9" t="s">
        <v>26</v>
      </c>
      <c r="G175" s="9" t="s">
        <v>55</v>
      </c>
      <c r="H175" s="9" t="s">
        <v>56</v>
      </c>
      <c r="I175" s="10" t="s">
        <v>179</v>
      </c>
      <c r="J175" s="10" t="s">
        <v>180</v>
      </c>
      <c r="K175" s="9" t="s">
        <v>29</v>
      </c>
      <c r="L175" s="9">
        <v>40</v>
      </c>
      <c r="M175" s="9">
        <v>1298</v>
      </c>
      <c r="N175" s="7">
        <v>36.244714500813402</v>
      </c>
      <c r="O175" s="9">
        <v>243.13708498984792</v>
      </c>
      <c r="P175" s="9">
        <v>40.629006336539028</v>
      </c>
      <c r="Q175" s="9">
        <v>0.72962338392355253</v>
      </c>
      <c r="R175" s="9">
        <v>0.27591934179746458</v>
      </c>
      <c r="S175" s="9">
        <v>0.93494526893400576</v>
      </c>
      <c r="T175" s="9">
        <v>0.79817278694208904</v>
      </c>
      <c r="U175" s="9">
        <v>0.19949811794228356</v>
      </c>
      <c r="V175" s="9">
        <v>0.6290609635958605</v>
      </c>
      <c r="W175" s="9">
        <v>4.5677966101694913</v>
      </c>
    </row>
    <row r="176" spans="1:23" s="11" customFormat="1">
      <c r="A176" s="7" t="s">
        <v>84</v>
      </c>
      <c r="B176" s="9" t="s">
        <v>85</v>
      </c>
      <c r="C176" s="9">
        <v>51</v>
      </c>
      <c r="D176" s="9">
        <v>25</v>
      </c>
      <c r="E176" s="9" t="s">
        <v>25</v>
      </c>
      <c r="F176" s="9" t="s">
        <v>26</v>
      </c>
      <c r="G176" s="9" t="s">
        <v>57</v>
      </c>
      <c r="H176" s="9" t="s">
        <v>58</v>
      </c>
      <c r="I176" s="10" t="s">
        <v>179</v>
      </c>
      <c r="J176" s="10" t="s">
        <v>180</v>
      </c>
      <c r="K176" s="9" t="s">
        <v>29</v>
      </c>
      <c r="L176" s="9">
        <v>40</v>
      </c>
      <c r="M176" s="9">
        <v>1421</v>
      </c>
      <c r="N176" s="7">
        <v>39.679306090643948</v>
      </c>
      <c r="O176" s="9">
        <v>264.69343417595206</v>
      </c>
      <c r="P176" s="9">
        <v>44.231143162813154</v>
      </c>
      <c r="Q176" s="9">
        <v>0.65034324942791766</v>
      </c>
      <c r="R176" s="9">
        <v>0.25486934613334361</v>
      </c>
      <c r="S176" s="9">
        <v>0.83475384087440563</v>
      </c>
      <c r="T176" s="9">
        <v>0.70486424833347805</v>
      </c>
      <c r="U176" s="9">
        <v>0.31021505376344088</v>
      </c>
      <c r="V176" s="9">
        <v>0.37679550920802363</v>
      </c>
      <c r="W176" s="9">
        <v>4.6171710063335683</v>
      </c>
    </row>
    <row r="177" spans="1:23" s="11" customFormat="1">
      <c r="A177" s="7" t="s">
        <v>84</v>
      </c>
      <c r="B177" s="9" t="s">
        <v>85</v>
      </c>
      <c r="C177" s="9">
        <v>51</v>
      </c>
      <c r="D177" s="9">
        <v>25</v>
      </c>
      <c r="E177" s="9" t="s">
        <v>25</v>
      </c>
      <c r="F177" s="9" t="s">
        <v>26</v>
      </c>
      <c r="G177" s="9" t="s">
        <v>59</v>
      </c>
      <c r="H177" s="9" t="s">
        <v>60</v>
      </c>
      <c r="I177" s="10" t="s">
        <v>179</v>
      </c>
      <c r="J177" s="10" t="s">
        <v>180</v>
      </c>
      <c r="K177" s="9" t="s">
        <v>29</v>
      </c>
      <c r="L177" s="9">
        <v>40</v>
      </c>
      <c r="M177" s="9">
        <v>2075</v>
      </c>
      <c r="N177" s="7">
        <v>57.941280885352704</v>
      </c>
      <c r="O177" s="9">
        <v>374.13203435596535</v>
      </c>
      <c r="P177" s="9">
        <v>62.518693087010767</v>
      </c>
      <c r="Q177" s="9">
        <v>0.59575078954923921</v>
      </c>
      <c r="R177" s="9">
        <v>0.1862851235530785</v>
      </c>
      <c r="S177" s="9">
        <v>0.90186069134791458</v>
      </c>
      <c r="T177" s="9">
        <v>0.76078420775876254</v>
      </c>
      <c r="U177" s="9">
        <v>0.24322559582109043</v>
      </c>
      <c r="V177" s="9">
        <v>0.73706516322064564</v>
      </c>
      <c r="W177" s="9">
        <v>5.0139759036144582</v>
      </c>
    </row>
    <row r="178" spans="1:23" s="11" customFormat="1">
      <c r="A178" s="7" t="s">
        <v>84</v>
      </c>
      <c r="B178" s="9" t="s">
        <v>85</v>
      </c>
      <c r="C178" s="9">
        <v>51</v>
      </c>
      <c r="D178" s="9">
        <v>25</v>
      </c>
      <c r="E178" s="9" t="s">
        <v>25</v>
      </c>
      <c r="F178" s="9" t="s">
        <v>26</v>
      </c>
      <c r="G178" s="9" t="s">
        <v>61</v>
      </c>
      <c r="H178" s="9" t="s">
        <v>62</v>
      </c>
      <c r="I178" s="10" t="s">
        <v>179</v>
      </c>
      <c r="J178" s="10" t="s">
        <v>180</v>
      </c>
      <c r="K178" s="9" t="s">
        <v>29</v>
      </c>
      <c r="L178" s="9">
        <v>40</v>
      </c>
      <c r="M178" s="9">
        <v>1080</v>
      </c>
      <c r="N178" s="7">
        <v>30.157389569243815</v>
      </c>
      <c r="O178" s="9">
        <v>252.83556979968313</v>
      </c>
      <c r="P178" s="9">
        <v>42.249655036880547</v>
      </c>
      <c r="Q178" s="9">
        <v>0.61820263308528911</v>
      </c>
      <c r="R178" s="9">
        <v>0.2123035594447566</v>
      </c>
      <c r="S178" s="9">
        <v>0.94288497126646453</v>
      </c>
      <c r="T178" s="9">
        <v>0.76860636217696743</v>
      </c>
      <c r="U178" s="9">
        <v>0.18628067967275017</v>
      </c>
      <c r="V178" s="9">
        <v>0.57506238781852603</v>
      </c>
      <c r="W178" s="9">
        <v>8.181481481481482</v>
      </c>
    </row>
    <row r="179" spans="1:23" s="11" customFormat="1">
      <c r="A179" s="7" t="s">
        <v>84</v>
      </c>
      <c r="B179" s="9" t="s">
        <v>85</v>
      </c>
      <c r="C179" s="9">
        <v>51</v>
      </c>
      <c r="D179" s="9">
        <v>25</v>
      </c>
      <c r="E179" s="9" t="s">
        <v>25</v>
      </c>
      <c r="F179" s="9" t="s">
        <v>26</v>
      </c>
      <c r="G179" s="9" t="s">
        <v>63</v>
      </c>
      <c r="H179" s="9" t="s">
        <v>64</v>
      </c>
      <c r="I179" s="10" t="s">
        <v>179</v>
      </c>
      <c r="J179" s="10" t="s">
        <v>180</v>
      </c>
      <c r="K179" s="9" t="s">
        <v>29</v>
      </c>
      <c r="L179" s="9">
        <v>40</v>
      </c>
      <c r="M179" s="9">
        <v>1238</v>
      </c>
      <c r="N179" s="7">
        <v>34.569303969188745</v>
      </c>
      <c r="O179" s="9">
        <v>287.56349186104103</v>
      </c>
      <c r="P179" s="9">
        <v>48.052804998741195</v>
      </c>
      <c r="Q179" s="9">
        <v>0.59008579599618682</v>
      </c>
      <c r="R179" s="9">
        <v>0.18813214690481717</v>
      </c>
      <c r="S179" s="9">
        <v>0.92034743680967657</v>
      </c>
      <c r="T179" s="9">
        <v>0.78487974285909223</v>
      </c>
      <c r="U179" s="9">
        <v>0.22641509433962265</v>
      </c>
      <c r="V179" s="9">
        <v>0.64080539538389292</v>
      </c>
      <c r="W179" s="9">
        <v>6.5428109854604202</v>
      </c>
    </row>
    <row r="180" spans="1:23" s="11" customFormat="1">
      <c r="A180" s="7" t="s">
        <v>84</v>
      </c>
      <c r="B180" s="9" t="s">
        <v>85</v>
      </c>
      <c r="C180" s="9">
        <v>51</v>
      </c>
      <c r="D180" s="9">
        <v>25</v>
      </c>
      <c r="E180" s="9" t="s">
        <v>25</v>
      </c>
      <c r="F180" s="9" t="s">
        <v>26</v>
      </c>
      <c r="G180" s="9" t="s">
        <v>65</v>
      </c>
      <c r="H180" s="9" t="s">
        <v>66</v>
      </c>
      <c r="I180" s="10" t="s">
        <v>179</v>
      </c>
      <c r="J180" s="10" t="s">
        <v>180</v>
      </c>
      <c r="K180" s="9" t="s">
        <v>29</v>
      </c>
      <c r="L180" s="9">
        <v>40</v>
      </c>
      <c r="M180" s="9">
        <v>2077</v>
      </c>
      <c r="N180" s="7">
        <v>57.997127903073526</v>
      </c>
      <c r="O180" s="9">
        <v>345.01933598375695</v>
      </c>
      <c r="P180" s="9">
        <v>57.653865466462499</v>
      </c>
      <c r="Q180" s="9">
        <v>0.62977562158884171</v>
      </c>
      <c r="R180" s="9">
        <v>0.21926004078237252</v>
      </c>
      <c r="S180" s="9">
        <v>0.87068545158853794</v>
      </c>
      <c r="T180" s="9">
        <v>0.76124191550323805</v>
      </c>
      <c r="U180" s="9">
        <v>0.29836995038979447</v>
      </c>
      <c r="V180" s="9">
        <v>0.80833858527240965</v>
      </c>
      <c r="W180" s="9">
        <v>4.2542128069330767</v>
      </c>
    </row>
    <row r="181" spans="1:23" s="11" customFormat="1">
      <c r="A181" s="7" t="s">
        <v>84</v>
      </c>
      <c r="B181" s="9" t="s">
        <v>85</v>
      </c>
      <c r="C181" s="9">
        <v>51</v>
      </c>
      <c r="D181" s="9">
        <v>25</v>
      </c>
      <c r="E181" s="9" t="s">
        <v>25</v>
      </c>
      <c r="F181" s="9" t="s">
        <v>26</v>
      </c>
      <c r="G181" s="9" t="s">
        <v>67</v>
      </c>
      <c r="H181" s="9" t="s">
        <v>68</v>
      </c>
      <c r="I181" s="10" t="s">
        <v>179</v>
      </c>
      <c r="J181" s="10" t="s">
        <v>180</v>
      </c>
      <c r="K181" s="9" t="s">
        <v>29</v>
      </c>
      <c r="L181" s="9">
        <v>40</v>
      </c>
      <c r="M181" s="9">
        <v>1693</v>
      </c>
      <c r="N181" s="7">
        <v>47.274500500675721</v>
      </c>
      <c r="O181" s="9">
        <v>283.76450198781765</v>
      </c>
      <c r="P181" s="9">
        <v>47.417981299846865</v>
      </c>
      <c r="Q181" s="9">
        <v>0.65341566962562714</v>
      </c>
      <c r="R181" s="9">
        <v>0.26421087584851588</v>
      </c>
      <c r="S181" s="9">
        <v>0.94756184856407266</v>
      </c>
      <c r="T181" s="9">
        <v>0.83382351369867735</v>
      </c>
      <c r="U181" s="9">
        <v>0.16111345423871784</v>
      </c>
      <c r="V181" s="9">
        <v>0.45361452132476759</v>
      </c>
      <c r="W181" s="9">
        <v>5.9066745422327234</v>
      </c>
    </row>
    <row r="182" spans="1:23">
      <c r="A182" s="7" t="s">
        <v>86</v>
      </c>
      <c r="B182" s="2" t="s">
        <v>85</v>
      </c>
      <c r="C182" s="2">
        <v>51</v>
      </c>
      <c r="D182" s="2">
        <v>26</v>
      </c>
      <c r="E182" s="2" t="s">
        <v>25</v>
      </c>
      <c r="F182" s="2" t="s">
        <v>26</v>
      </c>
      <c r="G182" s="2" t="s">
        <v>27</v>
      </c>
      <c r="H182" s="2" t="s">
        <v>28</v>
      </c>
      <c r="I182" s="4" t="s">
        <v>179</v>
      </c>
      <c r="J182" s="4" t="s">
        <v>180</v>
      </c>
      <c r="K182" s="2" t="s">
        <v>29</v>
      </c>
      <c r="L182" s="2">
        <v>40</v>
      </c>
      <c r="M182" s="2">
        <v>2122</v>
      </c>
      <c r="N182" s="7">
        <v>59.253685801792017</v>
      </c>
      <c r="O182" s="2">
        <v>386.71782079359213</v>
      </c>
      <c r="P182" s="2">
        <v>64.621819382804006</v>
      </c>
      <c r="Q182" s="2">
        <v>0.62283533900792487</v>
      </c>
      <c r="R182" s="2">
        <v>0.17830637551227532</v>
      </c>
      <c r="S182" s="2">
        <v>0.94754729989575259</v>
      </c>
      <c r="T182" s="2">
        <v>0.79952622248020566</v>
      </c>
      <c r="U182" s="2">
        <v>0.16167471819645732</v>
      </c>
      <c r="V182" s="2">
        <v>0.56502703581567482</v>
      </c>
      <c r="W182" s="2">
        <v>8.8449575871819039</v>
      </c>
    </row>
    <row r="183" spans="1:23">
      <c r="A183" s="7" t="s">
        <v>86</v>
      </c>
      <c r="B183" s="2" t="s">
        <v>85</v>
      </c>
      <c r="C183" s="2">
        <v>51</v>
      </c>
      <c r="D183" s="2">
        <v>26</v>
      </c>
      <c r="E183" s="2" t="s">
        <v>25</v>
      </c>
      <c r="F183" s="2" t="s">
        <v>26</v>
      </c>
      <c r="G183" s="2" t="s">
        <v>30</v>
      </c>
      <c r="H183" s="2" t="s">
        <v>31</v>
      </c>
      <c r="I183" s="4" t="s">
        <v>179</v>
      </c>
      <c r="J183" s="4" t="s">
        <v>180</v>
      </c>
      <c r="K183" s="2" t="s">
        <v>29</v>
      </c>
      <c r="L183" s="2">
        <v>40</v>
      </c>
      <c r="M183" s="2">
        <v>2160</v>
      </c>
      <c r="N183" s="7">
        <v>60.31477913848763</v>
      </c>
      <c r="O183" s="2">
        <v>327.94826817189141</v>
      </c>
      <c r="P183" s="2">
        <v>54.801233905428802</v>
      </c>
      <c r="Q183" s="2">
        <v>0.69386443944747833</v>
      </c>
      <c r="R183" s="2">
        <v>0.25237883514046455</v>
      </c>
      <c r="S183" s="2">
        <v>0.86580495885739128</v>
      </c>
      <c r="T183" s="2">
        <v>0.7569755814874527</v>
      </c>
      <c r="U183" s="2">
        <v>0.38975762314308054</v>
      </c>
      <c r="V183" s="2">
        <v>0.83223205069431172</v>
      </c>
      <c r="W183" s="2">
        <v>5.4</v>
      </c>
    </row>
    <row r="184" spans="1:23">
      <c r="A184" s="7" t="s">
        <v>86</v>
      </c>
      <c r="B184" s="2" t="s">
        <v>85</v>
      </c>
      <c r="C184" s="2">
        <v>51</v>
      </c>
      <c r="D184" s="2">
        <v>26</v>
      </c>
      <c r="E184" s="2" t="s">
        <v>25</v>
      </c>
      <c r="F184" s="2" t="s">
        <v>26</v>
      </c>
      <c r="G184" s="2" t="s">
        <v>33</v>
      </c>
      <c r="H184" s="2" t="s">
        <v>34</v>
      </c>
      <c r="I184" s="4" t="s">
        <v>179</v>
      </c>
      <c r="J184" s="4" t="s">
        <v>180</v>
      </c>
      <c r="K184" s="2" t="s">
        <v>29</v>
      </c>
      <c r="L184" s="2">
        <v>40</v>
      </c>
      <c r="M184" s="2">
        <v>2059</v>
      </c>
      <c r="N184" s="7">
        <v>57.494504743586127</v>
      </c>
      <c r="O184" s="2">
        <v>385.54624791833845</v>
      </c>
      <c r="P184" s="2">
        <v>64.426045703217511</v>
      </c>
      <c r="Q184" s="2">
        <v>0.6296636085626911</v>
      </c>
      <c r="R184" s="2">
        <v>0.17406571912817814</v>
      </c>
      <c r="S184" s="2">
        <v>0.92956792011236333</v>
      </c>
      <c r="T184" s="2">
        <v>0.75380848073933193</v>
      </c>
      <c r="U184" s="2">
        <v>0.19959128065395096</v>
      </c>
      <c r="V184" s="2">
        <v>0.58769841745611884</v>
      </c>
      <c r="W184" s="2">
        <v>9.9315201554152495</v>
      </c>
    </row>
    <row r="185" spans="1:23">
      <c r="A185" s="7" t="s">
        <v>86</v>
      </c>
      <c r="B185" s="2" t="s">
        <v>85</v>
      </c>
      <c r="C185" s="2">
        <v>51</v>
      </c>
      <c r="D185" s="2">
        <v>26</v>
      </c>
      <c r="E185" s="2" t="s">
        <v>25</v>
      </c>
      <c r="F185" s="2" t="s">
        <v>26</v>
      </c>
      <c r="G185" s="2" t="s">
        <v>35</v>
      </c>
      <c r="H185" s="2" t="s">
        <v>36</v>
      </c>
      <c r="I185" s="4" t="s">
        <v>179</v>
      </c>
      <c r="J185" s="4" t="s">
        <v>180</v>
      </c>
      <c r="K185" s="2" t="s">
        <v>29</v>
      </c>
      <c r="L185" s="2">
        <v>40</v>
      </c>
      <c r="M185" s="2">
        <v>1855</v>
      </c>
      <c r="N185" s="7">
        <v>51.798108936062292</v>
      </c>
      <c r="O185" s="2">
        <v>251.27922061357899</v>
      </c>
      <c r="P185" s="2">
        <v>41.989583970606425</v>
      </c>
      <c r="Q185" s="2">
        <v>0.77002905770029062</v>
      </c>
      <c r="R185" s="2">
        <v>0.36918209100144628</v>
      </c>
      <c r="S185" s="2">
        <v>0.9086785619241442</v>
      </c>
      <c r="T185" s="2">
        <v>0.75069195009605572</v>
      </c>
      <c r="U185" s="2">
        <v>0.36021771400296881</v>
      </c>
      <c r="V185" s="2">
        <v>0.75621141993581964</v>
      </c>
      <c r="W185" s="2">
        <v>3.8037735849056604</v>
      </c>
    </row>
    <row r="186" spans="1:23">
      <c r="A186" s="7" t="s">
        <v>86</v>
      </c>
      <c r="B186" s="2" t="s">
        <v>85</v>
      </c>
      <c r="C186" s="2">
        <v>51</v>
      </c>
      <c r="D186" s="2">
        <v>26</v>
      </c>
      <c r="E186" s="2" t="s">
        <v>25</v>
      </c>
      <c r="F186" s="2" t="s">
        <v>26</v>
      </c>
      <c r="G186" s="2" t="s">
        <v>37</v>
      </c>
      <c r="H186" s="2" t="s">
        <v>38</v>
      </c>
      <c r="I186" s="4" t="s">
        <v>179</v>
      </c>
      <c r="J186" s="4" t="s">
        <v>180</v>
      </c>
      <c r="K186" s="2" t="s">
        <v>29</v>
      </c>
      <c r="L186" s="2">
        <v>40</v>
      </c>
      <c r="M186" s="2">
        <v>1862</v>
      </c>
      <c r="N186" s="7">
        <v>51.993573498085169</v>
      </c>
      <c r="O186" s="2">
        <v>365.74725804511496</v>
      </c>
      <c r="P186" s="2">
        <v>61.117569396323155</v>
      </c>
      <c r="Q186" s="2">
        <v>0.65013966480446927</v>
      </c>
      <c r="R186" s="2">
        <v>0.17491513223672192</v>
      </c>
      <c r="S186" s="2">
        <v>0.86914551576648835</v>
      </c>
      <c r="T186" s="2">
        <v>0.70878632212297954</v>
      </c>
      <c r="U186" s="2">
        <v>0.37452869710934228</v>
      </c>
      <c r="V186" s="2">
        <v>0.76315385244855971</v>
      </c>
      <c r="W186" s="2">
        <v>9.5</v>
      </c>
    </row>
    <row r="187" spans="1:23">
      <c r="A187" s="7" t="s">
        <v>86</v>
      </c>
      <c r="B187" s="2" t="s">
        <v>85</v>
      </c>
      <c r="C187" s="2">
        <v>51</v>
      </c>
      <c r="D187" s="2">
        <v>26</v>
      </c>
      <c r="E187" s="2" t="s">
        <v>25</v>
      </c>
      <c r="F187" s="2" t="s">
        <v>26</v>
      </c>
      <c r="G187" s="2" t="s">
        <v>39</v>
      </c>
      <c r="H187" s="2" t="s">
        <v>40</v>
      </c>
      <c r="I187" s="4" t="s">
        <v>179</v>
      </c>
      <c r="J187" s="4" t="s">
        <v>180</v>
      </c>
      <c r="K187" s="2" t="s">
        <v>29</v>
      </c>
      <c r="L187" s="2">
        <v>40</v>
      </c>
      <c r="M187" s="2">
        <v>1639</v>
      </c>
      <c r="N187" s="7">
        <v>45.766631022213531</v>
      </c>
      <c r="O187" s="2">
        <v>312.24978336205629</v>
      </c>
      <c r="P187" s="2">
        <v>52.177965477087298</v>
      </c>
      <c r="Q187" s="2">
        <v>0.63601086534730311</v>
      </c>
      <c r="R187" s="2">
        <v>0.21124406988168451</v>
      </c>
      <c r="S187" s="2">
        <v>0.92270688924339561</v>
      </c>
      <c r="T187" s="2">
        <v>0.76428504090007954</v>
      </c>
      <c r="U187" s="2">
        <v>0.20258620689655171</v>
      </c>
      <c r="V187" s="2">
        <v>0.39847072666791494</v>
      </c>
      <c r="W187" s="2">
        <v>6.1012812690665044</v>
      </c>
    </row>
    <row r="188" spans="1:23">
      <c r="A188" s="7" t="s">
        <v>86</v>
      </c>
      <c r="B188" s="2" t="s">
        <v>85</v>
      </c>
      <c r="C188" s="2">
        <v>51</v>
      </c>
      <c r="D188" s="2">
        <v>26</v>
      </c>
      <c r="E188" s="2" t="s">
        <v>25</v>
      </c>
      <c r="F188" s="2" t="s">
        <v>26</v>
      </c>
      <c r="G188" s="2" t="s">
        <v>41</v>
      </c>
      <c r="H188" s="2" t="s">
        <v>42</v>
      </c>
      <c r="I188" s="4" t="s">
        <v>179</v>
      </c>
      <c r="J188" s="4" t="s">
        <v>180</v>
      </c>
      <c r="K188" s="2" t="s">
        <v>29</v>
      </c>
      <c r="L188" s="2">
        <v>40</v>
      </c>
      <c r="M188" s="2">
        <v>2247</v>
      </c>
      <c r="N188" s="7">
        <v>62.744124409343385</v>
      </c>
      <c r="O188" s="2">
        <v>394.23253941935366</v>
      </c>
      <c r="P188" s="2">
        <v>65.877553573563603</v>
      </c>
      <c r="Q188" s="2">
        <v>0.67457220054037825</v>
      </c>
      <c r="R188" s="2">
        <v>0.18168036822949812</v>
      </c>
      <c r="S188" s="2">
        <v>0.90207513954424401</v>
      </c>
      <c r="T188" s="2">
        <v>0.73970780494345445</v>
      </c>
      <c r="U188" s="2">
        <v>0.28433734939759037</v>
      </c>
      <c r="V188" s="2">
        <v>0.72715519861605116</v>
      </c>
      <c r="W188" s="2">
        <v>7.7543391188250999</v>
      </c>
    </row>
    <row r="189" spans="1:23">
      <c r="A189" s="7" t="s">
        <v>86</v>
      </c>
      <c r="B189" s="2" t="s">
        <v>85</v>
      </c>
      <c r="C189" s="2">
        <v>51</v>
      </c>
      <c r="D189" s="2">
        <v>26</v>
      </c>
      <c r="E189" s="2" t="s">
        <v>25</v>
      </c>
      <c r="F189" s="2" t="s">
        <v>26</v>
      </c>
      <c r="G189" s="2" t="s">
        <v>43</v>
      </c>
      <c r="H189" s="2" t="s">
        <v>44</v>
      </c>
      <c r="I189" s="4" t="s">
        <v>179</v>
      </c>
      <c r="J189" s="4" t="s">
        <v>180</v>
      </c>
      <c r="K189" s="2" t="s">
        <v>29</v>
      </c>
      <c r="L189" s="2">
        <v>40</v>
      </c>
      <c r="M189" s="2">
        <v>1578</v>
      </c>
      <c r="N189" s="7">
        <v>44.063296981728463</v>
      </c>
      <c r="O189" s="2">
        <v>319.36248173426452</v>
      </c>
      <c r="P189" s="2">
        <v>53.366520761635542</v>
      </c>
      <c r="Q189" s="2">
        <v>0.62793473935535216</v>
      </c>
      <c r="R189" s="2">
        <v>0.19442364188145861</v>
      </c>
      <c r="S189" s="2">
        <v>0.89976503677057429</v>
      </c>
      <c r="T189" s="2">
        <v>0.78205871007279781</v>
      </c>
      <c r="U189" s="2">
        <v>0.22167487684729065</v>
      </c>
      <c r="V189" s="2">
        <v>0.59299969107265049</v>
      </c>
      <c r="W189" s="2">
        <v>6.8542458808618507</v>
      </c>
    </row>
    <row r="190" spans="1:23">
      <c r="A190" s="7" t="s">
        <v>86</v>
      </c>
      <c r="B190" s="2" t="s">
        <v>85</v>
      </c>
      <c r="C190" s="2">
        <v>51</v>
      </c>
      <c r="D190" s="2">
        <v>26</v>
      </c>
      <c r="E190" s="2" t="s">
        <v>25</v>
      </c>
      <c r="F190" s="2" t="s">
        <v>26</v>
      </c>
      <c r="G190" s="2" t="s">
        <v>45</v>
      </c>
      <c r="H190" s="2" t="s">
        <v>46</v>
      </c>
      <c r="I190" s="4" t="s">
        <v>179</v>
      </c>
      <c r="J190" s="4" t="s">
        <v>180</v>
      </c>
      <c r="K190" s="2" t="s">
        <v>29</v>
      </c>
      <c r="L190" s="2">
        <v>40</v>
      </c>
      <c r="M190" s="2">
        <v>1540</v>
      </c>
      <c r="N190" s="7">
        <v>43.00220364503285</v>
      </c>
      <c r="O190" s="2">
        <v>282.73506473629482</v>
      </c>
      <c r="P190" s="2">
        <v>47.245958950327712</v>
      </c>
      <c r="Q190" s="2">
        <v>0.69182389937106914</v>
      </c>
      <c r="R190" s="2">
        <v>0.24208687202436899</v>
      </c>
      <c r="S190" s="2">
        <v>0.84597422837770941</v>
      </c>
      <c r="T190" s="2">
        <v>0.70352782882103893</v>
      </c>
      <c r="U190" s="2">
        <v>0.48119034250421111</v>
      </c>
      <c r="V190" s="2">
        <v>0.894055326235766</v>
      </c>
      <c r="W190" s="2">
        <v>4.581818181818182</v>
      </c>
    </row>
    <row r="191" spans="1:23">
      <c r="A191" s="7" t="s">
        <v>86</v>
      </c>
      <c r="B191" s="2" t="s">
        <v>85</v>
      </c>
      <c r="C191" s="2">
        <v>51</v>
      </c>
      <c r="D191" s="2">
        <v>26</v>
      </c>
      <c r="E191" s="2" t="s">
        <v>25</v>
      </c>
      <c r="F191" s="2" t="s">
        <v>26</v>
      </c>
      <c r="G191" s="2" t="s">
        <v>47</v>
      </c>
      <c r="H191" s="2" t="s">
        <v>48</v>
      </c>
      <c r="I191" s="4" t="s">
        <v>179</v>
      </c>
      <c r="J191" s="4" t="s">
        <v>180</v>
      </c>
      <c r="K191" s="2" t="s">
        <v>29</v>
      </c>
      <c r="L191" s="2">
        <v>40</v>
      </c>
      <c r="M191" s="2">
        <v>2233</v>
      </c>
      <c r="N191" s="7">
        <v>62.35319528529763</v>
      </c>
      <c r="O191" s="2">
        <v>348.2914139223991</v>
      </c>
      <c r="P191" s="2">
        <v>58.20064044860186</v>
      </c>
      <c r="Q191" s="2">
        <v>0.71547580903556551</v>
      </c>
      <c r="R191" s="2">
        <v>0.23131992901635473</v>
      </c>
      <c r="S191" s="2">
        <v>0.92682436402476764</v>
      </c>
      <c r="T191" s="2">
        <v>0.77812991061867953</v>
      </c>
      <c r="U191" s="2">
        <v>0.25689404934687954</v>
      </c>
      <c r="V191" s="2">
        <v>0.66626024413545093</v>
      </c>
      <c r="W191" s="2">
        <v>6.8858038513210928</v>
      </c>
    </row>
    <row r="192" spans="1:23">
      <c r="A192" s="7" t="s">
        <v>86</v>
      </c>
      <c r="B192" s="2" t="s">
        <v>85</v>
      </c>
      <c r="C192" s="2">
        <v>51</v>
      </c>
      <c r="D192" s="2">
        <v>26</v>
      </c>
      <c r="E192" s="2" t="s">
        <v>25</v>
      </c>
      <c r="F192" s="2" t="s">
        <v>26</v>
      </c>
      <c r="G192" s="2" t="s">
        <v>49</v>
      </c>
      <c r="H192" s="2" t="s">
        <v>50</v>
      </c>
      <c r="I192" s="4" t="s">
        <v>179</v>
      </c>
      <c r="J192" s="4" t="s">
        <v>180</v>
      </c>
      <c r="K192" s="2" t="s">
        <v>29</v>
      </c>
      <c r="L192" s="2">
        <v>40</v>
      </c>
      <c r="M192" s="2">
        <v>791</v>
      </c>
      <c r="N192" s="12">
        <v>22.087495508585054</v>
      </c>
      <c r="O192" s="2">
        <v>197.48023074035547</v>
      </c>
      <c r="P192" s="2">
        <v>32.999595871712067</v>
      </c>
      <c r="Q192" s="2">
        <v>0.65425971877584777</v>
      </c>
      <c r="R192" s="2">
        <v>0.25488195848748729</v>
      </c>
      <c r="S192" s="2">
        <v>0.9248532917963822</v>
      </c>
      <c r="T192" s="2">
        <v>0.77213535056999172</v>
      </c>
      <c r="U192" s="2">
        <v>0.22201665124884365</v>
      </c>
      <c r="V192" s="2">
        <v>0.57945513901790413</v>
      </c>
      <c r="W192" s="2">
        <v>7.6915297092288242</v>
      </c>
    </row>
    <row r="193" spans="1:23">
      <c r="A193" s="7" t="s">
        <v>86</v>
      </c>
      <c r="B193" s="2" t="s">
        <v>85</v>
      </c>
      <c r="C193" s="2">
        <v>51</v>
      </c>
      <c r="D193" s="2">
        <v>26</v>
      </c>
      <c r="E193" s="2" t="s">
        <v>25</v>
      </c>
      <c r="F193" s="2" t="s">
        <v>26</v>
      </c>
      <c r="G193" s="2" t="s">
        <v>51</v>
      </c>
      <c r="H193" s="2" t="s">
        <v>52</v>
      </c>
      <c r="I193" s="4" t="s">
        <v>179</v>
      </c>
      <c r="J193" s="4" t="s">
        <v>180</v>
      </c>
      <c r="K193" s="2" t="s">
        <v>29</v>
      </c>
      <c r="L193" s="2">
        <v>40</v>
      </c>
      <c r="M193" s="2">
        <v>2341</v>
      </c>
      <c r="N193" s="7">
        <v>65.368934242222011</v>
      </c>
      <c r="O193" s="2">
        <v>383.50461735799576</v>
      </c>
      <c r="P193" s="2">
        <v>64.084882523702959</v>
      </c>
      <c r="Q193" s="2">
        <v>0.63373037357877637</v>
      </c>
      <c r="R193" s="2">
        <v>0.20001846191821196</v>
      </c>
      <c r="S193" s="2">
        <v>0.88507725510884872</v>
      </c>
      <c r="T193" s="2">
        <v>0.79643963750385849</v>
      </c>
      <c r="U193" s="2">
        <v>0.27298223745715178</v>
      </c>
      <c r="V193" s="2">
        <v>0.75468957692743299</v>
      </c>
      <c r="W193" s="2">
        <v>4.7996582656984197</v>
      </c>
    </row>
    <row r="194" spans="1:23">
      <c r="A194" s="7" t="s">
        <v>86</v>
      </c>
      <c r="B194" s="2" t="s">
        <v>85</v>
      </c>
      <c r="C194" s="2">
        <v>51</v>
      </c>
      <c r="D194" s="2">
        <v>26</v>
      </c>
      <c r="E194" s="2" t="s">
        <v>25</v>
      </c>
      <c r="F194" s="2" t="s">
        <v>26</v>
      </c>
      <c r="G194" s="2" t="s">
        <v>53</v>
      </c>
      <c r="H194" s="2" t="s">
        <v>54</v>
      </c>
      <c r="I194" s="4" t="s">
        <v>179</v>
      </c>
      <c r="J194" s="4" t="s">
        <v>180</v>
      </c>
      <c r="K194" s="2" t="s">
        <v>29</v>
      </c>
      <c r="L194" s="2">
        <v>40</v>
      </c>
      <c r="M194" s="2">
        <v>887</v>
      </c>
      <c r="N194" s="12">
        <v>24.768152359184505</v>
      </c>
      <c r="O194" s="2">
        <v>211.23759005323615</v>
      </c>
      <c r="P194" s="2">
        <v>35.29849584709185</v>
      </c>
      <c r="Q194" s="2">
        <v>0.67658276125095351</v>
      </c>
      <c r="R194" s="2">
        <v>0.24979921866837859</v>
      </c>
      <c r="S194" s="2">
        <v>0.9483264392605858</v>
      </c>
      <c r="T194" s="2">
        <v>0.79128320994092927</v>
      </c>
      <c r="U194" s="2">
        <v>0.22193211488250653</v>
      </c>
      <c r="V194" s="2">
        <v>0.65213944192079265</v>
      </c>
      <c r="W194" s="2">
        <v>6.1736189402480273</v>
      </c>
    </row>
    <row r="195" spans="1:23">
      <c r="A195" s="7" t="s">
        <v>86</v>
      </c>
      <c r="B195" s="2" t="s">
        <v>85</v>
      </c>
      <c r="C195" s="2">
        <v>51</v>
      </c>
      <c r="D195" s="2">
        <v>26</v>
      </c>
      <c r="E195" s="2" t="s">
        <v>25</v>
      </c>
      <c r="F195" s="2" t="s">
        <v>26</v>
      </c>
      <c r="G195" s="2" t="s">
        <v>55</v>
      </c>
      <c r="H195" s="2" t="s">
        <v>56</v>
      </c>
      <c r="I195" s="4" t="s">
        <v>179</v>
      </c>
      <c r="J195" s="4" t="s">
        <v>180</v>
      </c>
      <c r="K195" s="2" t="s">
        <v>29</v>
      </c>
      <c r="L195" s="2">
        <v>40</v>
      </c>
      <c r="M195" s="2">
        <v>1746</v>
      </c>
      <c r="N195" s="7">
        <v>48.7544464702775</v>
      </c>
      <c r="O195" s="2">
        <v>252.35028842544449</v>
      </c>
      <c r="P195" s="2">
        <v>42.168562923640117</v>
      </c>
      <c r="Q195" s="2">
        <v>0.79111916628908019</v>
      </c>
      <c r="R195" s="2">
        <v>0.34454542890634371</v>
      </c>
      <c r="S195" s="2">
        <v>0.909664343036659</v>
      </c>
      <c r="T195" s="2">
        <v>0.78233276206836944</v>
      </c>
      <c r="U195" s="2">
        <v>0.25641025641025639</v>
      </c>
      <c r="V195" s="2">
        <v>0.76180273625048678</v>
      </c>
      <c r="W195" s="2">
        <v>6.6804123711340209</v>
      </c>
    </row>
    <row r="196" spans="1:23">
      <c r="A196" s="7" t="s">
        <v>86</v>
      </c>
      <c r="B196" s="2" t="s">
        <v>85</v>
      </c>
      <c r="C196" s="2">
        <v>51</v>
      </c>
      <c r="D196" s="2">
        <v>26</v>
      </c>
      <c r="E196" s="2" t="s">
        <v>25</v>
      </c>
      <c r="F196" s="2" t="s">
        <v>26</v>
      </c>
      <c r="G196" s="2" t="s">
        <v>57</v>
      </c>
      <c r="H196" s="2" t="s">
        <v>58</v>
      </c>
      <c r="I196" s="4" t="s">
        <v>179</v>
      </c>
      <c r="J196" s="4" t="s">
        <v>180</v>
      </c>
      <c r="K196" s="2" t="s">
        <v>29</v>
      </c>
      <c r="L196" s="2">
        <v>40</v>
      </c>
      <c r="M196" s="2">
        <v>1627</v>
      </c>
      <c r="N196" s="7">
        <v>45.431548915888598</v>
      </c>
      <c r="O196" s="2">
        <v>296.49242404917561</v>
      </c>
      <c r="P196" s="2">
        <v>49.544858925707516</v>
      </c>
      <c r="Q196" s="2">
        <v>0.65604838709677415</v>
      </c>
      <c r="R196" s="2">
        <v>0.23257884817783686</v>
      </c>
      <c r="S196" s="2">
        <v>0.86569287724190103</v>
      </c>
      <c r="T196" s="2">
        <v>0.69409939094490758</v>
      </c>
      <c r="U196" s="2">
        <v>0.29958002799813344</v>
      </c>
      <c r="V196" s="2">
        <v>0.58251320937207052</v>
      </c>
      <c r="W196" s="2">
        <v>3.3657037492317148</v>
      </c>
    </row>
    <row r="197" spans="1:23">
      <c r="A197" s="7" t="s">
        <v>86</v>
      </c>
      <c r="B197" s="2" t="s">
        <v>85</v>
      </c>
      <c r="C197" s="2">
        <v>51</v>
      </c>
      <c r="D197" s="2">
        <v>26</v>
      </c>
      <c r="E197" s="2" t="s">
        <v>25</v>
      </c>
      <c r="F197" s="2" t="s">
        <v>26</v>
      </c>
      <c r="G197" s="2" t="s">
        <v>59</v>
      </c>
      <c r="H197" s="2" t="s">
        <v>60</v>
      </c>
      <c r="I197" s="4" t="s">
        <v>179</v>
      </c>
      <c r="J197" s="4" t="s">
        <v>180</v>
      </c>
      <c r="K197" s="2" t="s">
        <v>29</v>
      </c>
      <c r="L197" s="2">
        <v>40</v>
      </c>
      <c r="M197" s="2">
        <v>2455</v>
      </c>
      <c r="N197" s="7">
        <v>68.552214252308858</v>
      </c>
      <c r="O197" s="2">
        <v>404.85995641732319</v>
      </c>
      <c r="P197" s="2">
        <v>67.653429896871401</v>
      </c>
      <c r="Q197" s="2">
        <v>0.61667922632504391</v>
      </c>
      <c r="R197" s="2">
        <v>0.18821390805338617</v>
      </c>
      <c r="S197" s="2">
        <v>0.86606701854943302</v>
      </c>
      <c r="T197" s="2">
        <v>0.74447159800584883</v>
      </c>
      <c r="U197" s="2">
        <v>0.3131401814457126</v>
      </c>
      <c r="V197" s="2">
        <v>0.80447096005308294</v>
      </c>
      <c r="W197" s="2">
        <v>4.6635437881873729</v>
      </c>
    </row>
    <row r="198" spans="1:23">
      <c r="A198" s="7" t="s">
        <v>86</v>
      </c>
      <c r="B198" s="2" t="s">
        <v>85</v>
      </c>
      <c r="C198" s="2">
        <v>51</v>
      </c>
      <c r="D198" s="2">
        <v>26</v>
      </c>
      <c r="E198" s="2" t="s">
        <v>25</v>
      </c>
      <c r="F198" s="2" t="s">
        <v>26</v>
      </c>
      <c r="G198" s="2" t="s">
        <v>61</v>
      </c>
      <c r="H198" s="2" t="s">
        <v>62</v>
      </c>
      <c r="I198" s="4" t="s">
        <v>179</v>
      </c>
      <c r="J198" s="4" t="s">
        <v>180</v>
      </c>
      <c r="K198" s="2" t="s">
        <v>29</v>
      </c>
      <c r="L198" s="2">
        <v>40</v>
      </c>
      <c r="M198" s="2">
        <v>1317</v>
      </c>
      <c r="N198" s="7">
        <v>36.775261169161205</v>
      </c>
      <c r="O198" s="2">
        <v>276.10764773832528</v>
      </c>
      <c r="P198" s="2">
        <v>46.138495779019912</v>
      </c>
      <c r="Q198" s="2">
        <v>0.64432485322896282</v>
      </c>
      <c r="R198" s="2">
        <v>0.21708947424496516</v>
      </c>
      <c r="S198" s="2">
        <v>0.94696852783690888</v>
      </c>
      <c r="T198" s="2">
        <v>0.78150748859842212</v>
      </c>
      <c r="U198" s="2">
        <v>0.15661375661375662</v>
      </c>
      <c r="V198" s="2">
        <v>0.23523547095181721</v>
      </c>
      <c r="W198" s="2">
        <v>7.2923310554290053</v>
      </c>
    </row>
    <row r="199" spans="1:23">
      <c r="A199" s="7" t="s">
        <v>86</v>
      </c>
      <c r="B199" s="2" t="s">
        <v>85</v>
      </c>
      <c r="C199" s="2">
        <v>51</v>
      </c>
      <c r="D199" s="2">
        <v>26</v>
      </c>
      <c r="E199" s="2" t="s">
        <v>25</v>
      </c>
      <c r="F199" s="2" t="s">
        <v>26</v>
      </c>
      <c r="G199" s="2" t="s">
        <v>63</v>
      </c>
      <c r="H199" s="2" t="s">
        <v>64</v>
      </c>
      <c r="I199" s="4" t="s">
        <v>179</v>
      </c>
      <c r="J199" s="4" t="s">
        <v>180</v>
      </c>
      <c r="K199" s="2" t="s">
        <v>29</v>
      </c>
      <c r="L199" s="2">
        <v>40</v>
      </c>
      <c r="M199" s="2">
        <v>1507</v>
      </c>
      <c r="N199" s="7">
        <v>42.080727852639285</v>
      </c>
      <c r="O199" s="2">
        <v>323.1198410471452</v>
      </c>
      <c r="P199" s="2">
        <v>53.994387857015326</v>
      </c>
      <c r="Q199" s="2">
        <v>0.59051724137931039</v>
      </c>
      <c r="R199" s="2">
        <v>0.1813827003894187</v>
      </c>
      <c r="S199" s="2">
        <v>0.92476337848124235</v>
      </c>
      <c r="T199" s="2">
        <v>0.79081268318987019</v>
      </c>
      <c r="U199" s="2">
        <v>0.17122117847993168</v>
      </c>
      <c r="V199" s="2">
        <v>0.34988113962448708</v>
      </c>
      <c r="W199" s="2">
        <v>8.1758460517584606</v>
      </c>
    </row>
    <row r="200" spans="1:23">
      <c r="A200" s="7" t="s">
        <v>86</v>
      </c>
      <c r="B200" s="2" t="s">
        <v>85</v>
      </c>
      <c r="C200" s="2">
        <v>51</v>
      </c>
      <c r="D200" s="2">
        <v>26</v>
      </c>
      <c r="E200" s="2" t="s">
        <v>25</v>
      </c>
      <c r="F200" s="2" t="s">
        <v>26</v>
      </c>
      <c r="G200" s="2" t="s">
        <v>65</v>
      </c>
      <c r="H200" s="2" t="s">
        <v>66</v>
      </c>
      <c r="I200" s="4" t="s">
        <v>179</v>
      </c>
      <c r="J200" s="4" t="s">
        <v>180</v>
      </c>
      <c r="K200" s="2" t="s">
        <v>29</v>
      </c>
      <c r="L200" s="2">
        <v>40</v>
      </c>
      <c r="M200" s="2">
        <v>2412</v>
      </c>
      <c r="N200" s="7">
        <v>67.351503371311182</v>
      </c>
      <c r="O200" s="2">
        <v>392.47518010647292</v>
      </c>
      <c r="P200" s="2">
        <v>65.583893054183804</v>
      </c>
      <c r="Q200" s="2">
        <v>0.63843303335097934</v>
      </c>
      <c r="R200" s="2">
        <v>0.19677176113357009</v>
      </c>
      <c r="S200" s="2">
        <v>0.87304683250046899</v>
      </c>
      <c r="T200" s="2">
        <v>0.77617363567517539</v>
      </c>
      <c r="U200" s="2">
        <v>0.35070643642072213</v>
      </c>
      <c r="V200" s="2">
        <v>0.83014769028896973</v>
      </c>
      <c r="W200" s="2">
        <v>5.6753731343283578</v>
      </c>
    </row>
    <row r="201" spans="1:23">
      <c r="A201" s="7" t="s">
        <v>86</v>
      </c>
      <c r="B201" s="2" t="s">
        <v>85</v>
      </c>
      <c r="C201" s="2">
        <v>51</v>
      </c>
      <c r="D201" s="2">
        <v>26</v>
      </c>
      <c r="E201" s="2" t="s">
        <v>25</v>
      </c>
      <c r="F201" s="2" t="s">
        <v>26</v>
      </c>
      <c r="G201" s="2" t="s">
        <v>67</v>
      </c>
      <c r="H201" s="2" t="s">
        <v>68</v>
      </c>
      <c r="I201" s="4" t="s">
        <v>179</v>
      </c>
      <c r="J201" s="4" t="s">
        <v>180</v>
      </c>
      <c r="K201" s="2" t="s">
        <v>29</v>
      </c>
      <c r="L201" s="2">
        <v>40</v>
      </c>
      <c r="M201" s="2">
        <v>2059</v>
      </c>
      <c r="N201" s="7">
        <v>57.494504743586127</v>
      </c>
      <c r="O201" s="2">
        <v>328.87720036002594</v>
      </c>
      <c r="P201" s="2">
        <v>54.956461528395117</v>
      </c>
      <c r="Q201" s="2">
        <v>0.66483693897319984</v>
      </c>
      <c r="R201" s="2">
        <v>0.23922065607345747</v>
      </c>
      <c r="S201" s="2">
        <v>0.92902000731530021</v>
      </c>
      <c r="T201" s="2">
        <v>0.80447808316422076</v>
      </c>
      <c r="U201" s="2">
        <v>0.22193877551020408</v>
      </c>
      <c r="V201" s="2">
        <v>0.63776931577799656</v>
      </c>
      <c r="W201" s="2">
        <v>6.0922778047595925</v>
      </c>
    </row>
    <row r="202" spans="1:23" s="11" customFormat="1">
      <c r="A202" s="7" t="s">
        <v>87</v>
      </c>
      <c r="B202" s="9" t="s">
        <v>85</v>
      </c>
      <c r="C202" s="9">
        <v>51</v>
      </c>
      <c r="D202" s="9">
        <v>27</v>
      </c>
      <c r="E202" s="9" t="s">
        <v>25</v>
      </c>
      <c r="F202" s="9" t="s">
        <v>26</v>
      </c>
      <c r="G202" s="9" t="s">
        <v>27</v>
      </c>
      <c r="H202" s="9" t="s">
        <v>28</v>
      </c>
      <c r="I202" s="10" t="s">
        <v>179</v>
      </c>
      <c r="J202" s="10" t="s">
        <v>180</v>
      </c>
      <c r="K202" s="9" t="s">
        <v>29</v>
      </c>
      <c r="L202" s="9">
        <v>40</v>
      </c>
      <c r="M202" s="9">
        <v>2574</v>
      </c>
      <c r="N202" s="7">
        <v>71.87511180669776</v>
      </c>
      <c r="O202" s="9">
        <v>426.85995641732325</v>
      </c>
      <c r="P202" s="9">
        <v>71.329702232871412</v>
      </c>
      <c r="Q202" s="9">
        <v>0.63057324840764328</v>
      </c>
      <c r="R202" s="9">
        <v>0.17752011688872088</v>
      </c>
      <c r="S202" s="9">
        <v>0.9375682523837352</v>
      </c>
      <c r="T202" s="9">
        <v>0.82770194470374059</v>
      </c>
      <c r="U202" s="9">
        <v>0.19740400216333154</v>
      </c>
      <c r="V202" s="9">
        <v>0.68794562228892098</v>
      </c>
      <c r="W202" s="9">
        <v>8.2812742812742819</v>
      </c>
    </row>
    <row r="203" spans="1:23" s="11" customFormat="1">
      <c r="A203" s="7" t="s">
        <v>87</v>
      </c>
      <c r="B203" s="9" t="s">
        <v>85</v>
      </c>
      <c r="C203" s="9">
        <v>51</v>
      </c>
      <c r="D203" s="9">
        <v>27</v>
      </c>
      <c r="E203" s="9" t="s">
        <v>25</v>
      </c>
      <c r="F203" s="9" t="s">
        <v>26</v>
      </c>
      <c r="G203" s="9" t="s">
        <v>30</v>
      </c>
      <c r="H203" s="9" t="s">
        <v>31</v>
      </c>
      <c r="I203" s="10" t="s">
        <v>179</v>
      </c>
      <c r="J203" s="10" t="s">
        <v>180</v>
      </c>
      <c r="K203" s="9" t="s">
        <v>29</v>
      </c>
      <c r="L203" s="9">
        <v>40</v>
      </c>
      <c r="M203" s="9">
        <v>2693</v>
      </c>
      <c r="N203" s="7">
        <v>75.198009361086662</v>
      </c>
      <c r="O203" s="9">
        <v>426.61731573020393</v>
      </c>
      <c r="P203" s="9">
        <v>71.289156176251197</v>
      </c>
      <c r="Q203" s="9">
        <v>0.67936427850655901</v>
      </c>
      <c r="R203" s="9">
        <v>0.18593847290682078</v>
      </c>
      <c r="S203" s="9">
        <v>0.89049764194217385</v>
      </c>
      <c r="T203" s="9">
        <v>0.79541963473319044</v>
      </c>
      <c r="U203" s="9">
        <v>0.31834215167548502</v>
      </c>
      <c r="V203" s="9">
        <v>0.80488230971057972</v>
      </c>
      <c r="W203" s="9">
        <v>7.5933902710731527</v>
      </c>
    </row>
    <row r="204" spans="1:23" s="11" customFormat="1">
      <c r="A204" s="7" t="s">
        <v>87</v>
      </c>
      <c r="B204" s="9" t="s">
        <v>85</v>
      </c>
      <c r="C204" s="9">
        <v>51</v>
      </c>
      <c r="D204" s="9">
        <v>27</v>
      </c>
      <c r="E204" s="9" t="s">
        <v>25</v>
      </c>
      <c r="F204" s="9" t="s">
        <v>26</v>
      </c>
      <c r="G204" s="9" t="s">
        <v>33</v>
      </c>
      <c r="H204" s="9" t="s">
        <v>34</v>
      </c>
      <c r="I204" s="10" t="s">
        <v>179</v>
      </c>
      <c r="J204" s="10" t="s">
        <v>180</v>
      </c>
      <c r="K204" s="9" t="s">
        <v>29</v>
      </c>
      <c r="L204" s="9">
        <v>40</v>
      </c>
      <c r="M204" s="9">
        <v>2631</v>
      </c>
      <c r="N204" s="7">
        <v>73.46675181174119</v>
      </c>
      <c r="O204" s="9">
        <v>425.88939366884608</v>
      </c>
      <c r="P204" s="9">
        <v>71.167518006390566</v>
      </c>
      <c r="Q204" s="9">
        <v>0.64771048744460857</v>
      </c>
      <c r="R204" s="9">
        <v>0.18227917865391965</v>
      </c>
      <c r="S204" s="9">
        <v>0.92536254693039188</v>
      </c>
      <c r="T204" s="9">
        <v>0.81112415891709255</v>
      </c>
      <c r="U204" s="9">
        <v>0.20946319867183177</v>
      </c>
      <c r="V204" s="9">
        <v>0.66009042624945724</v>
      </c>
      <c r="W204" s="9">
        <v>8.1018624097301402</v>
      </c>
    </row>
    <row r="205" spans="1:23" s="11" customFormat="1">
      <c r="A205" s="7" t="s">
        <v>87</v>
      </c>
      <c r="B205" s="9" t="s">
        <v>85</v>
      </c>
      <c r="C205" s="9">
        <v>51</v>
      </c>
      <c r="D205" s="9">
        <v>27</v>
      </c>
      <c r="E205" s="9" t="s">
        <v>25</v>
      </c>
      <c r="F205" s="9" t="s">
        <v>26</v>
      </c>
      <c r="G205" s="9" t="s">
        <v>35</v>
      </c>
      <c r="H205" s="9" t="s">
        <v>36</v>
      </c>
      <c r="I205" s="10" t="s">
        <v>179</v>
      </c>
      <c r="J205" s="10" t="s">
        <v>180</v>
      </c>
      <c r="K205" s="9" t="s">
        <v>29</v>
      </c>
      <c r="L205" s="9">
        <v>40</v>
      </c>
      <c r="M205" s="9">
        <v>2348</v>
      </c>
      <c r="N205" s="7">
        <v>65.564398804244888</v>
      </c>
      <c r="O205" s="9">
        <v>323.70562748477215</v>
      </c>
      <c r="P205" s="9">
        <v>54.092274696808595</v>
      </c>
      <c r="Q205" s="9">
        <v>0.76233766233766231</v>
      </c>
      <c r="R205" s="9">
        <v>0.28158366522353229</v>
      </c>
      <c r="S205" s="9">
        <v>0.91452785425744243</v>
      </c>
      <c r="T205" s="9">
        <v>0.80567479877898485</v>
      </c>
      <c r="U205" s="9">
        <v>0.31972529568866842</v>
      </c>
      <c r="V205" s="9">
        <v>0.75632400396249144</v>
      </c>
      <c r="W205" s="9">
        <v>5.5349233390119252</v>
      </c>
    </row>
    <row r="206" spans="1:23" s="11" customFormat="1">
      <c r="A206" s="7" t="s">
        <v>87</v>
      </c>
      <c r="B206" s="9" t="s">
        <v>85</v>
      </c>
      <c r="C206" s="9">
        <v>51</v>
      </c>
      <c r="D206" s="9">
        <v>27</v>
      </c>
      <c r="E206" s="9" t="s">
        <v>25</v>
      </c>
      <c r="F206" s="9" t="s">
        <v>26</v>
      </c>
      <c r="G206" s="9" t="s">
        <v>37</v>
      </c>
      <c r="H206" s="9" t="s">
        <v>38</v>
      </c>
      <c r="I206" s="10" t="s">
        <v>179</v>
      </c>
      <c r="J206" s="10" t="s">
        <v>180</v>
      </c>
      <c r="K206" s="9" t="s">
        <v>29</v>
      </c>
      <c r="L206" s="9">
        <v>40</v>
      </c>
      <c r="M206" s="9">
        <v>2319</v>
      </c>
      <c r="N206" s="7">
        <v>64.754617047292967</v>
      </c>
      <c r="O206" s="9">
        <v>412.9188309203688</v>
      </c>
      <c r="P206" s="9">
        <v>69.000094323909693</v>
      </c>
      <c r="Q206" s="9">
        <v>0.64740368509212731</v>
      </c>
      <c r="R206" s="9">
        <v>0.17091541525962123</v>
      </c>
      <c r="S206" s="9">
        <v>0.89169235635079402</v>
      </c>
      <c r="T206" s="9">
        <v>0.72348284936596541</v>
      </c>
      <c r="U206" s="9">
        <v>0.3036121054344289</v>
      </c>
      <c r="V206" s="9">
        <v>0.74193025946736779</v>
      </c>
      <c r="W206" s="9">
        <v>9.9629150495903414</v>
      </c>
    </row>
    <row r="207" spans="1:23" s="11" customFormat="1">
      <c r="A207" s="7" t="s">
        <v>87</v>
      </c>
      <c r="B207" s="9" t="s">
        <v>85</v>
      </c>
      <c r="C207" s="9">
        <v>51</v>
      </c>
      <c r="D207" s="9">
        <v>27</v>
      </c>
      <c r="E207" s="9" t="s">
        <v>25</v>
      </c>
      <c r="F207" s="9" t="s">
        <v>26</v>
      </c>
      <c r="G207" s="9" t="s">
        <v>39</v>
      </c>
      <c r="H207" s="9" t="s">
        <v>40</v>
      </c>
      <c r="I207" s="10" t="s">
        <v>179</v>
      </c>
      <c r="J207" s="10" t="s">
        <v>180</v>
      </c>
      <c r="K207" s="9" t="s">
        <v>29</v>
      </c>
      <c r="L207" s="9">
        <v>40</v>
      </c>
      <c r="M207" s="9">
        <v>1904</v>
      </c>
      <c r="N207" s="7">
        <v>53.166360870222427</v>
      </c>
      <c r="O207" s="9">
        <v>370.33304448274191</v>
      </c>
      <c r="P207" s="9">
        <v>61.88386938811643</v>
      </c>
      <c r="Q207" s="9">
        <v>0.61340206185567014</v>
      </c>
      <c r="R207" s="9">
        <v>0.17445839677307609</v>
      </c>
      <c r="S207" s="9">
        <v>0.91965348735216623</v>
      </c>
      <c r="T207" s="9">
        <v>0.76835644655646418</v>
      </c>
      <c r="U207" s="9">
        <v>0.21400072542618789</v>
      </c>
      <c r="V207" s="9">
        <v>0.55685022406524087</v>
      </c>
      <c r="W207" s="9">
        <v>6.2400210084033612</v>
      </c>
    </row>
    <row r="208" spans="1:23" s="11" customFormat="1">
      <c r="A208" s="7" t="s">
        <v>87</v>
      </c>
      <c r="B208" s="9" t="s">
        <v>85</v>
      </c>
      <c r="C208" s="9">
        <v>51</v>
      </c>
      <c r="D208" s="9">
        <v>27</v>
      </c>
      <c r="E208" s="9" t="s">
        <v>25</v>
      </c>
      <c r="F208" s="9" t="s">
        <v>26</v>
      </c>
      <c r="G208" s="9" t="s">
        <v>41</v>
      </c>
      <c r="H208" s="9" t="s">
        <v>42</v>
      </c>
      <c r="I208" s="10" t="s">
        <v>179</v>
      </c>
      <c r="J208" s="10" t="s">
        <v>180</v>
      </c>
      <c r="K208" s="9" t="s">
        <v>29</v>
      </c>
      <c r="L208" s="9">
        <v>40</v>
      </c>
      <c r="M208" s="9">
        <v>2669</v>
      </c>
      <c r="N208" s="7">
        <v>74.527845148436796</v>
      </c>
      <c r="O208" s="9">
        <v>377.88939366884586</v>
      </c>
      <c r="P208" s="9">
        <v>63.146560182390523</v>
      </c>
      <c r="Q208" s="9">
        <v>0.71268357810413885</v>
      </c>
      <c r="R208" s="9">
        <v>0.23487080298646829</v>
      </c>
      <c r="S208" s="9">
        <v>0.93117205581370399</v>
      </c>
      <c r="T208" s="9">
        <v>0.87160589484902729</v>
      </c>
      <c r="U208" s="9">
        <v>0.25196374622356493</v>
      </c>
      <c r="V208" s="9">
        <v>0.72450394977221544</v>
      </c>
      <c r="W208" s="9">
        <v>8.2068190333458215</v>
      </c>
    </row>
    <row r="209" spans="1:23" s="11" customFormat="1">
      <c r="A209" s="7" t="s">
        <v>87</v>
      </c>
      <c r="B209" s="9" t="s">
        <v>85</v>
      </c>
      <c r="C209" s="9">
        <v>51</v>
      </c>
      <c r="D209" s="9">
        <v>27</v>
      </c>
      <c r="E209" s="9" t="s">
        <v>25</v>
      </c>
      <c r="F209" s="9" t="s">
        <v>26</v>
      </c>
      <c r="G209" s="9" t="s">
        <v>43</v>
      </c>
      <c r="H209" s="9" t="s">
        <v>44</v>
      </c>
      <c r="I209" s="10" t="s">
        <v>179</v>
      </c>
      <c r="J209" s="10" t="s">
        <v>180</v>
      </c>
      <c r="K209" s="9" t="s">
        <v>29</v>
      </c>
      <c r="L209" s="9">
        <v>40</v>
      </c>
      <c r="M209" s="9">
        <v>1931</v>
      </c>
      <c r="N209" s="7">
        <v>53.920295609453525</v>
      </c>
      <c r="O209" s="9">
        <v>336.77669529663768</v>
      </c>
      <c r="P209" s="9">
        <v>56.276493105842292</v>
      </c>
      <c r="Q209" s="9">
        <v>0.66678176795580113</v>
      </c>
      <c r="R209" s="9">
        <v>0.21394792352770262</v>
      </c>
      <c r="S209" s="9">
        <v>0.89434218765918361</v>
      </c>
      <c r="T209" s="9">
        <v>0.76991387729251448</v>
      </c>
      <c r="U209" s="9">
        <v>0.26550079491255962</v>
      </c>
      <c r="V209" s="9">
        <v>0.68202468997735821</v>
      </c>
      <c r="W209" s="9">
        <v>6.2661833247022267</v>
      </c>
    </row>
    <row r="210" spans="1:23" s="11" customFormat="1">
      <c r="A210" s="7" t="s">
        <v>87</v>
      </c>
      <c r="B210" s="9" t="s">
        <v>85</v>
      </c>
      <c r="C210" s="9">
        <v>51</v>
      </c>
      <c r="D210" s="9">
        <v>27</v>
      </c>
      <c r="E210" s="9" t="s">
        <v>25</v>
      </c>
      <c r="F210" s="9" t="s">
        <v>26</v>
      </c>
      <c r="G210" s="9" t="s">
        <v>45</v>
      </c>
      <c r="H210" s="9" t="s">
        <v>46</v>
      </c>
      <c r="I210" s="10" t="s">
        <v>179</v>
      </c>
      <c r="J210" s="10" t="s">
        <v>180</v>
      </c>
      <c r="K210" s="9" t="s">
        <v>29</v>
      </c>
      <c r="L210" s="9">
        <v>40</v>
      </c>
      <c r="M210" s="9">
        <v>1980</v>
      </c>
      <c r="N210" s="7">
        <v>55.28854754361366</v>
      </c>
      <c r="O210" s="9">
        <v>293.17871555019076</v>
      </c>
      <c r="P210" s="9">
        <v>48.991127340053602</v>
      </c>
      <c r="Q210" s="9">
        <v>0.76477404403244498</v>
      </c>
      <c r="R210" s="9">
        <v>0.289474410811773</v>
      </c>
      <c r="S210" s="9">
        <v>0.85714063132078855</v>
      </c>
      <c r="T210" s="9">
        <v>0.67200283099054625</v>
      </c>
      <c r="U210" s="9">
        <v>0.46843373493975904</v>
      </c>
      <c r="V210" s="9">
        <v>0.87757131212014794</v>
      </c>
      <c r="W210" s="9">
        <v>5.0505050505050502</v>
      </c>
    </row>
    <row r="211" spans="1:23" s="11" customFormat="1">
      <c r="A211" s="7" t="s">
        <v>87</v>
      </c>
      <c r="B211" s="9" t="s">
        <v>85</v>
      </c>
      <c r="C211" s="9">
        <v>51</v>
      </c>
      <c r="D211" s="9">
        <v>27</v>
      </c>
      <c r="E211" s="9" t="s">
        <v>25</v>
      </c>
      <c r="F211" s="9" t="s">
        <v>26</v>
      </c>
      <c r="G211" s="9" t="s">
        <v>47</v>
      </c>
      <c r="H211" s="9" t="s">
        <v>48</v>
      </c>
      <c r="I211" s="10" t="s">
        <v>179</v>
      </c>
      <c r="J211" s="10" t="s">
        <v>180</v>
      </c>
      <c r="K211" s="9" t="s">
        <v>29</v>
      </c>
      <c r="L211" s="9">
        <v>40</v>
      </c>
      <c r="M211" s="9">
        <v>2762</v>
      </c>
      <c r="N211" s="7">
        <v>77.124731472455011</v>
      </c>
      <c r="O211" s="9">
        <v>385.26197667087644</v>
      </c>
      <c r="P211" s="9">
        <v>64.378543043082743</v>
      </c>
      <c r="Q211" s="9">
        <v>0.74307237019101424</v>
      </c>
      <c r="R211" s="9">
        <v>0.23384131315224141</v>
      </c>
      <c r="S211" s="9">
        <v>0.91733284937581316</v>
      </c>
      <c r="T211" s="9">
        <v>0.80969593588511957</v>
      </c>
      <c r="U211" s="9">
        <v>0.26954094292803971</v>
      </c>
      <c r="V211" s="9">
        <v>0.7023812065435634</v>
      </c>
      <c r="W211" s="9">
        <v>5.5669804489500363</v>
      </c>
    </row>
    <row r="212" spans="1:23" s="11" customFormat="1">
      <c r="A212" s="7" t="s">
        <v>87</v>
      </c>
      <c r="B212" s="9" t="s">
        <v>85</v>
      </c>
      <c r="C212" s="9">
        <v>51</v>
      </c>
      <c r="D212" s="9">
        <v>27</v>
      </c>
      <c r="E212" s="9" t="s">
        <v>25</v>
      </c>
      <c r="F212" s="9" t="s">
        <v>26</v>
      </c>
      <c r="G212" s="9" t="s">
        <v>49</v>
      </c>
      <c r="H212" s="9" t="s">
        <v>50</v>
      </c>
      <c r="I212" s="10" t="s">
        <v>179</v>
      </c>
      <c r="J212" s="10" t="s">
        <v>180</v>
      </c>
      <c r="K212" s="9" t="s">
        <v>29</v>
      </c>
      <c r="L212" s="9">
        <v>40</v>
      </c>
      <c r="M212" s="9">
        <v>958</v>
      </c>
      <c r="N212" s="12">
        <v>26.75072148827368</v>
      </c>
      <c r="O212" s="9">
        <v>224.20815280171342</v>
      </c>
      <c r="P212" s="9">
        <v>37.465919529572723</v>
      </c>
      <c r="Q212" s="9">
        <v>0.66068965517241385</v>
      </c>
      <c r="R212" s="9">
        <v>0.23948183202291046</v>
      </c>
      <c r="S212" s="9">
        <v>0.94025753370438248</v>
      </c>
      <c r="T212" s="9">
        <v>0.77546853659163262</v>
      </c>
      <c r="U212" s="9">
        <v>0.26842948717948717</v>
      </c>
      <c r="V212" s="9">
        <v>0.59122626613315454</v>
      </c>
      <c r="W212" s="9">
        <v>7.1910229645093944</v>
      </c>
    </row>
    <row r="213" spans="1:23" s="11" customFormat="1">
      <c r="A213" s="7" t="s">
        <v>87</v>
      </c>
      <c r="B213" s="9" t="s">
        <v>85</v>
      </c>
      <c r="C213" s="9">
        <v>51</v>
      </c>
      <c r="D213" s="9">
        <v>27</v>
      </c>
      <c r="E213" s="9" t="s">
        <v>25</v>
      </c>
      <c r="F213" s="9" t="s">
        <v>26</v>
      </c>
      <c r="G213" s="9" t="s">
        <v>51</v>
      </c>
      <c r="H213" s="9" t="s">
        <v>52</v>
      </c>
      <c r="I213" s="10" t="s">
        <v>179</v>
      </c>
      <c r="J213" s="10" t="s">
        <v>180</v>
      </c>
      <c r="K213" s="9" t="s">
        <v>29</v>
      </c>
      <c r="L213" s="9">
        <v>40</v>
      </c>
      <c r="M213" s="9">
        <v>2825</v>
      </c>
      <c r="N213" s="7">
        <v>78.883912530660908</v>
      </c>
      <c r="O213" s="9">
        <v>443.68838354206957</v>
      </c>
      <c r="P213" s="9">
        <v>74.141787737284901</v>
      </c>
      <c r="Q213" s="9">
        <v>0.6429221665908057</v>
      </c>
      <c r="R213" s="9">
        <v>0.1803317509217621</v>
      </c>
      <c r="S213" s="9">
        <v>0.89574006324353772</v>
      </c>
      <c r="T213" s="9">
        <v>0.8175602211920262</v>
      </c>
      <c r="U213" s="9">
        <v>0.27096436058700207</v>
      </c>
      <c r="V213" s="9">
        <v>0.75528319118772769</v>
      </c>
      <c r="W213" s="9">
        <v>7.7536283185840711</v>
      </c>
    </row>
    <row r="214" spans="1:23" s="11" customFormat="1">
      <c r="A214" s="7" t="s">
        <v>87</v>
      </c>
      <c r="B214" s="9" t="s">
        <v>85</v>
      </c>
      <c r="C214" s="9">
        <v>51</v>
      </c>
      <c r="D214" s="9">
        <v>27</v>
      </c>
      <c r="E214" s="9" t="s">
        <v>25</v>
      </c>
      <c r="F214" s="9" t="s">
        <v>26</v>
      </c>
      <c r="G214" s="9" t="s">
        <v>53</v>
      </c>
      <c r="H214" s="9" t="s">
        <v>54</v>
      </c>
      <c r="I214" s="10" t="s">
        <v>179</v>
      </c>
      <c r="J214" s="10" t="s">
        <v>180</v>
      </c>
      <c r="K214" s="9" t="s">
        <v>29</v>
      </c>
      <c r="L214" s="9">
        <v>40</v>
      </c>
      <c r="M214" s="9">
        <v>1069</v>
      </c>
      <c r="N214" s="12">
        <v>29.850230971779293</v>
      </c>
      <c r="O214" s="9">
        <v>208.30865786510168</v>
      </c>
      <c r="P214" s="9">
        <v>34.809061648125549</v>
      </c>
      <c r="Q214" s="9">
        <v>0.71648793565683644</v>
      </c>
      <c r="R214" s="9">
        <v>0.30958002266709417</v>
      </c>
      <c r="S214" s="9">
        <v>0.92361061865313687</v>
      </c>
      <c r="T214" s="9">
        <v>0.77280280694790693</v>
      </c>
      <c r="U214" s="9">
        <v>0.26332046332046333</v>
      </c>
      <c r="V214" s="9">
        <v>0.77492318381605474</v>
      </c>
      <c r="W214" s="9">
        <v>5.5463049579045833</v>
      </c>
    </row>
    <row r="215" spans="1:23" s="11" customFormat="1">
      <c r="A215" s="7" t="s">
        <v>87</v>
      </c>
      <c r="B215" s="9" t="s">
        <v>85</v>
      </c>
      <c r="C215" s="9">
        <v>51</v>
      </c>
      <c r="D215" s="9">
        <v>27</v>
      </c>
      <c r="E215" s="9" t="s">
        <v>25</v>
      </c>
      <c r="F215" s="9" t="s">
        <v>26</v>
      </c>
      <c r="G215" s="9" t="s">
        <v>55</v>
      </c>
      <c r="H215" s="9" t="s">
        <v>56</v>
      </c>
      <c r="I215" s="10" t="s">
        <v>179</v>
      </c>
      <c r="J215" s="10" t="s">
        <v>180</v>
      </c>
      <c r="K215" s="9" t="s">
        <v>29</v>
      </c>
      <c r="L215" s="9">
        <v>40</v>
      </c>
      <c r="M215" s="9">
        <v>2051</v>
      </c>
      <c r="N215" s="7">
        <v>57.271116672702838</v>
      </c>
      <c r="O215" s="9">
        <v>303.80613254816035</v>
      </c>
      <c r="P215" s="9">
        <v>50.767003663361407</v>
      </c>
      <c r="Q215" s="9">
        <v>0.75991107817710268</v>
      </c>
      <c r="R215" s="9">
        <v>0.2792431009029861</v>
      </c>
      <c r="S215" s="9">
        <v>0.90121472886311971</v>
      </c>
      <c r="T215" s="9">
        <v>0.79418286604160815</v>
      </c>
      <c r="U215" s="9">
        <v>0.31334202520643201</v>
      </c>
      <c r="V215" s="9">
        <v>0.80164025077475853</v>
      </c>
      <c r="W215" s="9">
        <v>4.0375426621160413</v>
      </c>
    </row>
    <row r="216" spans="1:23" s="11" customFormat="1">
      <c r="A216" s="7" t="s">
        <v>87</v>
      </c>
      <c r="B216" s="9" t="s">
        <v>85</v>
      </c>
      <c r="C216" s="9">
        <v>51</v>
      </c>
      <c r="D216" s="9">
        <v>27</v>
      </c>
      <c r="E216" s="9" t="s">
        <v>25</v>
      </c>
      <c r="F216" s="9" t="s">
        <v>26</v>
      </c>
      <c r="G216" s="9" t="s">
        <v>57</v>
      </c>
      <c r="H216" s="9" t="s">
        <v>58</v>
      </c>
      <c r="I216" s="10" t="s">
        <v>179</v>
      </c>
      <c r="J216" s="10" t="s">
        <v>180</v>
      </c>
      <c r="K216" s="9" t="s">
        <v>29</v>
      </c>
      <c r="L216" s="9">
        <v>40</v>
      </c>
      <c r="M216" s="9">
        <v>2068</v>
      </c>
      <c r="N216" s="7">
        <v>57.745816323329827</v>
      </c>
      <c r="O216" s="9">
        <v>307.90663761154872</v>
      </c>
      <c r="P216" s="9">
        <v>51.452211541914252</v>
      </c>
      <c r="Q216" s="9">
        <v>0.66925566343042076</v>
      </c>
      <c r="R216" s="9">
        <v>0.27410836936084448</v>
      </c>
      <c r="S216" s="9">
        <v>0.8684324266614144</v>
      </c>
      <c r="T216" s="9">
        <v>0.68461805173591517</v>
      </c>
      <c r="U216" s="9">
        <v>0.30681818181818182</v>
      </c>
      <c r="V216" s="9">
        <v>0.57345720673294298</v>
      </c>
      <c r="W216" s="9">
        <v>4.0928433268858804</v>
      </c>
    </row>
    <row r="217" spans="1:23" s="11" customFormat="1">
      <c r="A217" s="7" t="s">
        <v>87</v>
      </c>
      <c r="B217" s="9" t="s">
        <v>85</v>
      </c>
      <c r="C217" s="9">
        <v>51</v>
      </c>
      <c r="D217" s="9">
        <v>27</v>
      </c>
      <c r="E217" s="9" t="s">
        <v>25</v>
      </c>
      <c r="F217" s="9" t="s">
        <v>26</v>
      </c>
      <c r="G217" s="9" t="s">
        <v>59</v>
      </c>
      <c r="H217" s="9" t="s">
        <v>60</v>
      </c>
      <c r="I217" s="10" t="s">
        <v>179</v>
      </c>
      <c r="J217" s="10" t="s">
        <v>180</v>
      </c>
      <c r="K217" s="9" t="s">
        <v>29</v>
      </c>
      <c r="L217" s="9">
        <v>40</v>
      </c>
      <c r="M217" s="9">
        <v>2855</v>
      </c>
      <c r="N217" s="7">
        <v>79.72161779647324</v>
      </c>
      <c r="O217" s="9">
        <v>428.03152929257703</v>
      </c>
      <c r="P217" s="9">
        <v>71.525475912457935</v>
      </c>
      <c r="Q217" s="9">
        <v>0.61056458511548328</v>
      </c>
      <c r="R217" s="9">
        <v>0.19582334056801542</v>
      </c>
      <c r="S217" s="9">
        <v>0.88340129173832116</v>
      </c>
      <c r="T217" s="9">
        <v>0.72868081096387027</v>
      </c>
      <c r="U217" s="9">
        <v>0.31500373227170936</v>
      </c>
      <c r="V217" s="9">
        <v>0.79964577069105225</v>
      </c>
      <c r="W217" s="9">
        <v>4.5520140105078806</v>
      </c>
    </row>
    <row r="218" spans="1:23" s="11" customFormat="1">
      <c r="A218" s="7" t="s">
        <v>87</v>
      </c>
      <c r="B218" s="9" t="s">
        <v>85</v>
      </c>
      <c r="C218" s="9">
        <v>51</v>
      </c>
      <c r="D218" s="9">
        <v>27</v>
      </c>
      <c r="E218" s="9" t="s">
        <v>25</v>
      </c>
      <c r="F218" s="9" t="s">
        <v>26</v>
      </c>
      <c r="G218" s="9" t="s">
        <v>61</v>
      </c>
      <c r="H218" s="9" t="s">
        <v>62</v>
      </c>
      <c r="I218" s="10" t="s">
        <v>179</v>
      </c>
      <c r="J218" s="10" t="s">
        <v>180</v>
      </c>
      <c r="K218" s="9" t="s">
        <v>29</v>
      </c>
      <c r="L218" s="9">
        <v>40</v>
      </c>
      <c r="M218" s="9">
        <v>1557</v>
      </c>
      <c r="N218" s="7">
        <v>43.476903295659831</v>
      </c>
      <c r="O218" s="9">
        <v>309.70562748477215</v>
      </c>
      <c r="P218" s="9">
        <v>51.75282866480859</v>
      </c>
      <c r="Q218" s="9">
        <v>0.66510038445108932</v>
      </c>
      <c r="R218" s="9">
        <v>0.20398596299621588</v>
      </c>
      <c r="S218" s="9">
        <v>0.95409677900803469</v>
      </c>
      <c r="T218" s="9">
        <v>0.78254237006978566</v>
      </c>
      <c r="U218" s="9">
        <v>0.15474520804114072</v>
      </c>
      <c r="V218" s="9">
        <v>0.42428118102650725</v>
      </c>
      <c r="W218" s="9">
        <v>8.2010276172125884</v>
      </c>
    </row>
    <row r="219" spans="1:23" s="11" customFormat="1">
      <c r="A219" s="7" t="s">
        <v>87</v>
      </c>
      <c r="B219" s="9" t="s">
        <v>85</v>
      </c>
      <c r="C219" s="9">
        <v>51</v>
      </c>
      <c r="D219" s="9">
        <v>27</v>
      </c>
      <c r="E219" s="9" t="s">
        <v>25</v>
      </c>
      <c r="F219" s="9" t="s">
        <v>26</v>
      </c>
      <c r="G219" s="9" t="s">
        <v>63</v>
      </c>
      <c r="H219" s="9" t="s">
        <v>64</v>
      </c>
      <c r="I219" s="10" t="s">
        <v>179</v>
      </c>
      <c r="J219" s="10" t="s">
        <v>180</v>
      </c>
      <c r="K219" s="9" t="s">
        <v>29</v>
      </c>
      <c r="L219" s="9">
        <v>40</v>
      </c>
      <c r="M219" s="9">
        <v>1861</v>
      </c>
      <c r="N219" s="7">
        <v>51.965649989224758</v>
      </c>
      <c r="O219" s="9">
        <v>341.26197667087627</v>
      </c>
      <c r="P219" s="9">
        <v>57.025998371082714</v>
      </c>
      <c r="Q219" s="9">
        <v>0.63191850594227505</v>
      </c>
      <c r="R219" s="9">
        <v>0.20080773297027785</v>
      </c>
      <c r="S219" s="9">
        <v>0.9334955144050161</v>
      </c>
      <c r="T219" s="9">
        <v>0.79702466557550722</v>
      </c>
      <c r="U219" s="9">
        <v>0.1489126428308146</v>
      </c>
      <c r="V219" s="9">
        <v>0.46914229021438214</v>
      </c>
      <c r="W219" s="9">
        <v>8.666845781837722</v>
      </c>
    </row>
    <row r="220" spans="1:23" s="11" customFormat="1">
      <c r="A220" s="7" t="s">
        <v>87</v>
      </c>
      <c r="B220" s="9" t="s">
        <v>85</v>
      </c>
      <c r="C220" s="9">
        <v>51</v>
      </c>
      <c r="D220" s="9">
        <v>27</v>
      </c>
      <c r="E220" s="9" t="s">
        <v>25</v>
      </c>
      <c r="F220" s="9" t="s">
        <v>26</v>
      </c>
      <c r="G220" s="9" t="s">
        <v>65</v>
      </c>
      <c r="H220" s="9" t="s">
        <v>66</v>
      </c>
      <c r="I220" s="10" t="s">
        <v>179</v>
      </c>
      <c r="J220" s="10" t="s">
        <v>180</v>
      </c>
      <c r="K220" s="9" t="s">
        <v>29</v>
      </c>
      <c r="L220" s="9">
        <v>40</v>
      </c>
      <c r="M220" s="9">
        <v>2948</v>
      </c>
      <c r="N220" s="7">
        <v>82.318504120491454</v>
      </c>
      <c r="O220" s="9">
        <v>452.75945135393511</v>
      </c>
      <c r="P220" s="9">
        <v>75.657592994318605</v>
      </c>
      <c r="Q220" s="9">
        <v>0.62286076484259456</v>
      </c>
      <c r="R220" s="9">
        <v>0.18071836686538506</v>
      </c>
      <c r="S220" s="9">
        <v>0.87506475168875919</v>
      </c>
      <c r="T220" s="9">
        <v>0.7802571248472181</v>
      </c>
      <c r="U220" s="9">
        <v>0.36031265758951087</v>
      </c>
      <c r="V220" s="9">
        <v>0.81436529257729795</v>
      </c>
      <c r="W220" s="9">
        <v>6.6485753052917236</v>
      </c>
    </row>
    <row r="221" spans="1:23" s="11" customFormat="1">
      <c r="A221" s="7" t="s">
        <v>87</v>
      </c>
      <c r="B221" s="9" t="s">
        <v>85</v>
      </c>
      <c r="C221" s="9">
        <v>51</v>
      </c>
      <c r="D221" s="9">
        <v>27</v>
      </c>
      <c r="E221" s="9" t="s">
        <v>25</v>
      </c>
      <c r="F221" s="9" t="s">
        <v>26</v>
      </c>
      <c r="G221" s="9" t="s">
        <v>67</v>
      </c>
      <c r="H221" s="9" t="s">
        <v>68</v>
      </c>
      <c r="I221" s="10" t="s">
        <v>179</v>
      </c>
      <c r="J221" s="10" t="s">
        <v>180</v>
      </c>
      <c r="K221" s="9" t="s">
        <v>29</v>
      </c>
      <c r="L221" s="9">
        <v>40</v>
      </c>
      <c r="M221" s="9">
        <v>2420</v>
      </c>
      <c r="N221" s="7">
        <v>67.57489144219447</v>
      </c>
      <c r="O221" s="9">
        <v>386.57568516986123</v>
      </c>
      <c r="P221" s="9">
        <v>64.59806805273665</v>
      </c>
      <c r="Q221" s="9">
        <v>0.66685037200330666</v>
      </c>
      <c r="R221" s="9">
        <v>0.20349613326755805</v>
      </c>
      <c r="S221" s="9">
        <v>0.90342323567964711</v>
      </c>
      <c r="T221" s="9">
        <v>0.77972620519434754</v>
      </c>
      <c r="U221" s="9">
        <v>0.27304625199362043</v>
      </c>
      <c r="V221" s="9">
        <v>0.74536671995175219</v>
      </c>
      <c r="W221" s="9">
        <v>6.9834710743801649</v>
      </c>
    </row>
    <row r="222" spans="1:23">
      <c r="A222" s="7" t="s">
        <v>88</v>
      </c>
      <c r="B222" s="2" t="s">
        <v>89</v>
      </c>
      <c r="C222" s="2">
        <v>51</v>
      </c>
      <c r="D222" s="2">
        <v>28</v>
      </c>
      <c r="E222" s="2" t="s">
        <v>25</v>
      </c>
      <c r="F222" s="2" t="s">
        <v>26</v>
      </c>
      <c r="G222" s="2" t="s">
        <v>27</v>
      </c>
      <c r="H222" s="2" t="s">
        <v>28</v>
      </c>
      <c r="I222" s="4" t="s">
        <v>179</v>
      </c>
      <c r="J222" s="4" t="s">
        <v>180</v>
      </c>
      <c r="K222" s="2" t="s">
        <v>29</v>
      </c>
      <c r="L222" s="2">
        <v>40</v>
      </c>
      <c r="M222" s="2">
        <v>3119</v>
      </c>
      <c r="N222" s="7">
        <v>87.093424135621717</v>
      </c>
      <c r="O222" s="2">
        <v>488.70057685088955</v>
      </c>
      <c r="P222" s="2">
        <v>81.663473239280322</v>
      </c>
      <c r="Q222" s="2">
        <v>0.61689082278481011</v>
      </c>
      <c r="R222" s="2">
        <v>0.16411169666988676</v>
      </c>
      <c r="S222" s="2">
        <v>0.93049822463549647</v>
      </c>
      <c r="T222" s="2">
        <v>0.7489464797364388</v>
      </c>
      <c r="U222" s="2">
        <v>0.21761200617965129</v>
      </c>
      <c r="V222" s="2">
        <v>0.71008496435388346</v>
      </c>
      <c r="W222" s="2">
        <v>9.0490541840333432</v>
      </c>
    </row>
    <row r="223" spans="1:23">
      <c r="A223" s="7" t="s">
        <v>88</v>
      </c>
      <c r="B223" s="2" t="s">
        <v>89</v>
      </c>
      <c r="C223" s="2">
        <v>51</v>
      </c>
      <c r="D223" s="2">
        <v>28</v>
      </c>
      <c r="E223" s="2" t="s">
        <v>25</v>
      </c>
      <c r="F223" s="2" t="s">
        <v>26</v>
      </c>
      <c r="G223" s="2" t="s">
        <v>30</v>
      </c>
      <c r="H223" s="2" t="s">
        <v>31</v>
      </c>
      <c r="I223" s="4" t="s">
        <v>179</v>
      </c>
      <c r="J223" s="4" t="s">
        <v>180</v>
      </c>
      <c r="K223" s="2" t="s">
        <v>29</v>
      </c>
      <c r="L223" s="2">
        <v>40</v>
      </c>
      <c r="M223" s="2">
        <v>3615</v>
      </c>
      <c r="N223" s="7">
        <v>100.94348453038555</v>
      </c>
      <c r="O223" s="2">
        <v>451.68838354206952</v>
      </c>
      <c r="P223" s="2">
        <v>75.478614041284899</v>
      </c>
      <c r="Q223" s="2">
        <v>0.65500996557347346</v>
      </c>
      <c r="R223" s="2">
        <v>0.22265903498879766</v>
      </c>
      <c r="S223" s="2">
        <v>0.89049794877947319</v>
      </c>
      <c r="T223" s="2">
        <v>0.78033511863485849</v>
      </c>
      <c r="U223" s="2">
        <v>0.31395842172252864</v>
      </c>
      <c r="V223" s="2">
        <v>0.78857873880414997</v>
      </c>
      <c r="W223" s="2">
        <v>11.065006915629322</v>
      </c>
    </row>
    <row r="224" spans="1:23">
      <c r="A224" s="7" t="s">
        <v>88</v>
      </c>
      <c r="B224" s="2" t="s">
        <v>89</v>
      </c>
      <c r="C224" s="2">
        <v>51</v>
      </c>
      <c r="D224" s="2">
        <v>28</v>
      </c>
      <c r="E224" s="2" t="s">
        <v>25</v>
      </c>
      <c r="F224" s="2" t="s">
        <v>26</v>
      </c>
      <c r="G224" s="2" t="s">
        <v>33</v>
      </c>
      <c r="H224" s="2" t="s">
        <v>34</v>
      </c>
      <c r="I224" s="4" t="s">
        <v>179</v>
      </c>
      <c r="J224" s="4" t="s">
        <v>180</v>
      </c>
      <c r="K224" s="2" t="s">
        <v>29</v>
      </c>
      <c r="L224" s="2">
        <v>40</v>
      </c>
      <c r="M224" s="2">
        <v>3387</v>
      </c>
      <c r="N224" s="7">
        <v>94.576924510211853</v>
      </c>
      <c r="O224" s="2">
        <v>531.04372260139712</v>
      </c>
      <c r="P224" s="2">
        <v>88.739152118453362</v>
      </c>
      <c r="Q224" s="2">
        <v>0.63569819819819817</v>
      </c>
      <c r="R224" s="2">
        <v>0.15092615279235791</v>
      </c>
      <c r="S224" s="2">
        <v>0.93033071846624649</v>
      </c>
      <c r="T224" s="2">
        <v>0.75631448591142825</v>
      </c>
      <c r="U224" s="2">
        <v>0.21015249634426572</v>
      </c>
      <c r="V224" s="2">
        <v>0.60012843850462694</v>
      </c>
      <c r="W224" s="2">
        <v>10.997638027753174</v>
      </c>
    </row>
    <row r="225" spans="1:23">
      <c r="A225" s="7" t="s">
        <v>88</v>
      </c>
      <c r="B225" s="2" t="s">
        <v>89</v>
      </c>
      <c r="C225" s="2">
        <v>51</v>
      </c>
      <c r="D225" s="2">
        <v>28</v>
      </c>
      <c r="E225" s="2" t="s">
        <v>25</v>
      </c>
      <c r="F225" s="2" t="s">
        <v>26</v>
      </c>
      <c r="G225" s="2" t="s">
        <v>35</v>
      </c>
      <c r="H225" s="2" t="s">
        <v>36</v>
      </c>
      <c r="I225" s="4" t="s">
        <v>179</v>
      </c>
      <c r="J225" s="4" t="s">
        <v>180</v>
      </c>
      <c r="K225" s="2" t="s">
        <v>29</v>
      </c>
      <c r="L225" s="2">
        <v>40</v>
      </c>
      <c r="M225" s="2">
        <v>2829</v>
      </c>
      <c r="N225" s="7">
        <v>78.995606566102552</v>
      </c>
      <c r="O225" s="2">
        <v>426.51681066681567</v>
      </c>
      <c r="P225" s="2">
        <v>71.272361449698366</v>
      </c>
      <c r="Q225" s="2">
        <v>0.69338235294117645</v>
      </c>
      <c r="R225" s="2">
        <v>0.19542067334673857</v>
      </c>
      <c r="S225" s="2">
        <v>0.91451421968022784</v>
      </c>
      <c r="T225" s="2">
        <v>0.82391178711255597</v>
      </c>
      <c r="U225" s="2">
        <v>0.269907795473596</v>
      </c>
      <c r="V225" s="2">
        <v>0.73095050823262919</v>
      </c>
      <c r="W225" s="2">
        <v>6.3471191233651467</v>
      </c>
    </row>
    <row r="226" spans="1:23">
      <c r="A226" s="7" t="s">
        <v>88</v>
      </c>
      <c r="B226" s="2" t="s">
        <v>89</v>
      </c>
      <c r="C226" s="2">
        <v>51</v>
      </c>
      <c r="D226" s="2">
        <v>28</v>
      </c>
      <c r="E226" s="2" t="s">
        <v>25</v>
      </c>
      <c r="F226" s="2" t="s">
        <v>26</v>
      </c>
      <c r="G226" s="2" t="s">
        <v>37</v>
      </c>
      <c r="H226" s="2" t="s">
        <v>38</v>
      </c>
      <c r="I226" s="4" t="s">
        <v>179</v>
      </c>
      <c r="J226" s="4" t="s">
        <v>180</v>
      </c>
      <c r="K226" s="2" t="s">
        <v>29</v>
      </c>
      <c r="L226" s="2">
        <v>40</v>
      </c>
      <c r="M226" s="2">
        <v>3103</v>
      </c>
      <c r="N226" s="7">
        <v>86.64664799385514</v>
      </c>
      <c r="O226" s="2">
        <v>461.24473272817374</v>
      </c>
      <c r="P226" s="2">
        <v>77.075511411559035</v>
      </c>
      <c r="Q226" s="2">
        <v>0.64889167712254292</v>
      </c>
      <c r="R226" s="2">
        <v>0.18328579188513527</v>
      </c>
      <c r="S226" s="2">
        <v>0.90849978562626454</v>
      </c>
      <c r="T226" s="2">
        <v>0.75215605217838155</v>
      </c>
      <c r="U226" s="2">
        <v>0.21989284882366644</v>
      </c>
      <c r="V226" s="2">
        <v>0.63008099019334884</v>
      </c>
      <c r="W226" s="2">
        <v>8.6677408959071869</v>
      </c>
    </row>
    <row r="227" spans="1:23">
      <c r="A227" s="7" t="s">
        <v>88</v>
      </c>
      <c r="B227" s="2" t="s">
        <v>89</v>
      </c>
      <c r="C227" s="2">
        <v>51</v>
      </c>
      <c r="D227" s="2">
        <v>28</v>
      </c>
      <c r="E227" s="2" t="s">
        <v>25</v>
      </c>
      <c r="F227" s="2" t="s">
        <v>26</v>
      </c>
      <c r="G227" s="2" t="s">
        <v>39</v>
      </c>
      <c r="H227" s="2" t="s">
        <v>40</v>
      </c>
      <c r="I227" s="4" t="s">
        <v>179</v>
      </c>
      <c r="J227" s="4" t="s">
        <v>180</v>
      </c>
      <c r="K227" s="2" t="s">
        <v>29</v>
      </c>
      <c r="L227" s="2">
        <v>40</v>
      </c>
      <c r="M227" s="2">
        <v>2567</v>
      </c>
      <c r="N227" s="7">
        <v>71.679647244674882</v>
      </c>
      <c r="O227" s="2">
        <v>398.23253941935354</v>
      </c>
      <c r="P227" s="2">
        <v>66.545966725563588</v>
      </c>
      <c r="Q227" s="2">
        <v>0.65401273885350319</v>
      </c>
      <c r="R227" s="2">
        <v>0.20340529133308069</v>
      </c>
      <c r="S227" s="2">
        <v>0.90952425819731642</v>
      </c>
      <c r="T227" s="2">
        <v>0.73220316353743209</v>
      </c>
      <c r="U227" s="2">
        <v>0.22807017543859648</v>
      </c>
      <c r="V227" s="2">
        <v>0.43784540860765336</v>
      </c>
      <c r="W227" s="2">
        <v>5.6096610829762366</v>
      </c>
    </row>
    <row r="228" spans="1:23">
      <c r="A228" s="7" t="s">
        <v>88</v>
      </c>
      <c r="B228" s="2" t="s">
        <v>89</v>
      </c>
      <c r="C228" s="2">
        <v>51</v>
      </c>
      <c r="D228" s="2">
        <v>28</v>
      </c>
      <c r="E228" s="2" t="s">
        <v>25</v>
      </c>
      <c r="F228" s="2" t="s">
        <v>26</v>
      </c>
      <c r="G228" s="2" t="s">
        <v>41</v>
      </c>
      <c r="H228" s="2" t="s">
        <v>42</v>
      </c>
      <c r="I228" s="4" t="s">
        <v>179</v>
      </c>
      <c r="J228" s="4" t="s">
        <v>180</v>
      </c>
      <c r="K228" s="2" t="s">
        <v>29</v>
      </c>
      <c r="L228" s="2">
        <v>40</v>
      </c>
      <c r="M228" s="2">
        <v>3353</v>
      </c>
      <c r="N228" s="7">
        <v>93.627525208957877</v>
      </c>
      <c r="O228" s="2">
        <v>526.60007178750129</v>
      </c>
      <c r="P228" s="2">
        <v>87.996603456727499</v>
      </c>
      <c r="Q228" s="2">
        <v>0.65360623781676408</v>
      </c>
      <c r="R228" s="2">
        <v>0.15194331226320998</v>
      </c>
      <c r="S228" s="2">
        <v>0.94391445407127172</v>
      </c>
      <c r="T228" s="2">
        <v>0.84588241164427902</v>
      </c>
      <c r="U228" s="2">
        <v>0.20234986945169714</v>
      </c>
      <c r="V228" s="2">
        <v>0.66627430942596</v>
      </c>
      <c r="W228" s="2">
        <v>8.317626006561289</v>
      </c>
    </row>
    <row r="229" spans="1:23">
      <c r="A229" s="7" t="s">
        <v>88</v>
      </c>
      <c r="B229" s="2" t="s">
        <v>89</v>
      </c>
      <c r="C229" s="2">
        <v>51</v>
      </c>
      <c r="D229" s="2">
        <v>28</v>
      </c>
      <c r="E229" s="2" t="s">
        <v>25</v>
      </c>
      <c r="F229" s="2" t="s">
        <v>26</v>
      </c>
      <c r="G229" s="2" t="s">
        <v>43</v>
      </c>
      <c r="H229" s="2" t="s">
        <v>44</v>
      </c>
      <c r="I229" s="4" t="s">
        <v>179</v>
      </c>
      <c r="J229" s="4" t="s">
        <v>180</v>
      </c>
      <c r="K229" s="2" t="s">
        <v>29</v>
      </c>
      <c r="L229" s="2">
        <v>40</v>
      </c>
      <c r="M229" s="2">
        <v>2425</v>
      </c>
      <c r="N229" s="7">
        <v>67.714508986496526</v>
      </c>
      <c r="O229" s="2">
        <v>414.1320343559654</v>
      </c>
      <c r="P229" s="2">
        <v>69.202824607010783</v>
      </c>
      <c r="Q229" s="2">
        <v>0.65718157181571812</v>
      </c>
      <c r="R229" s="2">
        <v>0.17768221331074649</v>
      </c>
      <c r="S229" s="2">
        <v>0.91848773360355318</v>
      </c>
      <c r="T229" s="2">
        <v>0.83840759176878876</v>
      </c>
      <c r="U229" s="2">
        <v>0.20641646489104115</v>
      </c>
      <c r="V229" s="2">
        <v>0.68234759297946812</v>
      </c>
      <c r="W229" s="2">
        <v>8.7901030927835055</v>
      </c>
    </row>
    <row r="230" spans="1:23">
      <c r="A230" s="7" t="s">
        <v>88</v>
      </c>
      <c r="B230" s="2" t="s">
        <v>89</v>
      </c>
      <c r="C230" s="2">
        <v>51</v>
      </c>
      <c r="D230" s="2">
        <v>28</v>
      </c>
      <c r="E230" s="2" t="s">
        <v>25</v>
      </c>
      <c r="F230" s="2" t="s">
        <v>26</v>
      </c>
      <c r="G230" s="2" t="s">
        <v>45</v>
      </c>
      <c r="H230" s="2" t="s">
        <v>46</v>
      </c>
      <c r="I230" s="4" t="s">
        <v>179</v>
      </c>
      <c r="J230" s="4" t="s">
        <v>180</v>
      </c>
      <c r="K230" s="2" t="s">
        <v>29</v>
      </c>
      <c r="L230" s="2">
        <v>40</v>
      </c>
      <c r="M230" s="2">
        <v>2600</v>
      </c>
      <c r="N230" s="7">
        <v>72.601123037068447</v>
      </c>
      <c r="O230" s="2">
        <v>326.53405460951836</v>
      </c>
      <c r="P230" s="2">
        <v>54.564914169222071</v>
      </c>
      <c r="Q230" s="2">
        <v>0.76538121872240217</v>
      </c>
      <c r="R230" s="2">
        <v>0.30642645004913227</v>
      </c>
      <c r="S230" s="2">
        <v>0.87503367850596381</v>
      </c>
      <c r="T230" s="2">
        <v>0.67244097132046454</v>
      </c>
      <c r="U230" s="2">
        <v>0.37575327897908545</v>
      </c>
      <c r="V230" s="2">
        <v>0.83672247570416425</v>
      </c>
      <c r="W230" s="2">
        <v>4.9984615384615383</v>
      </c>
    </row>
    <row r="231" spans="1:23">
      <c r="A231" s="7" t="s">
        <v>88</v>
      </c>
      <c r="B231" s="2" t="s">
        <v>89</v>
      </c>
      <c r="C231" s="2">
        <v>51</v>
      </c>
      <c r="D231" s="2">
        <v>28</v>
      </c>
      <c r="E231" s="2" t="s">
        <v>25</v>
      </c>
      <c r="F231" s="2" t="s">
        <v>26</v>
      </c>
      <c r="G231" s="2" t="s">
        <v>47</v>
      </c>
      <c r="H231" s="2" t="s">
        <v>48</v>
      </c>
      <c r="I231" s="4" t="s">
        <v>179</v>
      </c>
      <c r="J231" s="4" t="s">
        <v>180</v>
      </c>
      <c r="K231" s="2" t="s">
        <v>29</v>
      </c>
      <c r="L231" s="2">
        <v>40</v>
      </c>
      <c r="M231" s="2">
        <v>3473</v>
      </c>
      <c r="N231" s="7">
        <v>96.97834627220719</v>
      </c>
      <c r="O231" s="2">
        <v>484.7005768508896</v>
      </c>
      <c r="P231" s="2">
        <v>80.995060087280336</v>
      </c>
      <c r="Q231" s="2">
        <v>0.71168032786885249</v>
      </c>
      <c r="R231" s="2">
        <v>0.18576657505548769</v>
      </c>
      <c r="S231" s="2">
        <v>0.90694769454895741</v>
      </c>
      <c r="T231" s="2">
        <v>0.78873132927801248</v>
      </c>
      <c r="U231" s="2">
        <v>0.28313967275314206</v>
      </c>
      <c r="V231" s="2">
        <v>0.7046595799194959</v>
      </c>
      <c r="W231" s="2">
        <v>10.394471638353009</v>
      </c>
    </row>
    <row r="232" spans="1:23">
      <c r="A232" s="7" t="s">
        <v>88</v>
      </c>
      <c r="B232" s="2" t="s">
        <v>89</v>
      </c>
      <c r="C232" s="2">
        <v>51</v>
      </c>
      <c r="D232" s="2">
        <v>28</v>
      </c>
      <c r="E232" s="2" t="s">
        <v>25</v>
      </c>
      <c r="F232" s="2" t="s">
        <v>26</v>
      </c>
      <c r="G232" s="2" t="s">
        <v>49</v>
      </c>
      <c r="H232" s="2" t="s">
        <v>50</v>
      </c>
      <c r="I232" s="4" t="s">
        <v>179</v>
      </c>
      <c r="J232" s="4" t="s">
        <v>180</v>
      </c>
      <c r="K232" s="2" t="s">
        <v>29</v>
      </c>
      <c r="L232" s="2">
        <v>40</v>
      </c>
      <c r="M232" s="2">
        <v>1237</v>
      </c>
      <c r="N232" s="12">
        <v>34.541380460328334</v>
      </c>
      <c r="O232" s="2">
        <v>284.87720036002588</v>
      </c>
      <c r="P232" s="2">
        <v>47.603916856395102</v>
      </c>
      <c r="Q232" s="2">
        <v>0.67082429501084595</v>
      </c>
      <c r="R232" s="2">
        <v>0.19154207080376945</v>
      </c>
      <c r="S232" s="2">
        <v>0.95009135465340699</v>
      </c>
      <c r="T232" s="2">
        <v>0.77281964641043221</v>
      </c>
      <c r="U232" s="2">
        <v>0.19806763285024154</v>
      </c>
      <c r="V232" s="2">
        <v>0.51285056644425031</v>
      </c>
      <c r="W232" s="2">
        <v>8.7437348423605492</v>
      </c>
    </row>
    <row r="233" spans="1:23">
      <c r="A233" s="7" t="s">
        <v>88</v>
      </c>
      <c r="B233" s="2" t="s">
        <v>89</v>
      </c>
      <c r="C233" s="2">
        <v>51</v>
      </c>
      <c r="D233" s="2">
        <v>28</v>
      </c>
      <c r="E233" s="2" t="s">
        <v>25</v>
      </c>
      <c r="F233" s="2" t="s">
        <v>26</v>
      </c>
      <c r="G233" s="2" t="s">
        <v>51</v>
      </c>
      <c r="H233" s="2" t="s">
        <v>52</v>
      </c>
      <c r="I233" s="4" t="s">
        <v>179</v>
      </c>
      <c r="J233" s="4" t="s">
        <v>180</v>
      </c>
      <c r="K233" s="2" t="s">
        <v>29</v>
      </c>
      <c r="L233" s="2">
        <v>40</v>
      </c>
      <c r="M233" s="2">
        <v>3463</v>
      </c>
      <c r="N233" s="7">
        <v>96.69911118360308</v>
      </c>
      <c r="O233" s="2">
        <v>543.57063453597857</v>
      </c>
      <c r="P233" s="2">
        <v>90.832440291208371</v>
      </c>
      <c r="Q233" s="2">
        <v>0.60850465647513619</v>
      </c>
      <c r="R233" s="2">
        <v>0.14728224051401745</v>
      </c>
      <c r="S233" s="2">
        <v>0.89261285656742828</v>
      </c>
      <c r="T233" s="2">
        <v>0.81308865441426759</v>
      </c>
      <c r="U233" s="2">
        <v>0.25074449076831445</v>
      </c>
      <c r="V233" s="2">
        <v>0.6968850259096615</v>
      </c>
      <c r="W233" s="2">
        <v>7.4851285012994513</v>
      </c>
    </row>
    <row r="234" spans="1:23">
      <c r="A234" s="7" t="s">
        <v>88</v>
      </c>
      <c r="B234" s="2" t="s">
        <v>89</v>
      </c>
      <c r="C234" s="2">
        <v>51</v>
      </c>
      <c r="D234" s="2">
        <v>28</v>
      </c>
      <c r="E234" s="2" t="s">
        <v>25</v>
      </c>
      <c r="F234" s="2" t="s">
        <v>26</v>
      </c>
      <c r="G234" s="2" t="s">
        <v>53</v>
      </c>
      <c r="H234" s="2" t="s">
        <v>54</v>
      </c>
      <c r="I234" s="4" t="s">
        <v>179</v>
      </c>
      <c r="J234" s="4" t="s">
        <v>180</v>
      </c>
      <c r="K234" s="2" t="s">
        <v>29</v>
      </c>
      <c r="L234" s="2">
        <v>40</v>
      </c>
      <c r="M234" s="2">
        <v>1422</v>
      </c>
      <c r="N234" s="12">
        <v>39.707229599504359</v>
      </c>
      <c r="O234" s="2">
        <v>234.20815280171348</v>
      </c>
      <c r="P234" s="2">
        <v>39.136952409572736</v>
      </c>
      <c r="Q234" s="2">
        <v>0.74178403755868549</v>
      </c>
      <c r="R234" s="2">
        <v>0.32576576558526948</v>
      </c>
      <c r="S234" s="2">
        <v>0.90184098995728013</v>
      </c>
      <c r="T234" s="2">
        <v>0.68708342008186618</v>
      </c>
      <c r="U234" s="2">
        <v>0.34197530864197528</v>
      </c>
      <c r="V234" s="2">
        <v>0.81841309512365779</v>
      </c>
      <c r="W234" s="2">
        <v>4.5007032348804499</v>
      </c>
    </row>
    <row r="235" spans="1:23">
      <c r="A235" s="7" t="s">
        <v>88</v>
      </c>
      <c r="B235" s="2" t="s">
        <v>89</v>
      </c>
      <c r="C235" s="2">
        <v>51</v>
      </c>
      <c r="D235" s="2">
        <v>28</v>
      </c>
      <c r="E235" s="2" t="s">
        <v>25</v>
      </c>
      <c r="F235" s="2" t="s">
        <v>26</v>
      </c>
      <c r="G235" s="2" t="s">
        <v>55</v>
      </c>
      <c r="H235" s="2" t="s">
        <v>56</v>
      </c>
      <c r="I235" s="4" t="s">
        <v>179</v>
      </c>
      <c r="J235" s="4" t="s">
        <v>180</v>
      </c>
      <c r="K235" s="2" t="s">
        <v>29</v>
      </c>
      <c r="L235" s="2">
        <v>40</v>
      </c>
      <c r="M235" s="2">
        <v>2644</v>
      </c>
      <c r="N235" s="7">
        <v>73.82975742692652</v>
      </c>
      <c r="O235" s="2">
        <v>361.84776310850333</v>
      </c>
      <c r="P235" s="2">
        <v>60.465950970876001</v>
      </c>
      <c r="Q235" s="2">
        <v>0.70865719646207448</v>
      </c>
      <c r="R235" s="2">
        <v>0.25375787591844151</v>
      </c>
      <c r="S235" s="2">
        <v>0.88072139810195615</v>
      </c>
      <c r="T235" s="2">
        <v>0.72832696566338584</v>
      </c>
      <c r="U235" s="2">
        <v>0.29380475594493116</v>
      </c>
      <c r="V235" s="2">
        <v>0.79740519676881094</v>
      </c>
      <c r="W235" s="2">
        <v>3.485627836611195</v>
      </c>
    </row>
    <row r="236" spans="1:23">
      <c r="A236" s="7" t="s">
        <v>88</v>
      </c>
      <c r="B236" s="2" t="s">
        <v>89</v>
      </c>
      <c r="C236" s="2">
        <v>51</v>
      </c>
      <c r="D236" s="2">
        <v>28</v>
      </c>
      <c r="E236" s="2" t="s">
        <v>25</v>
      </c>
      <c r="F236" s="2" t="s">
        <v>26</v>
      </c>
      <c r="G236" s="2" t="s">
        <v>57</v>
      </c>
      <c r="H236" s="2" t="s">
        <v>58</v>
      </c>
      <c r="I236" s="4" t="s">
        <v>179</v>
      </c>
      <c r="J236" s="4" t="s">
        <v>180</v>
      </c>
      <c r="K236" s="2" t="s">
        <v>29</v>
      </c>
      <c r="L236" s="2">
        <v>40</v>
      </c>
      <c r="M236" s="2">
        <v>2693</v>
      </c>
      <c r="N236" s="7">
        <v>75.198009361086662</v>
      </c>
      <c r="O236" s="2">
        <v>367.7472580451149</v>
      </c>
      <c r="P236" s="2">
        <v>61.451775972323148</v>
      </c>
      <c r="Q236" s="2">
        <v>0.67936427850655901</v>
      </c>
      <c r="R236" s="2">
        <v>0.25023458350315969</v>
      </c>
      <c r="S236" s="2">
        <v>0.86523397772211019</v>
      </c>
      <c r="T236" s="2">
        <v>0.69310008937951595</v>
      </c>
      <c r="U236" s="2">
        <v>0.30277372262773722</v>
      </c>
      <c r="V236" s="2">
        <v>0.47818244995176235</v>
      </c>
      <c r="W236" s="2">
        <v>5.5269216487189006</v>
      </c>
    </row>
    <row r="237" spans="1:23">
      <c r="A237" s="7" t="s">
        <v>88</v>
      </c>
      <c r="B237" s="2" t="s">
        <v>89</v>
      </c>
      <c r="C237" s="2">
        <v>51</v>
      </c>
      <c r="D237" s="2">
        <v>28</v>
      </c>
      <c r="E237" s="2" t="s">
        <v>25</v>
      </c>
      <c r="F237" s="2" t="s">
        <v>26</v>
      </c>
      <c r="G237" s="2" t="s">
        <v>59</v>
      </c>
      <c r="H237" s="2" t="s">
        <v>60</v>
      </c>
      <c r="I237" s="4" t="s">
        <v>179</v>
      </c>
      <c r="J237" s="4" t="s">
        <v>180</v>
      </c>
      <c r="K237" s="2" t="s">
        <v>29</v>
      </c>
      <c r="L237" s="2">
        <v>40</v>
      </c>
      <c r="M237" s="2">
        <v>3391</v>
      </c>
      <c r="N237" s="7">
        <v>94.688618545653497</v>
      </c>
      <c r="O237" s="2">
        <v>492.07315985291996</v>
      </c>
      <c r="P237" s="2">
        <v>82.227042947972521</v>
      </c>
      <c r="Q237" s="2">
        <v>0.58194611292260168</v>
      </c>
      <c r="R237" s="2">
        <v>0.1759860726832575</v>
      </c>
      <c r="S237" s="2">
        <v>0.85431232131364676</v>
      </c>
      <c r="T237" s="2">
        <v>0.72435031150469531</v>
      </c>
      <c r="U237" s="2">
        <v>0.3164936102236422</v>
      </c>
      <c r="V237" s="2">
        <v>0.76691577260562382</v>
      </c>
      <c r="W237" s="2">
        <v>4.8316130934827486</v>
      </c>
    </row>
    <row r="238" spans="1:23">
      <c r="A238" s="7" t="s">
        <v>88</v>
      </c>
      <c r="B238" s="2" t="s">
        <v>89</v>
      </c>
      <c r="C238" s="2">
        <v>51</v>
      </c>
      <c r="D238" s="2">
        <v>28</v>
      </c>
      <c r="E238" s="2" t="s">
        <v>25</v>
      </c>
      <c r="F238" s="2" t="s">
        <v>26</v>
      </c>
      <c r="G238" s="2" t="s">
        <v>61</v>
      </c>
      <c r="H238" s="2" t="s">
        <v>62</v>
      </c>
      <c r="I238" s="4" t="s">
        <v>179</v>
      </c>
      <c r="J238" s="4" t="s">
        <v>180</v>
      </c>
      <c r="K238" s="2" t="s">
        <v>29</v>
      </c>
      <c r="L238" s="2">
        <v>40</v>
      </c>
      <c r="M238" s="2">
        <v>2000</v>
      </c>
      <c r="N238" s="7">
        <v>55.847017720821881</v>
      </c>
      <c r="O238" s="2">
        <v>354.77669529663774</v>
      </c>
      <c r="P238" s="2">
        <v>59.284352289842296</v>
      </c>
      <c r="Q238" s="2">
        <v>0.68282690337999319</v>
      </c>
      <c r="R238" s="2">
        <v>0.19967775797955589</v>
      </c>
      <c r="S238" s="2">
        <v>0.96049004187223241</v>
      </c>
      <c r="T238" s="2">
        <v>0.75337791607001825</v>
      </c>
      <c r="U238" s="2">
        <v>0.15492957746478872</v>
      </c>
      <c r="V238" s="2">
        <v>0.5497764120504266</v>
      </c>
      <c r="W238" s="2">
        <v>7.0804999999999998</v>
      </c>
    </row>
    <row r="239" spans="1:23">
      <c r="A239" s="7" t="s">
        <v>88</v>
      </c>
      <c r="B239" s="2" t="s">
        <v>89</v>
      </c>
      <c r="C239" s="2">
        <v>51</v>
      </c>
      <c r="D239" s="2">
        <v>28</v>
      </c>
      <c r="E239" s="2" t="s">
        <v>25</v>
      </c>
      <c r="F239" s="2" t="s">
        <v>26</v>
      </c>
      <c r="G239" s="2" t="s">
        <v>63</v>
      </c>
      <c r="H239" s="2" t="s">
        <v>64</v>
      </c>
      <c r="I239" s="4" t="s">
        <v>179</v>
      </c>
      <c r="J239" s="4" t="s">
        <v>180</v>
      </c>
      <c r="K239" s="2" t="s">
        <v>29</v>
      </c>
      <c r="L239" s="2">
        <v>40</v>
      </c>
      <c r="M239" s="2">
        <v>2209</v>
      </c>
      <c r="N239" s="7">
        <v>61.683031072647765</v>
      </c>
      <c r="O239" s="2">
        <v>392.23253941935354</v>
      </c>
      <c r="P239" s="2">
        <v>65.543346997563589</v>
      </c>
      <c r="Q239" s="2">
        <v>0.60904328646264128</v>
      </c>
      <c r="R239" s="2">
        <v>0.18043398484484521</v>
      </c>
      <c r="S239" s="2">
        <v>0.94149349848274388</v>
      </c>
      <c r="T239" s="2">
        <v>0.77605212109599186</v>
      </c>
      <c r="U239" s="2">
        <v>0.16534954407294833</v>
      </c>
      <c r="V239" s="2">
        <v>0.63588015819798516</v>
      </c>
      <c r="W239" s="2">
        <v>6.8488003621548215</v>
      </c>
    </row>
    <row r="240" spans="1:23">
      <c r="A240" s="7" t="s">
        <v>88</v>
      </c>
      <c r="B240" s="2" t="s">
        <v>89</v>
      </c>
      <c r="C240" s="2">
        <v>51</v>
      </c>
      <c r="D240" s="2">
        <v>28</v>
      </c>
      <c r="E240" s="2" t="s">
        <v>25</v>
      </c>
      <c r="F240" s="2" t="s">
        <v>26</v>
      </c>
      <c r="G240" s="2" t="s">
        <v>65</v>
      </c>
      <c r="H240" s="2" t="s">
        <v>66</v>
      </c>
      <c r="I240" s="4" t="s">
        <v>179</v>
      </c>
      <c r="J240" s="4" t="s">
        <v>180</v>
      </c>
      <c r="K240" s="2" t="s">
        <v>29</v>
      </c>
      <c r="L240" s="2">
        <v>40</v>
      </c>
      <c r="M240" s="2">
        <v>3806</v>
      </c>
      <c r="N240" s="7">
        <v>106.27687472272403</v>
      </c>
      <c r="O240" s="2">
        <v>521.18585822512819</v>
      </c>
      <c r="P240" s="2">
        <v>87.091870568520761</v>
      </c>
      <c r="Q240" s="2">
        <v>0.62732816878193509</v>
      </c>
      <c r="R240" s="2">
        <v>0.17607325856047829</v>
      </c>
      <c r="S240" s="2">
        <v>0.8668079766111183</v>
      </c>
      <c r="T240" s="2">
        <v>0.75724026084915208</v>
      </c>
      <c r="U240" s="2">
        <v>0.28397179340575568</v>
      </c>
      <c r="V240" s="2">
        <v>0.73603509150151658</v>
      </c>
      <c r="W240" s="2">
        <v>6.8105622700998421</v>
      </c>
    </row>
    <row r="241" spans="1:23">
      <c r="A241" s="7" t="s">
        <v>88</v>
      </c>
      <c r="B241" s="2" t="s">
        <v>89</v>
      </c>
      <c r="C241" s="2">
        <v>51</v>
      </c>
      <c r="D241" s="2">
        <v>28</v>
      </c>
      <c r="E241" s="2" t="s">
        <v>25</v>
      </c>
      <c r="F241" s="2" t="s">
        <v>26</v>
      </c>
      <c r="G241" s="2" t="s">
        <v>67</v>
      </c>
      <c r="H241" s="2" t="s">
        <v>68</v>
      </c>
      <c r="I241" s="4" t="s">
        <v>179</v>
      </c>
      <c r="J241" s="4" t="s">
        <v>180</v>
      </c>
      <c r="K241" s="2" t="s">
        <v>29</v>
      </c>
      <c r="L241" s="2">
        <v>40</v>
      </c>
      <c r="M241" s="2">
        <v>3042</v>
      </c>
      <c r="N241" s="7">
        <v>84.94331395337008</v>
      </c>
      <c r="O241" s="2">
        <v>462.37467504308466</v>
      </c>
      <c r="P241" s="2">
        <v>77.264328487630991</v>
      </c>
      <c r="Q241" s="2">
        <v>0.62825278810408924</v>
      </c>
      <c r="R241" s="2">
        <v>0.17880555027514197</v>
      </c>
      <c r="S241" s="2">
        <v>0.91159406651198727</v>
      </c>
      <c r="T241" s="2">
        <v>0.72854148538514518</v>
      </c>
      <c r="U241" s="2">
        <v>0.25011731581417174</v>
      </c>
      <c r="V241" s="2">
        <v>0.73406796050968459</v>
      </c>
      <c r="W241" s="2">
        <v>7.2981591058514139</v>
      </c>
    </row>
    <row r="242" spans="1:23" s="11" customFormat="1">
      <c r="A242" s="7" t="s">
        <v>90</v>
      </c>
      <c r="B242" s="9" t="s">
        <v>85</v>
      </c>
      <c r="C242" s="9">
        <v>51</v>
      </c>
      <c r="D242" s="9">
        <v>29</v>
      </c>
      <c r="E242" s="9" t="s">
        <v>25</v>
      </c>
      <c r="F242" s="9" t="s">
        <v>26</v>
      </c>
      <c r="G242" s="9" t="s">
        <v>27</v>
      </c>
      <c r="H242" s="9" t="s">
        <v>28</v>
      </c>
      <c r="I242" s="10" t="s">
        <v>179</v>
      </c>
      <c r="J242" s="10" t="s">
        <v>180</v>
      </c>
      <c r="K242" s="9" t="s">
        <v>29</v>
      </c>
      <c r="L242" s="9">
        <v>39</v>
      </c>
      <c r="M242" s="9">
        <v>4103</v>
      </c>
      <c r="N242" s="7">
        <v>114.1923495043589</v>
      </c>
      <c r="O242" s="9">
        <v>555.77164466275508</v>
      </c>
      <c r="P242" s="9">
        <v>92.718016280841553</v>
      </c>
      <c r="Q242" s="9">
        <v>0.60453808752025928</v>
      </c>
      <c r="R242" s="9">
        <v>0.1669239335120194</v>
      </c>
      <c r="S242" s="9">
        <v>0.90648306779201382</v>
      </c>
      <c r="T242" s="9">
        <v>0.71520080712132161</v>
      </c>
      <c r="U242" s="9">
        <v>0.21559557244341648</v>
      </c>
      <c r="V242" s="9">
        <v>0.60227794862313655</v>
      </c>
      <c r="W242" s="9">
        <v>8.7060687301974173</v>
      </c>
    </row>
    <row r="243" spans="1:23" s="11" customFormat="1">
      <c r="A243" s="7" t="s">
        <v>90</v>
      </c>
      <c r="B243" s="9" t="s">
        <v>85</v>
      </c>
      <c r="C243" s="9">
        <v>51</v>
      </c>
      <c r="D243" s="9">
        <v>29</v>
      </c>
      <c r="E243" s="9" t="s">
        <v>25</v>
      </c>
      <c r="F243" s="9" t="s">
        <v>26</v>
      </c>
      <c r="G243" s="9" t="s">
        <v>30</v>
      </c>
      <c r="H243" s="9" t="s">
        <v>31</v>
      </c>
      <c r="I243" s="10" t="s">
        <v>179</v>
      </c>
      <c r="J243" s="10" t="s">
        <v>180</v>
      </c>
      <c r="K243" s="9" t="s">
        <v>29</v>
      </c>
      <c r="L243" s="9">
        <v>39</v>
      </c>
      <c r="M243" s="9">
        <v>4553</v>
      </c>
      <c r="N243" s="7">
        <v>126.71649215046213</v>
      </c>
      <c r="O243" s="9">
        <v>625.75440072005244</v>
      </c>
      <c r="P243" s="9">
        <v>104.39306731630057</v>
      </c>
      <c r="Q243" s="9">
        <v>0.64820615034168561</v>
      </c>
      <c r="R243" s="9">
        <v>0.14611664415297726</v>
      </c>
      <c r="S243" s="9">
        <v>0.86662702084944843</v>
      </c>
      <c r="T243" s="9">
        <v>0.77820638483592719</v>
      </c>
      <c r="U243" s="9">
        <v>0.3302139037433155</v>
      </c>
      <c r="V243" s="9">
        <v>0.72551534555731623</v>
      </c>
      <c r="W243" s="9">
        <v>9.7783878761256311</v>
      </c>
    </row>
    <row r="244" spans="1:23" s="11" customFormat="1">
      <c r="A244" s="7" t="s">
        <v>90</v>
      </c>
      <c r="B244" s="9" t="s">
        <v>85</v>
      </c>
      <c r="C244" s="9">
        <v>51</v>
      </c>
      <c r="D244" s="9">
        <v>29</v>
      </c>
      <c r="E244" s="9" t="s">
        <v>25</v>
      </c>
      <c r="F244" s="9" t="s">
        <v>26</v>
      </c>
      <c r="G244" s="9" t="s">
        <v>33</v>
      </c>
      <c r="H244" s="9" t="s">
        <v>34</v>
      </c>
      <c r="I244" s="10" t="s">
        <v>179</v>
      </c>
      <c r="J244" s="10" t="s">
        <v>180</v>
      </c>
      <c r="K244" s="9" t="s">
        <v>29</v>
      </c>
      <c r="L244" s="9">
        <v>39</v>
      </c>
      <c r="M244" s="9">
        <v>4329</v>
      </c>
      <c r="N244" s="7">
        <v>120.48225225551296</v>
      </c>
      <c r="O244" s="9">
        <v>583.02647865869437</v>
      </c>
      <c r="P244" s="9">
        <v>97.264873189492477</v>
      </c>
      <c r="Q244" s="9">
        <v>0.63521643433602348</v>
      </c>
      <c r="R244" s="9">
        <v>0.16003718058210789</v>
      </c>
      <c r="S244" s="9">
        <v>0.90283873704921203</v>
      </c>
      <c r="T244" s="9">
        <v>0.78317238951374213</v>
      </c>
      <c r="U244" s="9">
        <v>0.25589896975739446</v>
      </c>
      <c r="V244" s="9">
        <v>0.64117650246034341</v>
      </c>
      <c r="W244" s="9">
        <v>7.567798567798568</v>
      </c>
    </row>
    <row r="245" spans="1:23" s="11" customFormat="1">
      <c r="A245" s="7" t="s">
        <v>90</v>
      </c>
      <c r="B245" s="9" t="s">
        <v>85</v>
      </c>
      <c r="C245" s="9">
        <v>51</v>
      </c>
      <c r="D245" s="9">
        <v>29</v>
      </c>
      <c r="E245" s="9" t="s">
        <v>25</v>
      </c>
      <c r="F245" s="9" t="s">
        <v>26</v>
      </c>
      <c r="G245" s="9" t="s">
        <v>35</v>
      </c>
      <c r="H245" s="9" t="s">
        <v>36</v>
      </c>
      <c r="I245" s="10" t="s">
        <v>179</v>
      </c>
      <c r="J245" s="10" t="s">
        <v>180</v>
      </c>
      <c r="K245" s="9" t="s">
        <v>29</v>
      </c>
      <c r="L245" s="9">
        <v>39</v>
      </c>
      <c r="M245" s="9">
        <v>3523</v>
      </c>
      <c r="N245" s="7">
        <v>98.050121204936985</v>
      </c>
      <c r="O245" s="9">
        <v>519.04372260139712</v>
      </c>
      <c r="P245" s="9">
        <v>86.590787394033484</v>
      </c>
      <c r="Q245" s="9">
        <v>0.65887413502898817</v>
      </c>
      <c r="R245" s="9">
        <v>0.16432915468827219</v>
      </c>
      <c r="S245" s="9">
        <v>0.91282970439826716</v>
      </c>
      <c r="T245" s="9">
        <v>0.81524983007948781</v>
      </c>
      <c r="U245" s="9">
        <v>0.2127348643006263</v>
      </c>
      <c r="V245" s="9">
        <v>0.63781360335085957</v>
      </c>
      <c r="W245" s="9">
        <v>8.6928753902923646</v>
      </c>
    </row>
    <row r="246" spans="1:23" s="11" customFormat="1">
      <c r="A246" s="7" t="s">
        <v>90</v>
      </c>
      <c r="B246" s="9" t="s">
        <v>85</v>
      </c>
      <c r="C246" s="9">
        <v>51</v>
      </c>
      <c r="D246" s="9">
        <v>29</v>
      </c>
      <c r="E246" s="9" t="s">
        <v>25</v>
      </c>
      <c r="F246" s="9" t="s">
        <v>26</v>
      </c>
      <c r="G246" s="9" t="s">
        <v>37</v>
      </c>
      <c r="H246" s="9" t="s">
        <v>38</v>
      </c>
      <c r="I246" s="10" t="s">
        <v>179</v>
      </c>
      <c r="J246" s="10" t="s">
        <v>180</v>
      </c>
      <c r="K246" s="9" t="s">
        <v>29</v>
      </c>
      <c r="L246" s="9">
        <v>39</v>
      </c>
      <c r="M246" s="9">
        <v>3891</v>
      </c>
      <c r="N246" s="7">
        <v>108.29208674663917</v>
      </c>
      <c r="O246" s="9">
        <v>515.42849891224751</v>
      </c>
      <c r="P246" s="9">
        <v>85.987668519422925</v>
      </c>
      <c r="Q246" s="9">
        <v>0.63765978367748277</v>
      </c>
      <c r="R246" s="9">
        <v>0.18404932936704668</v>
      </c>
      <c r="S246" s="9">
        <v>0.89762068689424546</v>
      </c>
      <c r="T246" s="9">
        <v>0.8107411959797004</v>
      </c>
      <c r="U246" s="9">
        <v>0.197178002894356</v>
      </c>
      <c r="V246" s="9">
        <v>0.50601688118178656</v>
      </c>
      <c r="W246" s="9">
        <v>8.4196864559239266</v>
      </c>
    </row>
    <row r="247" spans="1:23" s="11" customFormat="1">
      <c r="A247" s="7" t="s">
        <v>90</v>
      </c>
      <c r="B247" s="9" t="s">
        <v>85</v>
      </c>
      <c r="C247" s="9">
        <v>51</v>
      </c>
      <c r="D247" s="9">
        <v>29</v>
      </c>
      <c r="E247" s="9" t="s">
        <v>25</v>
      </c>
      <c r="F247" s="9" t="s">
        <v>26</v>
      </c>
      <c r="G247" s="9" t="s">
        <v>39</v>
      </c>
      <c r="H247" s="9" t="s">
        <v>40</v>
      </c>
      <c r="I247" s="10" t="s">
        <v>179</v>
      </c>
      <c r="J247" s="10" t="s">
        <v>180</v>
      </c>
      <c r="K247" s="9" t="s">
        <v>29</v>
      </c>
      <c r="L247" s="9">
        <v>39</v>
      </c>
      <c r="M247" s="9">
        <v>3388</v>
      </c>
      <c r="N247" s="7">
        <v>94.292878411106017</v>
      </c>
      <c r="O247" s="9">
        <v>512.70057685088955</v>
      </c>
      <c r="P247" s="9">
        <v>85.532575992614852</v>
      </c>
      <c r="Q247" s="9">
        <v>0.62659515442944336</v>
      </c>
      <c r="R247" s="9">
        <v>0.16196667009295881</v>
      </c>
      <c r="S247" s="9">
        <v>0.91126889444374826</v>
      </c>
      <c r="T247" s="9">
        <v>0.76200731931228549</v>
      </c>
      <c r="U247" s="9">
        <v>0.22572562121528503</v>
      </c>
      <c r="V247" s="9">
        <v>0.61039284056607068</v>
      </c>
      <c r="W247" s="9">
        <v>9.5631641086186541</v>
      </c>
    </row>
    <row r="248" spans="1:23" s="11" customFormat="1">
      <c r="A248" s="7" t="s">
        <v>90</v>
      </c>
      <c r="B248" s="9" t="s">
        <v>85</v>
      </c>
      <c r="C248" s="9">
        <v>51</v>
      </c>
      <c r="D248" s="9">
        <v>29</v>
      </c>
      <c r="E248" s="9" t="s">
        <v>25</v>
      </c>
      <c r="F248" s="9" t="s">
        <v>26</v>
      </c>
      <c r="G248" s="9" t="s">
        <v>41</v>
      </c>
      <c r="H248" s="9" t="s">
        <v>42</v>
      </c>
      <c r="I248" s="10" t="s">
        <v>179</v>
      </c>
      <c r="J248" s="10" t="s">
        <v>180</v>
      </c>
      <c r="K248" s="9" t="s">
        <v>29</v>
      </c>
      <c r="L248" s="9">
        <v>39</v>
      </c>
      <c r="M248" s="9">
        <v>4476</v>
      </c>
      <c r="N248" s="7">
        <v>124.57347218657335</v>
      </c>
      <c r="O248" s="9">
        <v>530.5584412271586</v>
      </c>
      <c r="P248" s="9">
        <v>88.511759576161452</v>
      </c>
      <c r="Q248" s="9">
        <v>0.65871964679911699</v>
      </c>
      <c r="R248" s="9">
        <v>0.19981748328821694</v>
      </c>
      <c r="S248" s="9">
        <v>0.92824266844967362</v>
      </c>
      <c r="T248" s="9">
        <v>0.70207886610394854</v>
      </c>
      <c r="U248" s="9">
        <v>0.20961695191524043</v>
      </c>
      <c r="V248" s="9">
        <v>0.51962991895104504</v>
      </c>
      <c r="W248" s="9">
        <v>10.041108132260947</v>
      </c>
    </row>
    <row r="249" spans="1:23" s="11" customFormat="1">
      <c r="A249" s="7" t="s">
        <v>90</v>
      </c>
      <c r="B249" s="9" t="s">
        <v>85</v>
      </c>
      <c r="C249" s="9">
        <v>51</v>
      </c>
      <c r="D249" s="9">
        <v>29</v>
      </c>
      <c r="E249" s="9" t="s">
        <v>25</v>
      </c>
      <c r="F249" s="9" t="s">
        <v>26</v>
      </c>
      <c r="G249" s="9" t="s">
        <v>43</v>
      </c>
      <c r="H249" s="9" t="s">
        <v>44</v>
      </c>
      <c r="I249" s="10" t="s">
        <v>179</v>
      </c>
      <c r="J249" s="10" t="s">
        <v>180</v>
      </c>
      <c r="K249" s="9" t="s">
        <v>29</v>
      </c>
      <c r="L249" s="9">
        <v>39</v>
      </c>
      <c r="M249" s="9">
        <v>2984</v>
      </c>
      <c r="N249" s="7">
        <v>83.04898145771557</v>
      </c>
      <c r="O249" s="9">
        <v>469.24473272817369</v>
      </c>
      <c r="P249" s="9">
        <v>78.28294441899871</v>
      </c>
      <c r="Q249" s="9">
        <v>0.65266841644794404</v>
      </c>
      <c r="R249" s="9">
        <v>0.17029812646267739</v>
      </c>
      <c r="S249" s="9">
        <v>0.92450504834346847</v>
      </c>
      <c r="T249" s="9">
        <v>0.85912001885861744</v>
      </c>
      <c r="U249" s="9">
        <v>0.21355436372501219</v>
      </c>
      <c r="V249" s="9">
        <v>0.67732415624570508</v>
      </c>
      <c r="W249" s="9">
        <v>10.380697050938338</v>
      </c>
    </row>
    <row r="250" spans="1:23" s="11" customFormat="1">
      <c r="A250" s="7" t="s">
        <v>90</v>
      </c>
      <c r="B250" s="9" t="s">
        <v>85</v>
      </c>
      <c r="C250" s="9">
        <v>51</v>
      </c>
      <c r="D250" s="9">
        <v>29</v>
      </c>
      <c r="E250" s="9" t="s">
        <v>25</v>
      </c>
      <c r="F250" s="9" t="s">
        <v>26</v>
      </c>
      <c r="G250" s="9" t="s">
        <v>45</v>
      </c>
      <c r="H250" s="9" t="s">
        <v>46</v>
      </c>
      <c r="I250" s="10" t="s">
        <v>179</v>
      </c>
      <c r="J250" s="10" t="s">
        <v>180</v>
      </c>
      <c r="K250" s="9" t="s">
        <v>29</v>
      </c>
      <c r="L250" s="9">
        <v>39</v>
      </c>
      <c r="M250" s="9">
        <v>3059</v>
      </c>
      <c r="N250" s="7">
        <v>85.136338565399441</v>
      </c>
      <c r="O250" s="9">
        <v>425.44574285495031</v>
      </c>
      <c r="P250" s="9">
        <v>70.976066683963936</v>
      </c>
      <c r="Q250" s="9">
        <v>0.70128381476386981</v>
      </c>
      <c r="R250" s="9">
        <v>0.21237381878486611</v>
      </c>
      <c r="S250" s="9">
        <v>0.8842961365246812</v>
      </c>
      <c r="T250" s="9">
        <v>0.74658840935710458</v>
      </c>
      <c r="U250" s="9">
        <v>0.27689873417721517</v>
      </c>
      <c r="V250" s="9">
        <v>0.76440171816937796</v>
      </c>
      <c r="W250" s="9">
        <v>5.9578293559986921</v>
      </c>
    </row>
    <row r="251" spans="1:23" s="11" customFormat="1">
      <c r="A251" s="7" t="s">
        <v>90</v>
      </c>
      <c r="B251" s="9" t="s">
        <v>85</v>
      </c>
      <c r="C251" s="9">
        <v>51</v>
      </c>
      <c r="D251" s="9">
        <v>29</v>
      </c>
      <c r="E251" s="9" t="s">
        <v>25</v>
      </c>
      <c r="F251" s="9" t="s">
        <v>26</v>
      </c>
      <c r="G251" s="9" t="s">
        <v>47</v>
      </c>
      <c r="H251" s="9" t="s">
        <v>48</v>
      </c>
      <c r="I251" s="10" t="s">
        <v>179</v>
      </c>
      <c r="J251" s="10" t="s">
        <v>180</v>
      </c>
      <c r="K251" s="9" t="s">
        <v>29</v>
      </c>
      <c r="L251" s="9">
        <v>39</v>
      </c>
      <c r="M251" s="9">
        <v>4388</v>
      </c>
      <c r="N251" s="7">
        <v>122.12430651355761</v>
      </c>
      <c r="O251" s="9">
        <v>574.98484809835179</v>
      </c>
      <c r="P251" s="9">
        <v>95.923307745521711</v>
      </c>
      <c r="Q251" s="9">
        <v>0.68359557563483409</v>
      </c>
      <c r="R251" s="9">
        <v>0.16678757032501443</v>
      </c>
      <c r="S251" s="9">
        <v>0.88632052951147455</v>
      </c>
      <c r="T251" s="9">
        <v>0.74560422687099248</v>
      </c>
      <c r="U251" s="9">
        <v>0.28440860215053765</v>
      </c>
      <c r="V251" s="9">
        <v>0.67449177494301804</v>
      </c>
      <c r="W251" s="9">
        <v>10.830446672743847</v>
      </c>
    </row>
    <row r="252" spans="1:23" s="11" customFormat="1">
      <c r="A252" s="7" t="s">
        <v>90</v>
      </c>
      <c r="B252" s="9" t="s">
        <v>85</v>
      </c>
      <c r="C252" s="9">
        <v>51</v>
      </c>
      <c r="D252" s="9">
        <v>29</v>
      </c>
      <c r="E252" s="9" t="s">
        <v>25</v>
      </c>
      <c r="F252" s="9" t="s">
        <v>26</v>
      </c>
      <c r="G252" s="9" t="s">
        <v>49</v>
      </c>
      <c r="H252" s="9" t="s">
        <v>50</v>
      </c>
      <c r="I252" s="10" t="s">
        <v>179</v>
      </c>
      <c r="J252" s="10" t="s">
        <v>180</v>
      </c>
      <c r="K252" s="9" t="s">
        <v>29</v>
      </c>
      <c r="L252" s="9">
        <v>39</v>
      </c>
      <c r="M252" s="9">
        <v>1643</v>
      </c>
      <c r="N252" s="12">
        <v>45.727036372327973</v>
      </c>
      <c r="O252" s="9">
        <v>315.94826817189141</v>
      </c>
      <c r="P252" s="9">
        <v>52.708872346376943</v>
      </c>
      <c r="Q252" s="9">
        <v>0.65904532691536299</v>
      </c>
      <c r="R252" s="9">
        <v>0.20683092255498192</v>
      </c>
      <c r="S252" s="9">
        <v>0.93359569734309067</v>
      </c>
      <c r="T252" s="9">
        <v>0.77724227497387932</v>
      </c>
      <c r="U252" s="9">
        <v>0.17473591549295775</v>
      </c>
      <c r="V252" s="9">
        <v>0.27050534163473233</v>
      </c>
      <c r="W252" s="9">
        <v>9.3584905660377355</v>
      </c>
    </row>
    <row r="253" spans="1:23" s="11" customFormat="1">
      <c r="A253" s="7" t="s">
        <v>90</v>
      </c>
      <c r="B253" s="9" t="s">
        <v>85</v>
      </c>
      <c r="C253" s="9">
        <v>51</v>
      </c>
      <c r="D253" s="9">
        <v>29</v>
      </c>
      <c r="E253" s="9" t="s">
        <v>25</v>
      </c>
      <c r="F253" s="9" t="s">
        <v>26</v>
      </c>
      <c r="G253" s="9" t="s">
        <v>51</v>
      </c>
      <c r="H253" s="9" t="s">
        <v>52</v>
      </c>
      <c r="I253" s="10" t="s">
        <v>179</v>
      </c>
      <c r="J253" s="10" t="s">
        <v>180</v>
      </c>
      <c r="K253" s="9" t="s">
        <v>29</v>
      </c>
      <c r="L253" s="9">
        <v>39</v>
      </c>
      <c r="M253" s="9">
        <v>4608</v>
      </c>
      <c r="N253" s="7">
        <v>128.24722069609697</v>
      </c>
      <c r="O253" s="9">
        <v>537.77164466275508</v>
      </c>
      <c r="P253" s="9">
        <v>89.715120560841555</v>
      </c>
      <c r="Q253" s="9">
        <v>0.63444857496902107</v>
      </c>
      <c r="R253" s="9">
        <v>0.20022879602247223</v>
      </c>
      <c r="S253" s="9">
        <v>0.88130090029410035</v>
      </c>
      <c r="T253" s="9">
        <v>0.80236975446492231</v>
      </c>
      <c r="U253" s="9">
        <v>0.22514215460273551</v>
      </c>
      <c r="V253" s="9">
        <v>0.48594963950588937</v>
      </c>
      <c r="W253" s="9">
        <v>7.267578125</v>
      </c>
    </row>
    <row r="254" spans="1:23" s="11" customFormat="1">
      <c r="A254" s="7" t="s">
        <v>90</v>
      </c>
      <c r="B254" s="9" t="s">
        <v>85</v>
      </c>
      <c r="C254" s="9">
        <v>51</v>
      </c>
      <c r="D254" s="9">
        <v>29</v>
      </c>
      <c r="E254" s="9" t="s">
        <v>25</v>
      </c>
      <c r="F254" s="9" t="s">
        <v>26</v>
      </c>
      <c r="G254" s="9" t="s">
        <v>53</v>
      </c>
      <c r="H254" s="9" t="s">
        <v>54</v>
      </c>
      <c r="I254" s="10" t="s">
        <v>179</v>
      </c>
      <c r="J254" s="10" t="s">
        <v>180</v>
      </c>
      <c r="K254" s="9" t="s">
        <v>29</v>
      </c>
      <c r="L254" s="9">
        <v>39</v>
      </c>
      <c r="M254" s="9">
        <v>1767</v>
      </c>
      <c r="N254" s="12">
        <v>49.178133457031976</v>
      </c>
      <c r="O254" s="9">
        <v>256.93607486307138</v>
      </c>
      <c r="P254" s="9">
        <v>42.864013306662038</v>
      </c>
      <c r="Q254" s="9">
        <v>0.75674518201284802</v>
      </c>
      <c r="R254" s="9">
        <v>0.33635372602911995</v>
      </c>
      <c r="S254" s="9">
        <v>0.87353360068212416</v>
      </c>
      <c r="T254" s="9">
        <v>0.64504781002259859</v>
      </c>
      <c r="U254" s="9">
        <v>0.41500524658971666</v>
      </c>
      <c r="V254" s="9">
        <v>0.84766942081614671</v>
      </c>
      <c r="W254" s="9">
        <v>3.8053197509903791</v>
      </c>
    </row>
    <row r="255" spans="1:23" s="11" customFormat="1">
      <c r="A255" s="7" t="s">
        <v>90</v>
      </c>
      <c r="B255" s="9" t="s">
        <v>85</v>
      </c>
      <c r="C255" s="9">
        <v>51</v>
      </c>
      <c r="D255" s="9">
        <v>29</v>
      </c>
      <c r="E255" s="9" t="s">
        <v>25</v>
      </c>
      <c r="F255" s="9" t="s">
        <v>26</v>
      </c>
      <c r="G255" s="9" t="s">
        <v>55</v>
      </c>
      <c r="H255" s="9" t="s">
        <v>56</v>
      </c>
      <c r="I255" s="10" t="s">
        <v>179</v>
      </c>
      <c r="J255" s="10" t="s">
        <v>180</v>
      </c>
      <c r="K255" s="9" t="s">
        <v>29</v>
      </c>
      <c r="L255" s="9">
        <v>39</v>
      </c>
      <c r="M255" s="9">
        <v>3392</v>
      </c>
      <c r="N255" s="7">
        <v>94.404204123515825</v>
      </c>
      <c r="O255" s="9">
        <v>481.62950903902413</v>
      </c>
      <c r="P255" s="9">
        <v>80.349066184388164</v>
      </c>
      <c r="Q255" s="9">
        <v>0.63675614792566171</v>
      </c>
      <c r="R255" s="9">
        <v>0.18375515512199436</v>
      </c>
      <c r="S255" s="9">
        <v>0.87947672647445951</v>
      </c>
      <c r="T255" s="9">
        <v>0.75527495001753842</v>
      </c>
      <c r="U255" s="9">
        <v>0.26192003420996363</v>
      </c>
      <c r="V255" s="9">
        <v>0.75463582588840628</v>
      </c>
      <c r="W255" s="9">
        <v>8.2219929245283012</v>
      </c>
    </row>
    <row r="256" spans="1:23" s="11" customFormat="1">
      <c r="A256" s="7" t="s">
        <v>90</v>
      </c>
      <c r="B256" s="9" t="s">
        <v>85</v>
      </c>
      <c r="C256" s="9">
        <v>51</v>
      </c>
      <c r="D256" s="9">
        <v>29</v>
      </c>
      <c r="E256" s="9" t="s">
        <v>25</v>
      </c>
      <c r="F256" s="9" t="s">
        <v>26</v>
      </c>
      <c r="G256" s="9" t="s">
        <v>57</v>
      </c>
      <c r="H256" s="9" t="s">
        <v>58</v>
      </c>
      <c r="I256" s="10" t="s">
        <v>179</v>
      </c>
      <c r="J256" s="10" t="s">
        <v>180</v>
      </c>
      <c r="K256" s="9" t="s">
        <v>29</v>
      </c>
      <c r="L256" s="9">
        <v>39</v>
      </c>
      <c r="M256" s="9">
        <v>3544</v>
      </c>
      <c r="N256" s="7">
        <v>98.634581195088458</v>
      </c>
      <c r="O256" s="9">
        <v>451.44574285495014</v>
      </c>
      <c r="P256" s="9">
        <v>75.313582723963904</v>
      </c>
      <c r="Q256" s="9">
        <v>0.65873605947955394</v>
      </c>
      <c r="R256" s="9">
        <v>0.21852063471516081</v>
      </c>
      <c r="S256" s="9">
        <v>0.89890423261797736</v>
      </c>
      <c r="T256" s="9">
        <v>0.74492756539080229</v>
      </c>
      <c r="U256" s="9">
        <v>0.25254237288135595</v>
      </c>
      <c r="V256" s="9">
        <v>0.56927793286941686</v>
      </c>
      <c r="W256" s="9">
        <v>4.9164785553047405</v>
      </c>
    </row>
    <row r="257" spans="1:23" s="11" customFormat="1">
      <c r="A257" s="7" t="s">
        <v>90</v>
      </c>
      <c r="B257" s="9" t="s">
        <v>85</v>
      </c>
      <c r="C257" s="9">
        <v>51</v>
      </c>
      <c r="D257" s="9">
        <v>29</v>
      </c>
      <c r="E257" s="9" t="s">
        <v>25</v>
      </c>
      <c r="F257" s="9" t="s">
        <v>26</v>
      </c>
      <c r="G257" s="9" t="s">
        <v>59</v>
      </c>
      <c r="H257" s="9" t="s">
        <v>60</v>
      </c>
      <c r="I257" s="10" t="s">
        <v>179</v>
      </c>
      <c r="J257" s="10" t="s">
        <v>180</v>
      </c>
      <c r="K257" s="9" t="s">
        <v>29</v>
      </c>
      <c r="L257" s="9">
        <v>39</v>
      </c>
      <c r="M257" s="9">
        <v>4408</v>
      </c>
      <c r="N257" s="7">
        <v>122.68093507560664</v>
      </c>
      <c r="O257" s="9">
        <v>577.57063453597868</v>
      </c>
      <c r="P257" s="9">
        <v>96.354688135876359</v>
      </c>
      <c r="Q257" s="9">
        <v>0.58508096628616935</v>
      </c>
      <c r="R257" s="9">
        <v>0.16605090287585597</v>
      </c>
      <c r="S257" s="9">
        <v>0.86191209123327561</v>
      </c>
      <c r="T257" s="9">
        <v>0.74458993195743139</v>
      </c>
      <c r="U257" s="9">
        <v>0.24739936680235189</v>
      </c>
      <c r="V257" s="9">
        <v>0.60340677621354155</v>
      </c>
      <c r="W257" s="9">
        <v>7.1073049001814885</v>
      </c>
    </row>
    <row r="258" spans="1:23" s="11" customFormat="1">
      <c r="A258" s="7" t="s">
        <v>90</v>
      </c>
      <c r="B258" s="9" t="s">
        <v>85</v>
      </c>
      <c r="C258" s="9">
        <v>51</v>
      </c>
      <c r="D258" s="9">
        <v>29</v>
      </c>
      <c r="E258" s="9" t="s">
        <v>25</v>
      </c>
      <c r="F258" s="9" t="s">
        <v>26</v>
      </c>
      <c r="G258" s="9" t="s">
        <v>61</v>
      </c>
      <c r="H258" s="9" t="s">
        <v>62</v>
      </c>
      <c r="I258" s="10" t="s">
        <v>179</v>
      </c>
      <c r="J258" s="10" t="s">
        <v>180</v>
      </c>
      <c r="K258" s="9" t="s">
        <v>29</v>
      </c>
      <c r="L258" s="9">
        <v>39</v>
      </c>
      <c r="M258" s="9">
        <v>2554</v>
      </c>
      <c r="N258" s="7">
        <v>71.081467373661383</v>
      </c>
      <c r="O258" s="9">
        <v>393.98989873223428</v>
      </c>
      <c r="P258" s="9">
        <v>65.728365590347764</v>
      </c>
      <c r="Q258" s="9">
        <v>0.65537593020272</v>
      </c>
      <c r="R258" s="9">
        <v>0.20675717149052719</v>
      </c>
      <c r="S258" s="9">
        <v>0.95158725889155016</v>
      </c>
      <c r="T258" s="9">
        <v>0.77102230427099827</v>
      </c>
      <c r="U258" s="9">
        <v>0.15735047512576858</v>
      </c>
      <c r="V258" s="9">
        <v>0.33634092173392038</v>
      </c>
      <c r="W258" s="9">
        <v>6.4150352388410337</v>
      </c>
    </row>
    <row r="259" spans="1:23" s="11" customFormat="1">
      <c r="A259" s="7" t="s">
        <v>90</v>
      </c>
      <c r="B259" s="9" t="s">
        <v>85</v>
      </c>
      <c r="C259" s="9">
        <v>51</v>
      </c>
      <c r="D259" s="9">
        <v>29</v>
      </c>
      <c r="E259" s="9" t="s">
        <v>25</v>
      </c>
      <c r="F259" s="9" t="s">
        <v>26</v>
      </c>
      <c r="G259" s="9" t="s">
        <v>63</v>
      </c>
      <c r="H259" s="9" t="s">
        <v>64</v>
      </c>
      <c r="I259" s="10" t="s">
        <v>179</v>
      </c>
      <c r="J259" s="10" t="s">
        <v>180</v>
      </c>
      <c r="K259" s="9" t="s">
        <v>29</v>
      </c>
      <c r="L259" s="9">
        <v>39</v>
      </c>
      <c r="M259" s="9">
        <v>2753</v>
      </c>
      <c r="N259" s="7">
        <v>76.619921566049243</v>
      </c>
      <c r="O259" s="9">
        <v>455.93102422918884</v>
      </c>
      <c r="P259" s="9">
        <v>76.061851181835962</v>
      </c>
      <c r="Q259" s="9">
        <v>0.61218590171225262</v>
      </c>
      <c r="R259" s="9">
        <v>0.1664247008965605</v>
      </c>
      <c r="S259" s="9">
        <v>0.91015318699746939</v>
      </c>
      <c r="T259" s="9">
        <v>0.70263883126988325</v>
      </c>
      <c r="U259" s="9">
        <v>0.20516641828117238</v>
      </c>
      <c r="V259" s="9">
        <v>0.65397872819846337</v>
      </c>
      <c r="W259" s="9">
        <v>8.8398111151471124</v>
      </c>
    </row>
    <row r="260" spans="1:23" s="11" customFormat="1">
      <c r="A260" s="7" t="s">
        <v>90</v>
      </c>
      <c r="B260" s="9" t="s">
        <v>85</v>
      </c>
      <c r="C260" s="9">
        <v>51</v>
      </c>
      <c r="D260" s="9">
        <v>29</v>
      </c>
      <c r="E260" s="9" t="s">
        <v>25</v>
      </c>
      <c r="F260" s="9" t="s">
        <v>26</v>
      </c>
      <c r="G260" s="9" t="s">
        <v>65</v>
      </c>
      <c r="H260" s="9" t="s">
        <v>66</v>
      </c>
      <c r="I260" s="10" t="s">
        <v>179</v>
      </c>
      <c r="J260" s="10" t="s">
        <v>180</v>
      </c>
      <c r="K260" s="9" t="s">
        <v>29</v>
      </c>
      <c r="L260" s="9">
        <v>39</v>
      </c>
      <c r="M260" s="9">
        <v>5003</v>
      </c>
      <c r="N260" s="7">
        <v>139.24063479656533</v>
      </c>
      <c r="O260" s="9">
        <v>625.8549057834407</v>
      </c>
      <c r="P260" s="9">
        <v>104.40983432878318</v>
      </c>
      <c r="Q260" s="9">
        <v>0.60168370414912808</v>
      </c>
      <c r="R260" s="9">
        <v>0.16050665546259038</v>
      </c>
      <c r="S260" s="9">
        <v>0.88257881437434105</v>
      </c>
      <c r="T260" s="9">
        <v>0.79497908496434966</v>
      </c>
      <c r="U260" s="9">
        <v>0.22539210383991345</v>
      </c>
      <c r="V260" s="9">
        <v>0.57546573834324588</v>
      </c>
      <c r="W260" s="9">
        <v>10.029182490505697</v>
      </c>
    </row>
    <row r="261" spans="1:23" s="11" customFormat="1">
      <c r="A261" s="7" t="s">
        <v>90</v>
      </c>
      <c r="B261" s="9" t="s">
        <v>85</v>
      </c>
      <c r="C261" s="9">
        <v>51</v>
      </c>
      <c r="D261" s="9">
        <v>29</v>
      </c>
      <c r="E261" s="9" t="s">
        <v>25</v>
      </c>
      <c r="F261" s="9" t="s">
        <v>26</v>
      </c>
      <c r="G261" s="9" t="s">
        <v>67</v>
      </c>
      <c r="H261" s="9" t="s">
        <v>68</v>
      </c>
      <c r="I261" s="10" t="s">
        <v>179</v>
      </c>
      <c r="J261" s="10" t="s">
        <v>180</v>
      </c>
      <c r="K261" s="9" t="s">
        <v>29</v>
      </c>
      <c r="L261" s="9">
        <v>39</v>
      </c>
      <c r="M261" s="9">
        <v>3913</v>
      </c>
      <c r="N261" s="7">
        <v>108.9043781648931</v>
      </c>
      <c r="O261" s="9">
        <v>531.73001410241238</v>
      </c>
      <c r="P261" s="9">
        <v>88.707210196870761</v>
      </c>
      <c r="Q261" s="9">
        <v>0.61207570780541221</v>
      </c>
      <c r="R261" s="9">
        <v>0.17391512827661101</v>
      </c>
      <c r="S261" s="9">
        <v>0.89843601868538192</v>
      </c>
      <c r="T261" s="9">
        <v>0.7781971294950486</v>
      </c>
      <c r="U261" s="9">
        <v>0.22045732239483332</v>
      </c>
      <c r="V261" s="9">
        <v>0.64464662491974634</v>
      </c>
      <c r="W261" s="9">
        <v>7.3856376181957577</v>
      </c>
    </row>
    <row r="262" spans="1:23">
      <c r="A262" s="7" t="s">
        <v>91</v>
      </c>
      <c r="B262" s="2" t="s">
        <v>92</v>
      </c>
      <c r="C262" s="2">
        <v>51</v>
      </c>
      <c r="D262" s="2">
        <v>30</v>
      </c>
      <c r="E262" s="2" t="s">
        <v>25</v>
      </c>
      <c r="F262" s="2" t="s">
        <v>26</v>
      </c>
      <c r="G262" s="2" t="s">
        <v>27</v>
      </c>
      <c r="H262" s="2" t="s">
        <v>28</v>
      </c>
      <c r="I262" s="4" t="s">
        <v>179</v>
      </c>
      <c r="J262" s="4" t="s">
        <v>180</v>
      </c>
      <c r="K262" s="2" t="s">
        <v>29</v>
      </c>
      <c r="L262" s="2">
        <v>40</v>
      </c>
      <c r="M262" s="2">
        <v>5254</v>
      </c>
      <c r="N262" s="7">
        <v>146.71011555259909</v>
      </c>
      <c r="O262" s="2">
        <v>713.59502115361875</v>
      </c>
      <c r="P262" s="2">
        <v>119.24407433519924</v>
      </c>
      <c r="Q262" s="2">
        <v>0.56628583746497085</v>
      </c>
      <c r="R262" s="2">
        <v>0.1296571018893154</v>
      </c>
      <c r="S262" s="2">
        <v>0.91150819493225399</v>
      </c>
      <c r="T262" s="2">
        <v>0.79073895189879917</v>
      </c>
      <c r="U262" s="2">
        <v>0.17891373801916932</v>
      </c>
      <c r="V262" s="2">
        <v>0.53959289927938425</v>
      </c>
      <c r="W262" s="2">
        <v>10.871907118385991</v>
      </c>
    </row>
    <row r="263" spans="1:23">
      <c r="A263" s="7" t="s">
        <v>91</v>
      </c>
      <c r="B263" s="2" t="s">
        <v>92</v>
      </c>
      <c r="C263" s="2">
        <v>51</v>
      </c>
      <c r="D263" s="2">
        <v>30</v>
      </c>
      <c r="E263" s="2" t="s">
        <v>25</v>
      </c>
      <c r="F263" s="2" t="s">
        <v>26</v>
      </c>
      <c r="G263" s="2" t="s">
        <v>30</v>
      </c>
      <c r="H263" s="2" t="s">
        <v>31</v>
      </c>
      <c r="I263" s="4" t="s">
        <v>179</v>
      </c>
      <c r="J263" s="4" t="s">
        <v>180</v>
      </c>
      <c r="K263" s="2" t="s">
        <v>29</v>
      </c>
      <c r="L263" s="2">
        <v>40</v>
      </c>
      <c r="M263" s="2">
        <v>5578</v>
      </c>
      <c r="N263" s="7">
        <v>155.75733242337222</v>
      </c>
      <c r="O263" s="2">
        <v>703.695526217007</v>
      </c>
      <c r="P263" s="2">
        <v>117.58983618175206</v>
      </c>
      <c r="Q263" s="2">
        <v>0.58469601677148852</v>
      </c>
      <c r="R263" s="2">
        <v>0.14155290742516896</v>
      </c>
      <c r="S263" s="2">
        <v>0.90857027240423005</v>
      </c>
      <c r="T263" s="2">
        <v>0.78293740234132858</v>
      </c>
      <c r="U263" s="2">
        <v>0.21781716417910449</v>
      </c>
      <c r="V263" s="2">
        <v>0.64859344004432873</v>
      </c>
      <c r="W263" s="2">
        <v>8.7560057368232336</v>
      </c>
    </row>
    <row r="264" spans="1:23">
      <c r="A264" s="7" t="s">
        <v>91</v>
      </c>
      <c r="B264" s="2" t="s">
        <v>92</v>
      </c>
      <c r="C264" s="2">
        <v>51</v>
      </c>
      <c r="D264" s="2">
        <v>30</v>
      </c>
      <c r="E264" s="2" t="s">
        <v>25</v>
      </c>
      <c r="F264" s="2" t="s">
        <v>26</v>
      </c>
      <c r="G264" s="2" t="s">
        <v>33</v>
      </c>
      <c r="H264" s="2" t="s">
        <v>34</v>
      </c>
      <c r="I264" s="4" t="s">
        <v>179</v>
      </c>
      <c r="J264" s="4" t="s">
        <v>180</v>
      </c>
      <c r="K264" s="2" t="s">
        <v>29</v>
      </c>
      <c r="L264" s="2">
        <v>40</v>
      </c>
      <c r="M264" s="2">
        <v>5517</v>
      </c>
      <c r="N264" s="7">
        <v>154.05399838288716</v>
      </c>
      <c r="O264" s="2">
        <v>704.58282784479866</v>
      </c>
      <c r="P264" s="2">
        <v>117.7381072012038</v>
      </c>
      <c r="Q264" s="2">
        <v>0.59980430528375739</v>
      </c>
      <c r="R264" s="2">
        <v>0.1396525079412719</v>
      </c>
      <c r="S264" s="2">
        <v>0.90351463984042435</v>
      </c>
      <c r="T264" s="2">
        <v>0.78677915558940814</v>
      </c>
      <c r="U264" s="2">
        <v>0.24351443954968183</v>
      </c>
      <c r="V264" s="2">
        <v>0.68420979270225857</v>
      </c>
      <c r="W264" s="2">
        <v>8.0697843030632583</v>
      </c>
    </row>
    <row r="265" spans="1:23">
      <c r="A265" s="7" t="s">
        <v>91</v>
      </c>
      <c r="B265" s="2" t="s">
        <v>92</v>
      </c>
      <c r="C265" s="2">
        <v>51</v>
      </c>
      <c r="D265" s="2">
        <v>30</v>
      </c>
      <c r="E265" s="2" t="s">
        <v>25</v>
      </c>
      <c r="F265" s="2" t="s">
        <v>26</v>
      </c>
      <c r="G265" s="2" t="s">
        <v>35</v>
      </c>
      <c r="H265" s="2" t="s">
        <v>36</v>
      </c>
      <c r="I265" s="4" t="s">
        <v>179</v>
      </c>
      <c r="J265" s="4" t="s">
        <v>180</v>
      </c>
      <c r="K265" s="2" t="s">
        <v>29</v>
      </c>
      <c r="L265" s="2">
        <v>40</v>
      </c>
      <c r="M265" s="2">
        <v>4463</v>
      </c>
      <c r="N265" s="7">
        <v>124.62262004401403</v>
      </c>
      <c r="O265" s="2">
        <v>584.54119728445596</v>
      </c>
      <c r="P265" s="2">
        <v>97.678756037689254</v>
      </c>
      <c r="Q265" s="2">
        <v>0.61338647608576136</v>
      </c>
      <c r="R265" s="2">
        <v>0.1641370037537227</v>
      </c>
      <c r="S265" s="2">
        <v>0.94024034679836677</v>
      </c>
      <c r="T265" s="2">
        <v>0.84521368836130817</v>
      </c>
      <c r="U265" s="2">
        <v>0.14600918110469421</v>
      </c>
      <c r="V265" s="2">
        <v>0.48535701706942985</v>
      </c>
      <c r="W265" s="2">
        <v>7.585928747479274</v>
      </c>
    </row>
    <row r="266" spans="1:23">
      <c r="A266" s="7" t="s">
        <v>91</v>
      </c>
      <c r="B266" s="2" t="s">
        <v>92</v>
      </c>
      <c r="C266" s="2">
        <v>51</v>
      </c>
      <c r="D266" s="2">
        <v>30</v>
      </c>
      <c r="E266" s="2" t="s">
        <v>25</v>
      </c>
      <c r="F266" s="2" t="s">
        <v>26</v>
      </c>
      <c r="G266" s="2" t="s">
        <v>37</v>
      </c>
      <c r="H266" s="2" t="s">
        <v>38</v>
      </c>
      <c r="I266" s="4" t="s">
        <v>179</v>
      </c>
      <c r="J266" s="4" t="s">
        <v>180</v>
      </c>
      <c r="K266" s="2" t="s">
        <v>29</v>
      </c>
      <c r="L266" s="2">
        <v>40</v>
      </c>
      <c r="M266" s="2">
        <v>5077</v>
      </c>
      <c r="N266" s="7">
        <v>141.76765448430635</v>
      </c>
      <c r="O266" s="2">
        <v>594.78383797157528</v>
      </c>
      <c r="P266" s="2">
        <v>99.390334974309468</v>
      </c>
      <c r="Q266" s="2">
        <v>0.60332739156268567</v>
      </c>
      <c r="R266" s="2">
        <v>0.18034275900785066</v>
      </c>
      <c r="S266" s="2">
        <v>0.93048132015268004</v>
      </c>
      <c r="T266" s="2">
        <v>0.74631383119983363</v>
      </c>
      <c r="U266" s="2">
        <v>0.15803744351194318</v>
      </c>
      <c r="V266" s="2">
        <v>0.13763603029852467</v>
      </c>
      <c r="W266" s="2">
        <v>8.0370297419736065</v>
      </c>
    </row>
    <row r="267" spans="1:23">
      <c r="A267" s="7" t="s">
        <v>91</v>
      </c>
      <c r="B267" s="2" t="s">
        <v>92</v>
      </c>
      <c r="C267" s="2">
        <v>51</v>
      </c>
      <c r="D267" s="2">
        <v>30</v>
      </c>
      <c r="E267" s="2" t="s">
        <v>25</v>
      </c>
      <c r="F267" s="2" t="s">
        <v>26</v>
      </c>
      <c r="G267" s="2" t="s">
        <v>39</v>
      </c>
      <c r="H267" s="2" t="s">
        <v>40</v>
      </c>
      <c r="I267" s="4" t="s">
        <v>179</v>
      </c>
      <c r="J267" s="4" t="s">
        <v>180</v>
      </c>
      <c r="K267" s="2" t="s">
        <v>29</v>
      </c>
      <c r="L267" s="2">
        <v>40</v>
      </c>
      <c r="M267" s="2">
        <v>4427</v>
      </c>
      <c r="N267" s="7">
        <v>123.61737372503923</v>
      </c>
      <c r="O267" s="2">
        <v>586.78383797157517</v>
      </c>
      <c r="P267" s="2">
        <v>98.053508670309455</v>
      </c>
      <c r="Q267" s="2">
        <v>0.58775889537971326</v>
      </c>
      <c r="R267" s="2">
        <v>0.16157088329277192</v>
      </c>
      <c r="S267" s="2">
        <v>0.89981892698009081</v>
      </c>
      <c r="T267" s="2">
        <v>0.78053698951194561</v>
      </c>
      <c r="U267" s="2">
        <v>0.22164256968251603</v>
      </c>
      <c r="V267" s="2">
        <v>0.65085804893911159</v>
      </c>
      <c r="W267" s="2">
        <v>9.0354641969731198</v>
      </c>
    </row>
    <row r="268" spans="1:23">
      <c r="A268" s="7" t="s">
        <v>91</v>
      </c>
      <c r="B268" s="2" t="s">
        <v>92</v>
      </c>
      <c r="C268" s="2">
        <v>51</v>
      </c>
      <c r="D268" s="2">
        <v>30</v>
      </c>
      <c r="E268" s="2" t="s">
        <v>25</v>
      </c>
      <c r="F268" s="2" t="s">
        <v>26</v>
      </c>
      <c r="G268" s="2" t="s">
        <v>41</v>
      </c>
      <c r="H268" s="2" t="s">
        <v>42</v>
      </c>
      <c r="I268" s="4" t="s">
        <v>179</v>
      </c>
      <c r="J268" s="4" t="s">
        <v>180</v>
      </c>
      <c r="K268" s="2" t="s">
        <v>29</v>
      </c>
      <c r="L268" s="2">
        <v>40</v>
      </c>
      <c r="M268" s="2">
        <v>5371</v>
      </c>
      <c r="N268" s="7">
        <v>149.97716608926717</v>
      </c>
      <c r="O268" s="2">
        <v>669.41125496954487</v>
      </c>
      <c r="P268" s="2">
        <v>111.86082172961729</v>
      </c>
      <c r="Q268" s="2">
        <v>0.59797372522823422</v>
      </c>
      <c r="R268" s="2">
        <v>0.15061873523021327</v>
      </c>
      <c r="S268" s="2">
        <v>0.92283649554710079</v>
      </c>
      <c r="T268" s="2">
        <v>0.60520739951051195</v>
      </c>
      <c r="U268" s="2">
        <v>0.16147859922178989</v>
      </c>
      <c r="V268" s="2">
        <v>0.51722163142524857</v>
      </c>
      <c r="W268" s="2">
        <v>11.451126419661144</v>
      </c>
    </row>
    <row r="269" spans="1:23">
      <c r="A269" s="7" t="s">
        <v>91</v>
      </c>
      <c r="B269" s="2" t="s">
        <v>92</v>
      </c>
      <c r="C269" s="2">
        <v>51</v>
      </c>
      <c r="D269" s="2">
        <v>30</v>
      </c>
      <c r="E269" s="2" t="s">
        <v>25</v>
      </c>
      <c r="F269" s="2" t="s">
        <v>26</v>
      </c>
      <c r="G269" s="2" t="s">
        <v>43</v>
      </c>
      <c r="H269" s="2" t="s">
        <v>44</v>
      </c>
      <c r="I269" s="4" t="s">
        <v>179</v>
      </c>
      <c r="J269" s="4" t="s">
        <v>180</v>
      </c>
      <c r="K269" s="2" t="s">
        <v>29</v>
      </c>
      <c r="L269" s="2">
        <v>40</v>
      </c>
      <c r="M269" s="2">
        <v>3795</v>
      </c>
      <c r="N269" s="7">
        <v>105.96971612525952</v>
      </c>
      <c r="O269" s="2">
        <v>571.91378028648626</v>
      </c>
      <c r="P269" s="2">
        <v>95.568673138381428</v>
      </c>
      <c r="Q269" s="2">
        <v>0.62883181441590719</v>
      </c>
      <c r="R269" s="2">
        <v>0.1458010065628943</v>
      </c>
      <c r="S269" s="2">
        <v>0.89196209363179224</v>
      </c>
      <c r="T269" s="2">
        <v>0.80709103885252187</v>
      </c>
      <c r="U269" s="2">
        <v>0.27137970353477764</v>
      </c>
      <c r="V269" s="2">
        <v>0.66640512716952216</v>
      </c>
      <c r="W269" s="2">
        <v>8.72832674571805</v>
      </c>
    </row>
    <row r="270" spans="1:23">
      <c r="A270" s="7" t="s">
        <v>91</v>
      </c>
      <c r="B270" s="2" t="s">
        <v>92</v>
      </c>
      <c r="C270" s="2">
        <v>51</v>
      </c>
      <c r="D270" s="2">
        <v>30</v>
      </c>
      <c r="E270" s="2" t="s">
        <v>25</v>
      </c>
      <c r="F270" s="2" t="s">
        <v>26</v>
      </c>
      <c r="G270" s="2" t="s">
        <v>45</v>
      </c>
      <c r="H270" s="2" t="s">
        <v>46</v>
      </c>
      <c r="I270" s="4" t="s">
        <v>179</v>
      </c>
      <c r="J270" s="4" t="s">
        <v>180</v>
      </c>
      <c r="K270" s="2" t="s">
        <v>29</v>
      </c>
      <c r="L270" s="2">
        <v>40</v>
      </c>
      <c r="M270" s="2">
        <v>3978</v>
      </c>
      <c r="N270" s="7">
        <v>111.07971824671472</v>
      </c>
      <c r="O270" s="2">
        <v>552.60007178750129</v>
      </c>
      <c r="P270" s="2">
        <v>92.341288944727495</v>
      </c>
      <c r="Q270" s="2">
        <v>0.64078608247422686</v>
      </c>
      <c r="R270" s="2">
        <v>0.16370154143795446</v>
      </c>
      <c r="S270" s="2">
        <v>0.88131305012850847</v>
      </c>
      <c r="T270" s="2">
        <v>0.64857542702626603</v>
      </c>
      <c r="U270" s="2">
        <v>0.26804887078859679</v>
      </c>
      <c r="V270" s="2">
        <v>0.71035045612589498</v>
      </c>
      <c r="W270" s="2">
        <v>9.3637506284565113</v>
      </c>
    </row>
    <row r="271" spans="1:23">
      <c r="A271" s="7" t="s">
        <v>91</v>
      </c>
      <c r="B271" s="2" t="s">
        <v>92</v>
      </c>
      <c r="C271" s="2">
        <v>51</v>
      </c>
      <c r="D271" s="2">
        <v>30</v>
      </c>
      <c r="E271" s="2" t="s">
        <v>25</v>
      </c>
      <c r="F271" s="2" t="s">
        <v>26</v>
      </c>
      <c r="G271" s="2" t="s">
        <v>47</v>
      </c>
      <c r="H271" s="2" t="s">
        <v>48</v>
      </c>
      <c r="I271" s="4" t="s">
        <v>179</v>
      </c>
      <c r="J271" s="4" t="s">
        <v>180</v>
      </c>
      <c r="K271" s="2" t="s">
        <v>29</v>
      </c>
      <c r="L271" s="2">
        <v>40</v>
      </c>
      <c r="M271" s="2">
        <v>5318</v>
      </c>
      <c r="N271" s="7">
        <v>148.49722011966537</v>
      </c>
      <c r="O271" s="2">
        <v>703.695526217007</v>
      </c>
      <c r="P271" s="2">
        <v>117.58983618175206</v>
      </c>
      <c r="Q271" s="2">
        <v>0.64033714629741123</v>
      </c>
      <c r="R271" s="2">
        <v>0.13495488735873945</v>
      </c>
      <c r="S271" s="2">
        <v>0.9118346846167763</v>
      </c>
      <c r="T271" s="2">
        <v>0.75053100327275057</v>
      </c>
      <c r="U271" s="2">
        <v>0.26072017592083563</v>
      </c>
      <c r="V271" s="2">
        <v>0.67853824090752035</v>
      </c>
      <c r="W271" s="2">
        <v>12.809514855208725</v>
      </c>
    </row>
    <row r="272" spans="1:23">
      <c r="A272" s="7" t="s">
        <v>91</v>
      </c>
      <c r="B272" s="2" t="s">
        <v>92</v>
      </c>
      <c r="C272" s="2">
        <v>51</v>
      </c>
      <c r="D272" s="2">
        <v>30</v>
      </c>
      <c r="E272" s="2" t="s">
        <v>25</v>
      </c>
      <c r="F272" s="2" t="s">
        <v>26</v>
      </c>
      <c r="G272" s="2" t="s">
        <v>49</v>
      </c>
      <c r="H272" s="2" t="s">
        <v>50</v>
      </c>
      <c r="I272" s="4" t="s">
        <v>179</v>
      </c>
      <c r="J272" s="4" t="s">
        <v>180</v>
      </c>
      <c r="K272" s="2" t="s">
        <v>29</v>
      </c>
      <c r="L272" s="2">
        <v>40</v>
      </c>
      <c r="M272" s="2">
        <v>2088</v>
      </c>
      <c r="N272" s="12">
        <v>58.304286500538041</v>
      </c>
      <c r="O272" s="2">
        <v>356.13203435596529</v>
      </c>
      <c r="P272" s="2">
        <v>59.510833903010756</v>
      </c>
      <c r="Q272" s="2">
        <v>0.64424560320888613</v>
      </c>
      <c r="R272" s="2">
        <v>0.20687989029194051</v>
      </c>
      <c r="S272" s="2">
        <v>0.92794651883615764</v>
      </c>
      <c r="T272" s="2">
        <v>0.79263615765717321</v>
      </c>
      <c r="U272" s="2">
        <v>0.16100840336134453</v>
      </c>
      <c r="V272" s="2">
        <v>0.51413041381859947</v>
      </c>
      <c r="W272" s="2">
        <v>9.657088122605364</v>
      </c>
    </row>
    <row r="273" spans="1:23">
      <c r="A273" s="7" t="s">
        <v>91</v>
      </c>
      <c r="B273" s="2" t="s">
        <v>92</v>
      </c>
      <c r="C273" s="2">
        <v>51</v>
      </c>
      <c r="D273" s="2">
        <v>30</v>
      </c>
      <c r="E273" s="2" t="s">
        <v>25</v>
      </c>
      <c r="F273" s="2" t="s">
        <v>26</v>
      </c>
      <c r="G273" s="2" t="s">
        <v>51</v>
      </c>
      <c r="H273" s="2" t="s">
        <v>52</v>
      </c>
      <c r="I273" s="4" t="s">
        <v>179</v>
      </c>
      <c r="J273" s="4" t="s">
        <v>180</v>
      </c>
      <c r="K273" s="2" t="s">
        <v>29</v>
      </c>
      <c r="L273" s="2">
        <v>40</v>
      </c>
      <c r="M273" s="2">
        <v>6049</v>
      </c>
      <c r="N273" s="7">
        <v>168.90930509662579</v>
      </c>
      <c r="O273" s="2">
        <v>630.68333290818691</v>
      </c>
      <c r="P273" s="2">
        <v>105.38925861575663</v>
      </c>
      <c r="Q273" s="2">
        <v>0.62801079734219267</v>
      </c>
      <c r="R273" s="2">
        <v>0.19110442379617998</v>
      </c>
      <c r="S273" s="2">
        <v>0.8861152433596694</v>
      </c>
      <c r="T273" s="2">
        <v>0.68459162438215959</v>
      </c>
      <c r="U273" s="2">
        <v>0.22724624169677193</v>
      </c>
      <c r="V273" s="2">
        <v>0.37857518152672054</v>
      </c>
      <c r="W273" s="2">
        <v>6.8798148454289967</v>
      </c>
    </row>
    <row r="274" spans="1:23">
      <c r="A274" s="7" t="s">
        <v>91</v>
      </c>
      <c r="B274" s="2" t="s">
        <v>92</v>
      </c>
      <c r="C274" s="2">
        <v>51</v>
      </c>
      <c r="D274" s="2">
        <v>30</v>
      </c>
      <c r="E274" s="2" t="s">
        <v>25</v>
      </c>
      <c r="F274" s="2" t="s">
        <v>26</v>
      </c>
      <c r="G274" s="2" t="s">
        <v>53</v>
      </c>
      <c r="H274" s="2" t="s">
        <v>54</v>
      </c>
      <c r="I274" s="4" t="s">
        <v>179</v>
      </c>
      <c r="J274" s="4" t="s">
        <v>180</v>
      </c>
      <c r="K274" s="2" t="s">
        <v>29</v>
      </c>
      <c r="L274" s="2">
        <v>40</v>
      </c>
      <c r="M274" s="2">
        <v>2260</v>
      </c>
      <c r="N274" s="12">
        <v>63.107130024528722</v>
      </c>
      <c r="O274" s="2">
        <v>344.53405460951842</v>
      </c>
      <c r="P274" s="2">
        <v>57.572773353222082</v>
      </c>
      <c r="Q274" s="2">
        <v>0.69261415874961696</v>
      </c>
      <c r="R274" s="2">
        <v>0.23925112739503832</v>
      </c>
      <c r="S274" s="2">
        <v>0.86184988964993126</v>
      </c>
      <c r="T274" s="2">
        <v>0.77021466727904042</v>
      </c>
      <c r="U274" s="2">
        <v>0.32888086642599279</v>
      </c>
      <c r="V274" s="2">
        <v>0.77034380505242706</v>
      </c>
      <c r="W274" s="2">
        <v>4.9716814159292033</v>
      </c>
    </row>
    <row r="275" spans="1:23">
      <c r="A275" s="7" t="s">
        <v>91</v>
      </c>
      <c r="B275" s="2" t="s">
        <v>92</v>
      </c>
      <c r="C275" s="2">
        <v>51</v>
      </c>
      <c r="D275" s="2">
        <v>30</v>
      </c>
      <c r="E275" s="2" t="s">
        <v>25</v>
      </c>
      <c r="F275" s="2" t="s">
        <v>26</v>
      </c>
      <c r="G275" s="2" t="s">
        <v>55</v>
      </c>
      <c r="H275" s="2" t="s">
        <v>56</v>
      </c>
      <c r="I275" s="4" t="s">
        <v>179</v>
      </c>
      <c r="J275" s="4" t="s">
        <v>180</v>
      </c>
      <c r="K275" s="2" t="s">
        <v>29</v>
      </c>
      <c r="L275" s="2">
        <v>40</v>
      </c>
      <c r="M275" s="2">
        <v>4282</v>
      </c>
      <c r="N275" s="7">
        <v>119.56846494027964</v>
      </c>
      <c r="O275" s="2">
        <v>544.98484809835168</v>
      </c>
      <c r="P275" s="2">
        <v>91.068760027415109</v>
      </c>
      <c r="Q275" s="2">
        <v>0.59930020993701894</v>
      </c>
      <c r="R275" s="2">
        <v>0.18117057845289072</v>
      </c>
      <c r="S275" s="2">
        <v>0.88479214589210486</v>
      </c>
      <c r="T275" s="2">
        <v>0.7442825967750003</v>
      </c>
      <c r="U275" s="2">
        <v>0.2309868007542426</v>
      </c>
      <c r="V275" s="2">
        <v>0.64595891074042466</v>
      </c>
      <c r="W275" s="2">
        <v>8.0794021485287253</v>
      </c>
    </row>
    <row r="276" spans="1:23">
      <c r="A276" s="7" t="s">
        <v>91</v>
      </c>
      <c r="B276" s="2" t="s">
        <v>92</v>
      </c>
      <c r="C276" s="2">
        <v>51</v>
      </c>
      <c r="D276" s="2">
        <v>30</v>
      </c>
      <c r="E276" s="2" t="s">
        <v>25</v>
      </c>
      <c r="F276" s="2" t="s">
        <v>26</v>
      </c>
      <c r="G276" s="2" t="s">
        <v>57</v>
      </c>
      <c r="H276" s="2" t="s">
        <v>58</v>
      </c>
      <c r="I276" s="4" t="s">
        <v>179</v>
      </c>
      <c r="J276" s="4" t="s">
        <v>180</v>
      </c>
      <c r="K276" s="2" t="s">
        <v>29</v>
      </c>
      <c r="L276" s="2">
        <v>40</v>
      </c>
      <c r="M276" s="2">
        <v>4463</v>
      </c>
      <c r="N276" s="7">
        <v>124.62262004401403</v>
      </c>
      <c r="O276" s="2">
        <v>567.08535316173993</v>
      </c>
      <c r="P276" s="2">
        <v>94.761827089967937</v>
      </c>
      <c r="Q276" s="2">
        <v>0.59633885622661675</v>
      </c>
      <c r="R276" s="2">
        <v>0.17439735349225852</v>
      </c>
      <c r="S276" s="2">
        <v>0.8967571218298579</v>
      </c>
      <c r="T276" s="2">
        <v>0.74023569168845438</v>
      </c>
      <c r="U276" s="2">
        <v>0.21647023720722064</v>
      </c>
      <c r="V276" s="2">
        <v>0.53077256550429452</v>
      </c>
      <c r="W276" s="2">
        <v>6.1743222047949811</v>
      </c>
    </row>
    <row r="277" spans="1:23">
      <c r="A277" s="7" t="s">
        <v>91</v>
      </c>
      <c r="B277" s="2" t="s">
        <v>92</v>
      </c>
      <c r="C277" s="2">
        <v>51</v>
      </c>
      <c r="D277" s="2">
        <v>30</v>
      </c>
      <c r="E277" s="2" t="s">
        <v>25</v>
      </c>
      <c r="F277" s="2" t="s">
        <v>26</v>
      </c>
      <c r="G277" s="2" t="s">
        <v>59</v>
      </c>
      <c r="H277" s="2" t="s">
        <v>60</v>
      </c>
      <c r="I277" s="4" t="s">
        <v>179</v>
      </c>
      <c r="J277" s="4" t="s">
        <v>180</v>
      </c>
      <c r="K277" s="2" t="s">
        <v>29</v>
      </c>
      <c r="L277" s="2">
        <v>40</v>
      </c>
      <c r="M277" s="2">
        <v>5486</v>
      </c>
      <c r="N277" s="7">
        <v>153.18836960821443</v>
      </c>
      <c r="O277" s="2">
        <v>735.25187540311106</v>
      </c>
      <c r="P277" s="2">
        <v>122.86300588802618</v>
      </c>
      <c r="Q277" s="2">
        <v>0.55447746108752782</v>
      </c>
      <c r="R277" s="2">
        <v>0.1275244283546221</v>
      </c>
      <c r="S277" s="2">
        <v>0.87305180930795012</v>
      </c>
      <c r="T277" s="2">
        <v>0.61170638949971234</v>
      </c>
      <c r="U277" s="2">
        <v>0.20418204182041821</v>
      </c>
      <c r="V277" s="2">
        <v>0.3495468824721249</v>
      </c>
      <c r="W277" s="2">
        <v>8.4259934378417789</v>
      </c>
    </row>
    <row r="278" spans="1:23">
      <c r="A278" s="7" t="s">
        <v>91</v>
      </c>
      <c r="B278" s="2" t="s">
        <v>92</v>
      </c>
      <c r="C278" s="2">
        <v>51</v>
      </c>
      <c r="D278" s="2">
        <v>30</v>
      </c>
      <c r="E278" s="2" t="s">
        <v>25</v>
      </c>
      <c r="F278" s="2" t="s">
        <v>26</v>
      </c>
      <c r="G278" s="2" t="s">
        <v>61</v>
      </c>
      <c r="H278" s="2" t="s">
        <v>62</v>
      </c>
      <c r="I278" s="4" t="s">
        <v>179</v>
      </c>
      <c r="J278" s="4" t="s">
        <v>180</v>
      </c>
      <c r="K278" s="2" t="s">
        <v>29</v>
      </c>
      <c r="L278" s="2">
        <v>40</v>
      </c>
      <c r="M278" s="2">
        <v>3438</v>
      </c>
      <c r="N278" s="7">
        <v>96.001023462092817</v>
      </c>
      <c r="O278" s="2">
        <v>431.20310216783093</v>
      </c>
      <c r="P278" s="2">
        <v>72.055456168044472</v>
      </c>
      <c r="Q278" s="2">
        <v>0.6596316193399846</v>
      </c>
      <c r="R278" s="2">
        <v>0.23235497900990473</v>
      </c>
      <c r="S278" s="2">
        <v>0.92245221026464119</v>
      </c>
      <c r="T278" s="2">
        <v>0.82686997648965699</v>
      </c>
      <c r="U278" s="2">
        <v>0.19698257543561412</v>
      </c>
      <c r="V278" s="2">
        <v>0.43685069280205197</v>
      </c>
      <c r="W278" s="2">
        <v>5.4592786503781268</v>
      </c>
    </row>
    <row r="279" spans="1:23">
      <c r="A279" s="7" t="s">
        <v>91</v>
      </c>
      <c r="B279" s="2" t="s">
        <v>92</v>
      </c>
      <c r="C279" s="2">
        <v>51</v>
      </c>
      <c r="D279" s="2">
        <v>30</v>
      </c>
      <c r="E279" s="2" t="s">
        <v>25</v>
      </c>
      <c r="F279" s="2" t="s">
        <v>26</v>
      </c>
      <c r="G279" s="2" t="s">
        <v>63</v>
      </c>
      <c r="H279" s="2" t="s">
        <v>64</v>
      </c>
      <c r="I279" s="4" t="s">
        <v>179</v>
      </c>
      <c r="J279" s="4" t="s">
        <v>180</v>
      </c>
      <c r="K279" s="2" t="s">
        <v>29</v>
      </c>
      <c r="L279" s="2">
        <v>40</v>
      </c>
      <c r="M279" s="2">
        <v>3682</v>
      </c>
      <c r="N279" s="7">
        <v>102.81435962403309</v>
      </c>
      <c r="O279" s="2">
        <v>540.0142853498744</v>
      </c>
      <c r="P279" s="2">
        <v>90.238162648934235</v>
      </c>
      <c r="Q279" s="2">
        <v>0.58103203408552939</v>
      </c>
      <c r="R279" s="2">
        <v>0.15866573609908727</v>
      </c>
      <c r="S279" s="2">
        <v>0.91112469982549549</v>
      </c>
      <c r="T279" s="2">
        <v>0.75880318915733103</v>
      </c>
      <c r="U279" s="2">
        <v>0.18941114799930106</v>
      </c>
      <c r="V279" s="2">
        <v>0.5895343433284832</v>
      </c>
      <c r="W279" s="2">
        <v>11.413633894622487</v>
      </c>
    </row>
    <row r="280" spans="1:23">
      <c r="A280" s="7" t="s">
        <v>91</v>
      </c>
      <c r="B280" s="2" t="s">
        <v>92</v>
      </c>
      <c r="C280" s="2">
        <v>51</v>
      </c>
      <c r="D280" s="2">
        <v>30</v>
      </c>
      <c r="E280" s="2" t="s">
        <v>25</v>
      </c>
      <c r="F280" s="2" t="s">
        <v>26</v>
      </c>
      <c r="G280" s="2" t="s">
        <v>65</v>
      </c>
      <c r="H280" s="2" t="s">
        <v>66</v>
      </c>
      <c r="I280" s="4" t="s">
        <v>179</v>
      </c>
      <c r="J280" s="4" t="s">
        <v>180</v>
      </c>
      <c r="K280" s="2" t="s">
        <v>29</v>
      </c>
      <c r="L280" s="2">
        <v>40</v>
      </c>
      <c r="M280" s="2">
        <v>6264</v>
      </c>
      <c r="N280" s="7">
        <v>174.91285950161412</v>
      </c>
      <c r="O280" s="2">
        <v>779.43564158718493</v>
      </c>
      <c r="P280" s="2">
        <v>130.24625849360814</v>
      </c>
      <c r="Q280" s="2">
        <v>0.57994630126840108</v>
      </c>
      <c r="R280" s="2">
        <v>0.12956899521770682</v>
      </c>
      <c r="S280" s="2">
        <v>0.90548870510334745</v>
      </c>
      <c r="T280" s="2">
        <v>0.84084575351361324</v>
      </c>
      <c r="U280" s="2">
        <v>0.17962737950587282</v>
      </c>
      <c r="V280" s="2">
        <v>0.39319411682079553</v>
      </c>
      <c r="W280" s="2">
        <v>10.057630906768837</v>
      </c>
    </row>
    <row r="281" spans="1:23">
      <c r="A281" s="7" t="s">
        <v>91</v>
      </c>
      <c r="B281" s="2" t="s">
        <v>92</v>
      </c>
      <c r="C281" s="2">
        <v>51</v>
      </c>
      <c r="D281" s="2">
        <v>30</v>
      </c>
      <c r="E281" s="2" t="s">
        <v>25</v>
      </c>
      <c r="F281" s="2" t="s">
        <v>26</v>
      </c>
      <c r="G281" s="2" t="s">
        <v>67</v>
      </c>
      <c r="H281" s="2" t="s">
        <v>68</v>
      </c>
      <c r="I281" s="4" t="s">
        <v>179</v>
      </c>
      <c r="J281" s="4" t="s">
        <v>180</v>
      </c>
      <c r="K281" s="2" t="s">
        <v>29</v>
      </c>
      <c r="L281" s="2">
        <v>40</v>
      </c>
      <c r="M281" s="2">
        <v>5108</v>
      </c>
      <c r="N281" s="7">
        <v>142.63328325897908</v>
      </c>
      <c r="O281" s="2">
        <v>709.89653634378374</v>
      </c>
      <c r="P281" s="2">
        <v>118.62604536285775</v>
      </c>
      <c r="Q281" s="2">
        <v>0.57894140315085574</v>
      </c>
      <c r="R281" s="2">
        <v>0.12737102336955625</v>
      </c>
      <c r="S281" s="2">
        <v>0.91551540842407675</v>
      </c>
      <c r="T281" s="2">
        <v>0.82190584954695467</v>
      </c>
      <c r="U281" s="2">
        <v>0.1768079800498753</v>
      </c>
      <c r="V281" s="2">
        <v>0.44469577004280791</v>
      </c>
      <c r="W281" s="2">
        <v>9.475332811276429</v>
      </c>
    </row>
    <row r="282" spans="1:23" s="11" customFormat="1">
      <c r="A282" s="7" t="s">
        <v>93</v>
      </c>
      <c r="B282" s="9" t="s">
        <v>83</v>
      </c>
      <c r="C282" s="9">
        <v>51</v>
      </c>
      <c r="D282" s="9">
        <v>31</v>
      </c>
      <c r="E282" s="9" t="s">
        <v>25</v>
      </c>
      <c r="F282" s="9" t="s">
        <v>26</v>
      </c>
      <c r="G282" s="9" t="s">
        <v>27</v>
      </c>
      <c r="H282" s="9" t="s">
        <v>28</v>
      </c>
      <c r="I282" s="10" t="s">
        <v>179</v>
      </c>
      <c r="J282" s="10" t="s">
        <v>180</v>
      </c>
      <c r="K282" s="9" t="s">
        <v>29</v>
      </c>
      <c r="L282" s="9">
        <v>40</v>
      </c>
      <c r="M282" s="9">
        <v>6454</v>
      </c>
      <c r="N282" s="7">
        <v>180.2183261850922</v>
      </c>
      <c r="O282" s="9">
        <v>801.09249583667747</v>
      </c>
      <c r="P282" s="9">
        <v>133.86519004643512</v>
      </c>
      <c r="Q282" s="9">
        <v>0.57774594933309464</v>
      </c>
      <c r="R282" s="9">
        <v>0.12637858777607122</v>
      </c>
      <c r="S282" s="9">
        <v>0.90895344936521982</v>
      </c>
      <c r="T282" s="9">
        <v>0.80813793964419545</v>
      </c>
      <c r="U282" s="9">
        <v>0.19008264462809918</v>
      </c>
      <c r="V282" s="9">
        <v>0.58522440909249573</v>
      </c>
      <c r="W282" s="9">
        <v>10.075147195537651</v>
      </c>
    </row>
    <row r="283" spans="1:23" s="11" customFormat="1">
      <c r="A283" s="7" t="s">
        <v>93</v>
      </c>
      <c r="B283" s="9" t="s">
        <v>83</v>
      </c>
      <c r="C283" s="9">
        <v>51</v>
      </c>
      <c r="D283" s="9">
        <v>31</v>
      </c>
      <c r="E283" s="9" t="s">
        <v>25</v>
      </c>
      <c r="F283" s="9" t="s">
        <v>26</v>
      </c>
      <c r="G283" s="9" t="s">
        <v>30</v>
      </c>
      <c r="H283" s="9" t="s">
        <v>31</v>
      </c>
      <c r="I283" s="10" t="s">
        <v>179</v>
      </c>
      <c r="J283" s="10" t="s">
        <v>180</v>
      </c>
      <c r="K283" s="9" t="s">
        <v>29</v>
      </c>
      <c r="L283" s="9">
        <v>40</v>
      </c>
      <c r="M283" s="9">
        <v>6717</v>
      </c>
      <c r="N283" s="7">
        <v>187.56220901538029</v>
      </c>
      <c r="O283" s="9">
        <v>846.89148570990108</v>
      </c>
      <c r="P283" s="9">
        <v>141.51835184132946</v>
      </c>
      <c r="Q283" s="9">
        <v>0.56861085245068987</v>
      </c>
      <c r="R283" s="9">
        <v>0.11768732158610852</v>
      </c>
      <c r="S283" s="9">
        <v>0.90553534178226036</v>
      </c>
      <c r="T283" s="9">
        <v>0.75780824880553188</v>
      </c>
      <c r="U283" s="9">
        <v>0.18389199255121041</v>
      </c>
      <c r="V283" s="9">
        <v>0.61532453986545399</v>
      </c>
      <c r="W283" s="9">
        <v>13.309662051511092</v>
      </c>
    </row>
    <row r="284" spans="1:23" s="11" customFormat="1">
      <c r="A284" s="7" t="s">
        <v>93</v>
      </c>
      <c r="B284" s="9" t="s">
        <v>83</v>
      </c>
      <c r="C284" s="9">
        <v>51</v>
      </c>
      <c r="D284" s="9">
        <v>31</v>
      </c>
      <c r="E284" s="9" t="s">
        <v>25</v>
      </c>
      <c r="F284" s="9" t="s">
        <v>26</v>
      </c>
      <c r="G284" s="9" t="s">
        <v>33</v>
      </c>
      <c r="H284" s="9" t="s">
        <v>34</v>
      </c>
      <c r="I284" s="10" t="s">
        <v>179</v>
      </c>
      <c r="J284" s="10" t="s">
        <v>180</v>
      </c>
      <c r="K284" s="9" t="s">
        <v>29</v>
      </c>
      <c r="L284" s="9">
        <v>40</v>
      </c>
      <c r="M284" s="9">
        <v>6725</v>
      </c>
      <c r="N284" s="7">
        <v>187.78559708626358</v>
      </c>
      <c r="O284" s="9">
        <v>860.89148570990108</v>
      </c>
      <c r="P284" s="9">
        <v>143.85779787332947</v>
      </c>
      <c r="Q284" s="9">
        <v>0.57400136565380677</v>
      </c>
      <c r="R284" s="9">
        <v>0.11402637749512921</v>
      </c>
      <c r="S284" s="9">
        <v>0.92142610638858979</v>
      </c>
      <c r="T284" s="9">
        <v>0.68439283964201336</v>
      </c>
      <c r="U284" s="9">
        <v>0.19241599399286652</v>
      </c>
      <c r="V284" s="9">
        <v>0.68709333117546767</v>
      </c>
      <c r="W284" s="9">
        <v>11.163717472118959</v>
      </c>
    </row>
    <row r="285" spans="1:23" s="11" customFormat="1">
      <c r="A285" s="7" t="s">
        <v>93</v>
      </c>
      <c r="B285" s="9" t="s">
        <v>83</v>
      </c>
      <c r="C285" s="9">
        <v>51</v>
      </c>
      <c r="D285" s="9">
        <v>31</v>
      </c>
      <c r="E285" s="9" t="s">
        <v>25</v>
      </c>
      <c r="F285" s="9" t="s">
        <v>26</v>
      </c>
      <c r="G285" s="9" t="s">
        <v>35</v>
      </c>
      <c r="H285" s="9" t="s">
        <v>36</v>
      </c>
      <c r="I285" s="10" t="s">
        <v>179</v>
      </c>
      <c r="J285" s="10" t="s">
        <v>180</v>
      </c>
      <c r="K285" s="9" t="s">
        <v>29</v>
      </c>
      <c r="L285" s="9">
        <v>40</v>
      </c>
      <c r="M285" s="9">
        <v>5324</v>
      </c>
      <c r="N285" s="7">
        <v>148.66476117282784</v>
      </c>
      <c r="O285" s="9">
        <v>706.52395334175333</v>
      </c>
      <c r="P285" s="9">
        <v>118.06247565416557</v>
      </c>
      <c r="Q285" s="9">
        <v>0.5809056192034916</v>
      </c>
      <c r="R285" s="9">
        <v>0.13402756582380895</v>
      </c>
      <c r="S285" s="9">
        <v>0.94011547393939499</v>
      </c>
      <c r="T285" s="9">
        <v>0.86333096092986428</v>
      </c>
      <c r="U285" s="9">
        <v>0.10646869244935543</v>
      </c>
      <c r="V285" s="9">
        <v>0.24873243305492745</v>
      </c>
      <c r="W285" s="9">
        <v>9.764087152516904</v>
      </c>
    </row>
    <row r="286" spans="1:23" s="11" customFormat="1">
      <c r="A286" s="7" t="s">
        <v>93</v>
      </c>
      <c r="B286" s="9" t="s">
        <v>83</v>
      </c>
      <c r="C286" s="9">
        <v>51</v>
      </c>
      <c r="D286" s="9">
        <v>31</v>
      </c>
      <c r="E286" s="9" t="s">
        <v>25</v>
      </c>
      <c r="F286" s="9" t="s">
        <v>26</v>
      </c>
      <c r="G286" s="9" t="s">
        <v>37</v>
      </c>
      <c r="H286" s="9" t="s">
        <v>38</v>
      </c>
      <c r="I286" s="10" t="s">
        <v>179</v>
      </c>
      <c r="J286" s="10" t="s">
        <v>180</v>
      </c>
      <c r="K286" s="9" t="s">
        <v>29</v>
      </c>
      <c r="L286" s="9">
        <v>40</v>
      </c>
      <c r="M286" s="9">
        <v>6003</v>
      </c>
      <c r="N286" s="7">
        <v>167.62482368904688</v>
      </c>
      <c r="O286" s="9">
        <v>720.52395334175333</v>
      </c>
      <c r="P286" s="9">
        <v>120.40192168616557</v>
      </c>
      <c r="Q286" s="9">
        <v>0.58005604406222822</v>
      </c>
      <c r="R286" s="9">
        <v>0.14530526837810262</v>
      </c>
      <c r="S286" s="9">
        <v>0.92697943257298199</v>
      </c>
      <c r="T286" s="9">
        <v>0.70153870109472538</v>
      </c>
      <c r="U286" s="9">
        <v>0.13374207627558973</v>
      </c>
      <c r="V286" s="9">
        <v>0.3817713896092117</v>
      </c>
      <c r="W286" s="9">
        <v>14.203564884224555</v>
      </c>
    </row>
    <row r="287" spans="1:23" s="11" customFormat="1">
      <c r="A287" s="7" t="s">
        <v>93</v>
      </c>
      <c r="B287" s="9" t="s">
        <v>83</v>
      </c>
      <c r="C287" s="9">
        <v>51</v>
      </c>
      <c r="D287" s="9">
        <v>31</v>
      </c>
      <c r="E287" s="9" t="s">
        <v>25</v>
      </c>
      <c r="F287" s="9" t="s">
        <v>26</v>
      </c>
      <c r="G287" s="9" t="s">
        <v>39</v>
      </c>
      <c r="H287" s="9" t="s">
        <v>40</v>
      </c>
      <c r="I287" s="10" t="s">
        <v>179</v>
      </c>
      <c r="J287" s="10" t="s">
        <v>180</v>
      </c>
      <c r="K287" s="9" t="s">
        <v>29</v>
      </c>
      <c r="L287" s="9">
        <v>40</v>
      </c>
      <c r="M287" s="9">
        <v>5411</v>
      </c>
      <c r="N287" s="7">
        <v>151.09410644368359</v>
      </c>
      <c r="O287" s="9">
        <v>664.23968209429108</v>
      </c>
      <c r="P287" s="9">
        <v>110.99663489803076</v>
      </c>
      <c r="Q287" s="9">
        <v>0.5909140548214481</v>
      </c>
      <c r="R287" s="9">
        <v>0.15411246389044533</v>
      </c>
      <c r="S287" s="9">
        <v>0.89629387205498778</v>
      </c>
      <c r="T287" s="9">
        <v>0.79558763791354381</v>
      </c>
      <c r="U287" s="9">
        <v>0.2265586647029946</v>
      </c>
      <c r="V287" s="9">
        <v>0.68942701553213515</v>
      </c>
      <c r="W287" s="9">
        <v>9.0262428386619842</v>
      </c>
    </row>
    <row r="288" spans="1:23" s="11" customFormat="1">
      <c r="A288" s="7" t="s">
        <v>93</v>
      </c>
      <c r="B288" s="9" t="s">
        <v>83</v>
      </c>
      <c r="C288" s="9">
        <v>51</v>
      </c>
      <c r="D288" s="9">
        <v>31</v>
      </c>
      <c r="E288" s="9" t="s">
        <v>25</v>
      </c>
      <c r="F288" s="9" t="s">
        <v>26</v>
      </c>
      <c r="G288" s="9" t="s">
        <v>41</v>
      </c>
      <c r="H288" s="9" t="s">
        <v>42</v>
      </c>
      <c r="I288" s="10" t="s">
        <v>179</v>
      </c>
      <c r="J288" s="10" t="s">
        <v>180</v>
      </c>
      <c r="K288" s="9" t="s">
        <v>29</v>
      </c>
      <c r="L288" s="9">
        <v>40</v>
      </c>
      <c r="M288" s="9">
        <v>6402</v>
      </c>
      <c r="N288" s="7">
        <v>178.76630372435085</v>
      </c>
      <c r="O288" s="9">
        <v>781.05086527633466</v>
      </c>
      <c r="P288" s="9">
        <v>130.51616768292055</v>
      </c>
      <c r="Q288" s="9">
        <v>0.57722477684609141</v>
      </c>
      <c r="R288" s="9">
        <v>0.13187634381619154</v>
      </c>
      <c r="S288" s="9">
        <v>0.91269713823936938</v>
      </c>
      <c r="T288" s="9">
        <v>0.77753522621494098</v>
      </c>
      <c r="U288" s="9">
        <v>0.16481353930925907</v>
      </c>
      <c r="V288" s="9">
        <v>0.49776219473205158</v>
      </c>
      <c r="W288" s="9">
        <v>17.010309278350515</v>
      </c>
    </row>
    <row r="289" spans="1:23" s="11" customFormat="1">
      <c r="A289" s="7" t="s">
        <v>93</v>
      </c>
      <c r="B289" s="9" t="s">
        <v>83</v>
      </c>
      <c r="C289" s="9">
        <v>51</v>
      </c>
      <c r="D289" s="9">
        <v>31</v>
      </c>
      <c r="E289" s="9" t="s">
        <v>25</v>
      </c>
      <c r="F289" s="9" t="s">
        <v>26</v>
      </c>
      <c r="G289" s="9" t="s">
        <v>43</v>
      </c>
      <c r="H289" s="9" t="s">
        <v>44</v>
      </c>
      <c r="I289" s="10" t="s">
        <v>179</v>
      </c>
      <c r="J289" s="10" t="s">
        <v>180</v>
      </c>
      <c r="K289" s="9" t="s">
        <v>29</v>
      </c>
      <c r="L289" s="9">
        <v>40</v>
      </c>
      <c r="M289" s="9">
        <v>4621</v>
      </c>
      <c r="N289" s="7">
        <v>129.03453444395896</v>
      </c>
      <c r="O289" s="9">
        <v>644.23968209429108</v>
      </c>
      <c r="P289" s="9">
        <v>107.65456913803077</v>
      </c>
      <c r="Q289" s="9">
        <v>0.60239864424455747</v>
      </c>
      <c r="R289" s="9">
        <v>0.13991068696246989</v>
      </c>
      <c r="S289" s="9">
        <v>0.89554828248308971</v>
      </c>
      <c r="T289" s="9">
        <v>0.81485617908743257</v>
      </c>
      <c r="U289" s="9">
        <v>0.23582265429371041</v>
      </c>
      <c r="V289" s="9">
        <v>0.69128364737509185</v>
      </c>
      <c r="W289" s="9">
        <v>8.7429127894395151</v>
      </c>
    </row>
    <row r="290" spans="1:23" s="11" customFormat="1">
      <c r="A290" s="7" t="s">
        <v>93</v>
      </c>
      <c r="B290" s="9" t="s">
        <v>83</v>
      </c>
      <c r="C290" s="9">
        <v>51</v>
      </c>
      <c r="D290" s="9">
        <v>31</v>
      </c>
      <c r="E290" s="9" t="s">
        <v>25</v>
      </c>
      <c r="F290" s="9" t="s">
        <v>26</v>
      </c>
      <c r="G290" s="9" t="s">
        <v>45</v>
      </c>
      <c r="H290" s="9" t="s">
        <v>46</v>
      </c>
      <c r="I290" s="10" t="s">
        <v>179</v>
      </c>
      <c r="J290" s="10" t="s">
        <v>180</v>
      </c>
      <c r="K290" s="9" t="s">
        <v>29</v>
      </c>
      <c r="L290" s="9">
        <v>40</v>
      </c>
      <c r="M290" s="9">
        <v>4866</v>
      </c>
      <c r="N290" s="7">
        <v>135.87579411475963</v>
      </c>
      <c r="O290" s="9">
        <v>569.36962440920206</v>
      </c>
      <c r="P290" s="9">
        <v>95.143536326102719</v>
      </c>
      <c r="Q290" s="9">
        <v>0.6566801619433198</v>
      </c>
      <c r="R290" s="9">
        <v>0.1886224495609149</v>
      </c>
      <c r="S290" s="9">
        <v>0.8824504581553555</v>
      </c>
      <c r="T290" s="9">
        <v>0.81151070124511437</v>
      </c>
      <c r="U290" s="9">
        <v>0.29371605896043446</v>
      </c>
      <c r="V290" s="9">
        <v>0.77189581538523344</v>
      </c>
      <c r="W290" s="9">
        <v>6.9576654336210444</v>
      </c>
    </row>
    <row r="291" spans="1:23" s="11" customFormat="1">
      <c r="A291" s="7" t="s">
        <v>93</v>
      </c>
      <c r="B291" s="9" t="s">
        <v>83</v>
      </c>
      <c r="C291" s="9">
        <v>51</v>
      </c>
      <c r="D291" s="9">
        <v>31</v>
      </c>
      <c r="E291" s="9" t="s">
        <v>25</v>
      </c>
      <c r="F291" s="9" t="s">
        <v>26</v>
      </c>
      <c r="G291" s="9" t="s">
        <v>47</v>
      </c>
      <c r="H291" s="9" t="s">
        <v>48</v>
      </c>
      <c r="I291" s="10" t="s">
        <v>179</v>
      </c>
      <c r="J291" s="10" t="s">
        <v>180</v>
      </c>
      <c r="K291" s="9" t="s">
        <v>29</v>
      </c>
      <c r="L291" s="9">
        <v>40</v>
      </c>
      <c r="M291" s="9">
        <v>6506</v>
      </c>
      <c r="N291" s="7">
        <v>181.67034864583357</v>
      </c>
      <c r="O291" s="9">
        <v>784.80822458921534</v>
      </c>
      <c r="P291" s="9">
        <v>131.14403477830032</v>
      </c>
      <c r="Q291" s="9">
        <v>0.63809336994899957</v>
      </c>
      <c r="R291" s="9">
        <v>0.13273847737035852</v>
      </c>
      <c r="S291" s="9">
        <v>0.92201451216432451</v>
      </c>
      <c r="T291" s="9">
        <v>0.72038321779151326</v>
      </c>
      <c r="U291" s="9">
        <v>0.22723263506063948</v>
      </c>
      <c r="V291" s="9">
        <v>0.68174298881750595</v>
      </c>
      <c r="W291" s="9">
        <v>14.486474023977866</v>
      </c>
    </row>
    <row r="292" spans="1:23" s="11" customFormat="1">
      <c r="A292" s="7" t="s">
        <v>93</v>
      </c>
      <c r="B292" s="9" t="s">
        <v>83</v>
      </c>
      <c r="C292" s="9">
        <v>51</v>
      </c>
      <c r="D292" s="9">
        <v>31</v>
      </c>
      <c r="E292" s="9" t="s">
        <v>25</v>
      </c>
      <c r="F292" s="9" t="s">
        <v>26</v>
      </c>
      <c r="G292" s="9" t="s">
        <v>49</v>
      </c>
      <c r="H292" s="9" t="s">
        <v>50</v>
      </c>
      <c r="I292" s="10" t="s">
        <v>179</v>
      </c>
      <c r="J292" s="10" t="s">
        <v>180</v>
      </c>
      <c r="K292" s="9" t="s">
        <v>29</v>
      </c>
      <c r="L292" s="9">
        <v>40</v>
      </c>
      <c r="M292" s="9">
        <v>2671</v>
      </c>
      <c r="N292" s="12">
        <v>74.583692166157618</v>
      </c>
      <c r="O292" s="9">
        <v>431.97265478953148</v>
      </c>
      <c r="P292" s="9">
        <v>72.184050941419656</v>
      </c>
      <c r="Q292" s="9">
        <v>0.65162234691388143</v>
      </c>
      <c r="R292" s="9">
        <v>0.17987517979759876</v>
      </c>
      <c r="S292" s="9">
        <v>0.92705563824474746</v>
      </c>
      <c r="T292" s="9">
        <v>0.84019545586123756</v>
      </c>
      <c r="U292" s="9">
        <v>0.16626762436818301</v>
      </c>
      <c r="V292" s="9">
        <v>0.64715475898554631</v>
      </c>
      <c r="W292" s="9">
        <v>8.7641332834144521</v>
      </c>
    </row>
    <row r="293" spans="1:23" s="11" customFormat="1">
      <c r="A293" s="7" t="s">
        <v>93</v>
      </c>
      <c r="B293" s="9" t="s">
        <v>83</v>
      </c>
      <c r="C293" s="9">
        <v>51</v>
      </c>
      <c r="D293" s="9">
        <v>31</v>
      </c>
      <c r="E293" s="9" t="s">
        <v>25</v>
      </c>
      <c r="F293" s="9" t="s">
        <v>26</v>
      </c>
      <c r="G293" s="9" t="s">
        <v>51</v>
      </c>
      <c r="H293" s="9" t="s">
        <v>52</v>
      </c>
      <c r="I293" s="10" t="s">
        <v>179</v>
      </c>
      <c r="J293" s="10" t="s">
        <v>180</v>
      </c>
      <c r="K293" s="9" t="s">
        <v>29</v>
      </c>
      <c r="L293" s="9">
        <v>40</v>
      </c>
      <c r="M293" s="9">
        <v>7261</v>
      </c>
      <c r="N293" s="7">
        <v>202.75259783544382</v>
      </c>
      <c r="O293" s="9">
        <v>795.15137033972303</v>
      </c>
      <c r="P293" s="9">
        <v>132.8724084414734</v>
      </c>
      <c r="Q293" s="9">
        <v>0.59090169270833337</v>
      </c>
      <c r="R293" s="9">
        <v>0.144313406180124</v>
      </c>
      <c r="S293" s="9">
        <v>0.89922063314975953</v>
      </c>
      <c r="T293" s="9">
        <v>0.67711045633661604</v>
      </c>
      <c r="U293" s="9">
        <v>0.18011373733783545</v>
      </c>
      <c r="V293" s="9">
        <v>0.43527982342873522</v>
      </c>
      <c r="W293" s="9">
        <v>13.665473075333976</v>
      </c>
    </row>
    <row r="294" spans="1:23" s="11" customFormat="1">
      <c r="A294" s="7" t="s">
        <v>93</v>
      </c>
      <c r="B294" s="9" t="s">
        <v>83</v>
      </c>
      <c r="C294" s="9">
        <v>51</v>
      </c>
      <c r="D294" s="9">
        <v>31</v>
      </c>
      <c r="E294" s="9" t="s">
        <v>25</v>
      </c>
      <c r="F294" s="9" t="s">
        <v>26</v>
      </c>
      <c r="G294" s="9" t="s">
        <v>53</v>
      </c>
      <c r="H294" s="9" t="s">
        <v>54</v>
      </c>
      <c r="I294" s="10" t="s">
        <v>179</v>
      </c>
      <c r="J294" s="10" t="s">
        <v>180</v>
      </c>
      <c r="K294" s="9" t="s">
        <v>29</v>
      </c>
      <c r="L294" s="9">
        <v>40</v>
      </c>
      <c r="M294" s="9">
        <v>2701</v>
      </c>
      <c r="N294" s="12">
        <v>75.42139743196995</v>
      </c>
      <c r="O294" s="9">
        <v>439.34523779156183</v>
      </c>
      <c r="P294" s="9">
        <v>73.416033802111841</v>
      </c>
      <c r="Q294" s="9">
        <v>0.6412630579297246</v>
      </c>
      <c r="R294" s="9">
        <v>0.17584199469621831</v>
      </c>
      <c r="S294" s="9">
        <v>0.84136665986631987</v>
      </c>
      <c r="T294" s="9">
        <v>0.61424286632040304</v>
      </c>
      <c r="U294" s="9">
        <v>0.33240456951797159</v>
      </c>
      <c r="V294" s="9">
        <v>0.69891231345480409</v>
      </c>
      <c r="W294" s="9">
        <v>8.6667900777489812</v>
      </c>
    </row>
    <row r="295" spans="1:23" s="11" customFormat="1">
      <c r="A295" s="7" t="s">
        <v>93</v>
      </c>
      <c r="B295" s="9" t="s">
        <v>83</v>
      </c>
      <c r="C295" s="9">
        <v>51</v>
      </c>
      <c r="D295" s="9">
        <v>31</v>
      </c>
      <c r="E295" s="9" t="s">
        <v>25</v>
      </c>
      <c r="F295" s="9" t="s">
        <v>26</v>
      </c>
      <c r="G295" s="9" t="s">
        <v>55</v>
      </c>
      <c r="H295" s="9" t="s">
        <v>56</v>
      </c>
      <c r="I295" s="10" t="s">
        <v>179</v>
      </c>
      <c r="J295" s="10" t="s">
        <v>180</v>
      </c>
      <c r="K295" s="9" t="s">
        <v>29</v>
      </c>
      <c r="L295" s="9">
        <v>40</v>
      </c>
      <c r="M295" s="9">
        <v>5198</v>
      </c>
      <c r="N295" s="7">
        <v>145.14639905641607</v>
      </c>
      <c r="O295" s="9">
        <v>668.58282784479866</v>
      </c>
      <c r="P295" s="9">
        <v>111.72238883320381</v>
      </c>
      <c r="Q295" s="9">
        <v>0.57550930026572189</v>
      </c>
      <c r="R295" s="9">
        <v>0.1461287615321378</v>
      </c>
      <c r="S295" s="9">
        <v>0.87420032915335733</v>
      </c>
      <c r="T295" s="9">
        <v>0.7454236901340775</v>
      </c>
      <c r="U295" s="9">
        <v>0.25240655081885238</v>
      </c>
      <c r="V295" s="9">
        <v>0.62675746790040532</v>
      </c>
      <c r="W295" s="9">
        <v>7.4661408233936131</v>
      </c>
    </row>
    <row r="296" spans="1:23" s="11" customFormat="1">
      <c r="A296" s="7" t="s">
        <v>93</v>
      </c>
      <c r="B296" s="9" t="s">
        <v>83</v>
      </c>
      <c r="C296" s="9">
        <v>51</v>
      </c>
      <c r="D296" s="9">
        <v>31</v>
      </c>
      <c r="E296" s="9" t="s">
        <v>25</v>
      </c>
      <c r="F296" s="9" t="s">
        <v>26</v>
      </c>
      <c r="G296" s="9" t="s">
        <v>57</v>
      </c>
      <c r="H296" s="9" t="s">
        <v>58</v>
      </c>
      <c r="I296" s="10" t="s">
        <v>179</v>
      </c>
      <c r="J296" s="10" t="s">
        <v>180</v>
      </c>
      <c r="K296" s="9" t="s">
        <v>29</v>
      </c>
      <c r="L296" s="9">
        <v>40</v>
      </c>
      <c r="M296" s="9">
        <v>5314</v>
      </c>
      <c r="N296" s="7">
        <v>148.38552608422373</v>
      </c>
      <c r="O296" s="9">
        <v>676.44069222106771</v>
      </c>
      <c r="P296" s="9">
        <v>113.03546380713642</v>
      </c>
      <c r="Q296" s="9">
        <v>0.53807209396516809</v>
      </c>
      <c r="R296" s="9">
        <v>0.14593920076361913</v>
      </c>
      <c r="S296" s="9">
        <v>0.89087489257300934</v>
      </c>
      <c r="T296" s="9">
        <v>0.66133964920433086</v>
      </c>
      <c r="U296" s="9">
        <v>0.19089998887529203</v>
      </c>
      <c r="V296" s="9">
        <v>0.40702716613333556</v>
      </c>
      <c r="W296" s="9">
        <v>10.128716597666541</v>
      </c>
    </row>
    <row r="297" spans="1:23" s="11" customFormat="1">
      <c r="A297" s="7" t="s">
        <v>93</v>
      </c>
      <c r="B297" s="9" t="s">
        <v>83</v>
      </c>
      <c r="C297" s="9">
        <v>51</v>
      </c>
      <c r="D297" s="9">
        <v>31</v>
      </c>
      <c r="E297" s="9" t="s">
        <v>25</v>
      </c>
      <c r="F297" s="9" t="s">
        <v>26</v>
      </c>
      <c r="G297" s="9" t="s">
        <v>59</v>
      </c>
      <c r="H297" s="9" t="s">
        <v>60</v>
      </c>
      <c r="I297" s="10" t="s">
        <v>179</v>
      </c>
      <c r="J297" s="10" t="s">
        <v>180</v>
      </c>
      <c r="K297" s="9" t="s">
        <v>29</v>
      </c>
      <c r="L297" s="9">
        <v>40</v>
      </c>
      <c r="M297" s="9">
        <v>6845</v>
      </c>
      <c r="N297" s="7">
        <v>191.13641814951288</v>
      </c>
      <c r="O297" s="9">
        <v>897.8031739553328</v>
      </c>
      <c r="P297" s="9">
        <v>150.02586234477207</v>
      </c>
      <c r="Q297" s="9">
        <v>0.54140631179308707</v>
      </c>
      <c r="R297" s="9">
        <v>0.10671391268402673</v>
      </c>
      <c r="S297" s="9">
        <v>0.91409341843836245</v>
      </c>
      <c r="T297" s="9">
        <v>0.76702265116931745</v>
      </c>
      <c r="U297" s="9">
        <v>0.14219830899308225</v>
      </c>
      <c r="V297" s="9">
        <v>0.43022516356220647</v>
      </c>
      <c r="W297" s="9">
        <v>12.541855368882397</v>
      </c>
    </row>
    <row r="298" spans="1:23" s="11" customFormat="1">
      <c r="A298" s="7" t="s">
        <v>93</v>
      </c>
      <c r="B298" s="9" t="s">
        <v>83</v>
      </c>
      <c r="C298" s="9">
        <v>51</v>
      </c>
      <c r="D298" s="9">
        <v>31</v>
      </c>
      <c r="E298" s="9" t="s">
        <v>25</v>
      </c>
      <c r="F298" s="9" t="s">
        <v>26</v>
      </c>
      <c r="G298" s="9" t="s">
        <v>61</v>
      </c>
      <c r="H298" s="9" t="s">
        <v>62</v>
      </c>
      <c r="I298" s="10" t="s">
        <v>179</v>
      </c>
      <c r="J298" s="10" t="s">
        <v>180</v>
      </c>
      <c r="K298" s="9" t="s">
        <v>29</v>
      </c>
      <c r="L298" s="9">
        <v>40</v>
      </c>
      <c r="M298" s="9">
        <v>4246</v>
      </c>
      <c r="N298" s="7">
        <v>118.56321862130486</v>
      </c>
      <c r="O298" s="9">
        <v>549.87214972614345</v>
      </c>
      <c r="P298" s="9">
        <v>91.885444198866864</v>
      </c>
      <c r="Q298" s="9">
        <v>0.64294367050272561</v>
      </c>
      <c r="R298" s="9">
        <v>0.17646817983373561</v>
      </c>
      <c r="S298" s="9">
        <v>0.91151732441724787</v>
      </c>
      <c r="T298" s="9">
        <v>0.62945397538979353</v>
      </c>
      <c r="U298" s="9">
        <v>0.20515846257585973</v>
      </c>
      <c r="V298" s="9">
        <v>0.58778276081625458</v>
      </c>
      <c r="W298" s="9">
        <v>8.0605275553462086</v>
      </c>
    </row>
    <row r="299" spans="1:23" s="11" customFormat="1">
      <c r="A299" s="7" t="s">
        <v>93</v>
      </c>
      <c r="B299" s="9" t="s">
        <v>83</v>
      </c>
      <c r="C299" s="9">
        <v>51</v>
      </c>
      <c r="D299" s="9">
        <v>31</v>
      </c>
      <c r="E299" s="9" t="s">
        <v>25</v>
      </c>
      <c r="F299" s="9" t="s">
        <v>26</v>
      </c>
      <c r="G299" s="9" t="s">
        <v>63</v>
      </c>
      <c r="H299" s="9" t="s">
        <v>64</v>
      </c>
      <c r="I299" s="10" t="s">
        <v>179</v>
      </c>
      <c r="J299" s="10" t="s">
        <v>180</v>
      </c>
      <c r="K299" s="9" t="s">
        <v>29</v>
      </c>
      <c r="L299" s="9">
        <v>40</v>
      </c>
      <c r="M299" s="9">
        <v>4249</v>
      </c>
      <c r="N299" s="7">
        <v>118.64698914788609</v>
      </c>
      <c r="O299" s="9">
        <v>638.09754647056013</v>
      </c>
      <c r="P299" s="9">
        <v>106.62819807996338</v>
      </c>
      <c r="Q299" s="9">
        <v>0.57187079407806196</v>
      </c>
      <c r="R299" s="9">
        <v>0.13113615497996023</v>
      </c>
      <c r="S299" s="9">
        <v>0.89652357008690653</v>
      </c>
      <c r="T299" s="9">
        <v>0.74888356612750251</v>
      </c>
      <c r="U299" s="9">
        <v>0.19141376757957068</v>
      </c>
      <c r="V299" s="9">
        <v>0.570972942918614</v>
      </c>
      <c r="W299" s="9">
        <v>11.494704636385032</v>
      </c>
    </row>
    <row r="300" spans="1:23" s="11" customFormat="1">
      <c r="A300" s="7" t="s">
        <v>93</v>
      </c>
      <c r="B300" s="9" t="s">
        <v>83</v>
      </c>
      <c r="C300" s="9">
        <v>51</v>
      </c>
      <c r="D300" s="9">
        <v>31</v>
      </c>
      <c r="E300" s="9" t="s">
        <v>25</v>
      </c>
      <c r="F300" s="9" t="s">
        <v>26</v>
      </c>
      <c r="G300" s="9" t="s">
        <v>65</v>
      </c>
      <c r="H300" s="9" t="s">
        <v>66</v>
      </c>
      <c r="I300" s="10" t="s">
        <v>179</v>
      </c>
      <c r="J300" s="10" t="s">
        <v>180</v>
      </c>
      <c r="K300" s="9" t="s">
        <v>29</v>
      </c>
      <c r="L300" s="9">
        <v>40</v>
      </c>
      <c r="M300" s="9">
        <v>7564</v>
      </c>
      <c r="N300" s="7">
        <v>211.21342102014836</v>
      </c>
      <c r="O300" s="9">
        <v>832.99199077328922</v>
      </c>
      <c r="P300" s="9">
        <v>139.19570053588228</v>
      </c>
      <c r="Q300" s="9">
        <v>0.55876486666174185</v>
      </c>
      <c r="R300" s="9">
        <v>0.13698711924857671</v>
      </c>
      <c r="S300" s="9">
        <v>0.91429850759769293</v>
      </c>
      <c r="T300" s="9">
        <v>0.73238673795751374</v>
      </c>
      <c r="U300" s="9">
        <v>0.15626747623232404</v>
      </c>
      <c r="V300" s="9">
        <v>0.42325830722835506</v>
      </c>
      <c r="W300" s="9">
        <v>14.397144368059228</v>
      </c>
    </row>
    <row r="301" spans="1:23" s="11" customFormat="1">
      <c r="A301" s="7" t="s">
        <v>93</v>
      </c>
      <c r="B301" s="9" t="s">
        <v>83</v>
      </c>
      <c r="C301" s="9">
        <v>51</v>
      </c>
      <c r="D301" s="9">
        <v>31</v>
      </c>
      <c r="E301" s="9" t="s">
        <v>25</v>
      </c>
      <c r="F301" s="9" t="s">
        <v>26</v>
      </c>
      <c r="G301" s="9" t="s">
        <v>67</v>
      </c>
      <c r="H301" s="9" t="s">
        <v>68</v>
      </c>
      <c r="I301" s="10" t="s">
        <v>179</v>
      </c>
      <c r="J301" s="10" t="s">
        <v>180</v>
      </c>
      <c r="K301" s="9" t="s">
        <v>29</v>
      </c>
      <c r="L301" s="9">
        <v>40</v>
      </c>
      <c r="M301" s="9">
        <v>6248</v>
      </c>
      <c r="N301" s="7">
        <v>174.46608335984754</v>
      </c>
      <c r="O301" s="9">
        <v>815.29350596345409</v>
      </c>
      <c r="P301" s="9">
        <v>136.23822553154079</v>
      </c>
      <c r="Q301" s="9">
        <v>0.54071830376460406</v>
      </c>
      <c r="R301" s="9">
        <v>0.11811985869820599</v>
      </c>
      <c r="S301" s="9">
        <v>0.93034105155352675</v>
      </c>
      <c r="T301" s="9">
        <v>0.85321417698630153</v>
      </c>
      <c r="U301" s="9">
        <v>0.13741307371349096</v>
      </c>
      <c r="V301" s="9">
        <v>0.40317715753806171</v>
      </c>
      <c r="W301" s="9">
        <v>12.016005121638925</v>
      </c>
    </row>
    <row r="302" spans="1:23">
      <c r="A302" s="7" t="s">
        <v>94</v>
      </c>
      <c r="B302" s="2" t="s">
        <v>92</v>
      </c>
      <c r="C302" s="2">
        <v>51</v>
      </c>
      <c r="D302" s="2">
        <v>32</v>
      </c>
      <c r="E302" s="2" t="s">
        <v>25</v>
      </c>
      <c r="F302" s="2" t="s">
        <v>26</v>
      </c>
      <c r="G302" s="2" t="s">
        <v>27</v>
      </c>
      <c r="H302" s="2" t="s">
        <v>28</v>
      </c>
      <c r="I302" s="4" t="s">
        <v>179</v>
      </c>
      <c r="J302" s="4" t="s">
        <v>180</v>
      </c>
      <c r="K302" s="2" t="s">
        <v>29</v>
      </c>
      <c r="L302" s="2">
        <v>40</v>
      </c>
      <c r="M302" s="2">
        <v>7991</v>
      </c>
      <c r="N302" s="7">
        <v>223.13675930354381</v>
      </c>
      <c r="O302" s="2">
        <v>912.0041840821093</v>
      </c>
      <c r="P302" s="2">
        <v>152.39889782987771</v>
      </c>
      <c r="Q302" s="2">
        <v>0.56346072486250176</v>
      </c>
      <c r="R302" s="2">
        <v>0.1207305928141655</v>
      </c>
      <c r="S302" s="2">
        <v>0.90014890280196591</v>
      </c>
      <c r="T302" s="2">
        <v>0.81244676355772161</v>
      </c>
      <c r="U302" s="2">
        <v>0.19326296181310151</v>
      </c>
      <c r="V302" s="2">
        <v>0.59983179950557441</v>
      </c>
      <c r="W302" s="2">
        <v>14.043924414966838</v>
      </c>
    </row>
    <row r="303" spans="1:23">
      <c r="A303" s="7" t="s">
        <v>94</v>
      </c>
      <c r="B303" s="2" t="s">
        <v>92</v>
      </c>
      <c r="C303" s="2">
        <v>51</v>
      </c>
      <c r="D303" s="2">
        <v>32</v>
      </c>
      <c r="E303" s="2" t="s">
        <v>25</v>
      </c>
      <c r="F303" s="2" t="s">
        <v>26</v>
      </c>
      <c r="G303" s="2" t="s">
        <v>30</v>
      </c>
      <c r="H303" s="2" t="s">
        <v>31</v>
      </c>
      <c r="I303" s="4" t="s">
        <v>179</v>
      </c>
      <c r="J303" s="4" t="s">
        <v>180</v>
      </c>
      <c r="K303" s="2" t="s">
        <v>29</v>
      </c>
      <c r="L303" s="2">
        <v>40</v>
      </c>
      <c r="M303" s="2">
        <v>7968</v>
      </c>
      <c r="N303" s="7">
        <v>222.49451859975437</v>
      </c>
      <c r="O303" s="2">
        <v>940.48946545634794</v>
      </c>
      <c r="P303" s="2">
        <v>157.15888200711814</v>
      </c>
      <c r="Q303" s="2">
        <v>0.55012427506213757</v>
      </c>
      <c r="R303" s="2">
        <v>0.11320127510293641</v>
      </c>
      <c r="S303" s="2">
        <v>0.89220385760565712</v>
      </c>
      <c r="T303" s="2">
        <v>0.6904772789272895</v>
      </c>
      <c r="U303" s="2">
        <v>0.19653223342499238</v>
      </c>
      <c r="V303" s="2">
        <v>0.60371022000750307</v>
      </c>
      <c r="W303" s="2">
        <v>14.937876506024097</v>
      </c>
    </row>
    <row r="304" spans="1:23">
      <c r="A304" s="7" t="s">
        <v>94</v>
      </c>
      <c r="B304" s="2" t="s">
        <v>92</v>
      </c>
      <c r="C304" s="2">
        <v>51</v>
      </c>
      <c r="D304" s="2">
        <v>32</v>
      </c>
      <c r="E304" s="2" t="s">
        <v>25</v>
      </c>
      <c r="F304" s="2" t="s">
        <v>26</v>
      </c>
      <c r="G304" s="2" t="s">
        <v>33</v>
      </c>
      <c r="H304" s="2" t="s">
        <v>34</v>
      </c>
      <c r="I304" s="4" t="s">
        <v>179</v>
      </c>
      <c r="J304" s="4" t="s">
        <v>180</v>
      </c>
      <c r="K304" s="2" t="s">
        <v>29</v>
      </c>
      <c r="L304" s="2">
        <v>40</v>
      </c>
      <c r="M304" s="2">
        <v>7821</v>
      </c>
      <c r="N304" s="7">
        <v>218.38976279727396</v>
      </c>
      <c r="O304" s="2">
        <v>950.44783489600525</v>
      </c>
      <c r="P304" s="2">
        <v>158.82295828360361</v>
      </c>
      <c r="Q304" s="2">
        <v>0.54884210526315791</v>
      </c>
      <c r="R304" s="2">
        <v>0.10879666389364445</v>
      </c>
      <c r="S304" s="2">
        <v>0.91569598011211928</v>
      </c>
      <c r="T304" s="2">
        <v>0.58669537408083794</v>
      </c>
      <c r="U304" s="2">
        <v>0.18009697529438928</v>
      </c>
      <c r="V304" s="2">
        <v>0.68877055289285016</v>
      </c>
      <c r="W304" s="2">
        <v>10.827387802071346</v>
      </c>
    </row>
    <row r="305" spans="1:23">
      <c r="A305" s="7" t="s">
        <v>94</v>
      </c>
      <c r="B305" s="2" t="s">
        <v>92</v>
      </c>
      <c r="C305" s="2">
        <v>51</v>
      </c>
      <c r="D305" s="2">
        <v>32</v>
      </c>
      <c r="E305" s="2" t="s">
        <v>25</v>
      </c>
      <c r="F305" s="2" t="s">
        <v>26</v>
      </c>
      <c r="G305" s="2" t="s">
        <v>35</v>
      </c>
      <c r="H305" s="2" t="s">
        <v>36</v>
      </c>
      <c r="I305" s="4" t="s">
        <v>179</v>
      </c>
      <c r="J305" s="4" t="s">
        <v>180</v>
      </c>
      <c r="K305" s="2" t="s">
        <v>29</v>
      </c>
      <c r="L305" s="2">
        <v>40</v>
      </c>
      <c r="M305" s="2">
        <v>6346</v>
      </c>
      <c r="N305" s="7">
        <v>177.20258722816783</v>
      </c>
      <c r="O305" s="2">
        <v>824.12193308820031</v>
      </c>
      <c r="P305" s="2">
        <v>137.71348473195425</v>
      </c>
      <c r="Q305" s="2">
        <v>0.56986350574712641</v>
      </c>
      <c r="R305" s="2">
        <v>0.11741592036429245</v>
      </c>
      <c r="S305" s="2">
        <v>0.9274047046710775</v>
      </c>
      <c r="T305" s="2">
        <v>0.85108276106176439</v>
      </c>
      <c r="U305" s="2">
        <v>0.13845857788896374</v>
      </c>
      <c r="V305" s="2">
        <v>0.47093306536911783</v>
      </c>
      <c r="W305" s="2">
        <v>10.652379451623069</v>
      </c>
    </row>
    <row r="306" spans="1:23">
      <c r="A306" s="7" t="s">
        <v>94</v>
      </c>
      <c r="B306" s="2" t="s">
        <v>92</v>
      </c>
      <c r="C306" s="2">
        <v>51</v>
      </c>
      <c r="D306" s="2">
        <v>32</v>
      </c>
      <c r="E306" s="2" t="s">
        <v>25</v>
      </c>
      <c r="F306" s="2" t="s">
        <v>26</v>
      </c>
      <c r="G306" s="2" t="s">
        <v>37</v>
      </c>
      <c r="H306" s="2" t="s">
        <v>38</v>
      </c>
      <c r="I306" s="4" t="s">
        <v>179</v>
      </c>
      <c r="J306" s="4" t="s">
        <v>180</v>
      </c>
      <c r="K306" s="2" t="s">
        <v>29</v>
      </c>
      <c r="L306" s="2">
        <v>40</v>
      </c>
      <c r="M306" s="2">
        <v>6934</v>
      </c>
      <c r="N306" s="7">
        <v>193.62161043808945</v>
      </c>
      <c r="O306" s="2">
        <v>829.67828227430459</v>
      </c>
      <c r="P306" s="2">
        <v>138.6419689502284</v>
      </c>
      <c r="Q306" s="2">
        <v>0.54375784190715182</v>
      </c>
      <c r="R306" s="2">
        <v>0.12658267149719715</v>
      </c>
      <c r="S306" s="2">
        <v>0.91019005120672869</v>
      </c>
      <c r="T306" s="2">
        <v>0.65536033725725973</v>
      </c>
      <c r="U306" s="2">
        <v>0.16408114558472553</v>
      </c>
      <c r="V306" s="2">
        <v>0.50943817418043524</v>
      </c>
      <c r="W306" s="2">
        <v>18.380299971156621</v>
      </c>
    </row>
    <row r="307" spans="1:23">
      <c r="A307" s="7" t="s">
        <v>94</v>
      </c>
      <c r="B307" s="2" t="s">
        <v>92</v>
      </c>
      <c r="C307" s="2">
        <v>51</v>
      </c>
      <c r="D307" s="2">
        <v>32</v>
      </c>
      <c r="E307" s="2" t="s">
        <v>25</v>
      </c>
      <c r="F307" s="2" t="s">
        <v>26</v>
      </c>
      <c r="G307" s="2" t="s">
        <v>39</v>
      </c>
      <c r="H307" s="2" t="s">
        <v>40</v>
      </c>
      <c r="I307" s="4" t="s">
        <v>179</v>
      </c>
      <c r="J307" s="4" t="s">
        <v>180</v>
      </c>
      <c r="K307" s="2" t="s">
        <v>29</v>
      </c>
      <c r="L307" s="2">
        <v>40</v>
      </c>
      <c r="M307" s="2">
        <v>6841</v>
      </c>
      <c r="N307" s="7">
        <v>191.02472411407123</v>
      </c>
      <c r="O307" s="2">
        <v>760.60721446243872</v>
      </c>
      <c r="P307" s="2">
        <v>127.09996641319465</v>
      </c>
      <c r="Q307" s="2">
        <v>0.61619528012970637</v>
      </c>
      <c r="R307" s="2">
        <v>0.14859649769970423</v>
      </c>
      <c r="S307" s="2">
        <v>0.88240551373166332</v>
      </c>
      <c r="T307" s="2">
        <v>0.57539121223339629</v>
      </c>
      <c r="U307" s="2">
        <v>0.26740832303255047</v>
      </c>
      <c r="V307" s="2">
        <v>0.74087666989594458</v>
      </c>
      <c r="W307" s="2">
        <v>10.034205525507966</v>
      </c>
    </row>
    <row r="308" spans="1:23">
      <c r="A308" s="7" t="s">
        <v>94</v>
      </c>
      <c r="B308" s="2" t="s">
        <v>92</v>
      </c>
      <c r="C308" s="2">
        <v>51</v>
      </c>
      <c r="D308" s="2">
        <v>32</v>
      </c>
      <c r="E308" s="2" t="s">
        <v>25</v>
      </c>
      <c r="F308" s="2" t="s">
        <v>26</v>
      </c>
      <c r="G308" s="2" t="s">
        <v>41</v>
      </c>
      <c r="H308" s="2" t="s">
        <v>42</v>
      </c>
      <c r="I308" s="4" t="s">
        <v>179</v>
      </c>
      <c r="J308" s="4" t="s">
        <v>180</v>
      </c>
      <c r="K308" s="2" t="s">
        <v>29</v>
      </c>
      <c r="L308" s="2">
        <v>40</v>
      </c>
      <c r="M308" s="2">
        <v>7350</v>
      </c>
      <c r="N308" s="7">
        <v>205.23779012402042</v>
      </c>
      <c r="O308" s="2">
        <v>793.43564158718505</v>
      </c>
      <c r="P308" s="2">
        <v>132.58570452560815</v>
      </c>
      <c r="Q308" s="2">
        <v>0.54500963962627913</v>
      </c>
      <c r="R308" s="2">
        <v>0.14671475490024974</v>
      </c>
      <c r="S308" s="2">
        <v>0.87526956475877227</v>
      </c>
      <c r="T308" s="2">
        <v>0.80354981344202125</v>
      </c>
      <c r="U308" s="2">
        <v>0.19712910855558274</v>
      </c>
      <c r="V308" s="2">
        <v>0.47462280980018717</v>
      </c>
      <c r="W308" s="2">
        <v>14.816326530612244</v>
      </c>
    </row>
    <row r="309" spans="1:23">
      <c r="A309" s="7" t="s">
        <v>94</v>
      </c>
      <c r="B309" s="2" t="s">
        <v>92</v>
      </c>
      <c r="C309" s="2">
        <v>51</v>
      </c>
      <c r="D309" s="2">
        <v>32</v>
      </c>
      <c r="E309" s="2" t="s">
        <v>25</v>
      </c>
      <c r="F309" s="2" t="s">
        <v>26</v>
      </c>
      <c r="G309" s="2" t="s">
        <v>43</v>
      </c>
      <c r="H309" s="2" t="s">
        <v>44</v>
      </c>
      <c r="I309" s="4" t="s">
        <v>179</v>
      </c>
      <c r="J309" s="4" t="s">
        <v>180</v>
      </c>
      <c r="K309" s="2" t="s">
        <v>29</v>
      </c>
      <c r="L309" s="2">
        <v>40</v>
      </c>
      <c r="M309" s="2">
        <v>5746</v>
      </c>
      <c r="N309" s="7">
        <v>160.44848191192125</v>
      </c>
      <c r="O309" s="2">
        <v>740.03867196751457</v>
      </c>
      <c r="P309" s="2">
        <v>123.6628953329251</v>
      </c>
      <c r="Q309" s="2">
        <v>0.59829237817576009</v>
      </c>
      <c r="R309" s="2">
        <v>0.13184590799257973</v>
      </c>
      <c r="S309" s="2">
        <v>0.89251203838891535</v>
      </c>
      <c r="T309" s="2">
        <v>0.81367851871980523</v>
      </c>
      <c r="U309" s="2">
        <v>0.22553935860058308</v>
      </c>
      <c r="V309" s="2">
        <v>0.72750550831001681</v>
      </c>
      <c r="W309" s="2">
        <v>9.6110337626174722</v>
      </c>
    </row>
    <row r="310" spans="1:23">
      <c r="A310" s="7" t="s">
        <v>94</v>
      </c>
      <c r="B310" s="2" t="s">
        <v>92</v>
      </c>
      <c r="C310" s="2">
        <v>51</v>
      </c>
      <c r="D310" s="2">
        <v>32</v>
      </c>
      <c r="E310" s="2" t="s">
        <v>25</v>
      </c>
      <c r="F310" s="2" t="s">
        <v>26</v>
      </c>
      <c r="G310" s="2" t="s">
        <v>45</v>
      </c>
      <c r="H310" s="2" t="s">
        <v>46</v>
      </c>
      <c r="I310" s="4" t="s">
        <v>179</v>
      </c>
      <c r="J310" s="4" t="s">
        <v>180</v>
      </c>
      <c r="K310" s="2" t="s">
        <v>29</v>
      </c>
      <c r="L310" s="2">
        <v>40</v>
      </c>
      <c r="M310" s="2">
        <v>5966</v>
      </c>
      <c r="N310" s="7">
        <v>166.59165386121168</v>
      </c>
      <c r="O310" s="2">
        <v>644.58282784479877</v>
      </c>
      <c r="P310" s="2">
        <v>107.71190992120383</v>
      </c>
      <c r="Q310" s="2">
        <v>0.66384778012684986</v>
      </c>
      <c r="R310" s="2">
        <v>0.18044117655702921</v>
      </c>
      <c r="S310" s="2">
        <v>0.88703067588432893</v>
      </c>
      <c r="T310" s="2">
        <v>0.81428499531866483</v>
      </c>
      <c r="U310" s="2">
        <v>0.27059123994381307</v>
      </c>
      <c r="V310" s="2">
        <v>0.75648058689236863</v>
      </c>
      <c r="W310" s="2">
        <v>9.1780087160576596</v>
      </c>
    </row>
    <row r="311" spans="1:23">
      <c r="A311" s="7" t="s">
        <v>94</v>
      </c>
      <c r="B311" s="2" t="s">
        <v>92</v>
      </c>
      <c r="C311" s="2">
        <v>51</v>
      </c>
      <c r="D311" s="2">
        <v>32</v>
      </c>
      <c r="E311" s="2" t="s">
        <v>25</v>
      </c>
      <c r="F311" s="2" t="s">
        <v>26</v>
      </c>
      <c r="G311" s="2" t="s">
        <v>47</v>
      </c>
      <c r="H311" s="2" t="s">
        <v>48</v>
      </c>
      <c r="I311" s="4" t="s">
        <v>179</v>
      </c>
      <c r="J311" s="4" t="s">
        <v>180</v>
      </c>
      <c r="K311" s="2" t="s">
        <v>29</v>
      </c>
      <c r="L311" s="2">
        <v>40</v>
      </c>
      <c r="M311" s="2">
        <v>7257</v>
      </c>
      <c r="N311" s="7">
        <v>202.64090380000218</v>
      </c>
      <c r="O311" s="2">
        <v>895.23463146040854</v>
      </c>
      <c r="P311" s="2">
        <v>149.59665044850249</v>
      </c>
      <c r="Q311" s="2">
        <v>0.59797297297297303</v>
      </c>
      <c r="R311" s="2">
        <v>0.11378715493431284</v>
      </c>
      <c r="S311" s="2">
        <v>0.92598118642666072</v>
      </c>
      <c r="T311" s="2">
        <v>0.66918580083308576</v>
      </c>
      <c r="U311" s="2">
        <v>0.16475644699140402</v>
      </c>
      <c r="V311" s="2">
        <v>0.66087830287706362</v>
      </c>
      <c r="W311" s="2">
        <v>14.465481603968582</v>
      </c>
    </row>
    <row r="312" spans="1:23">
      <c r="A312" s="7" t="s">
        <v>94</v>
      </c>
      <c r="B312" s="2" t="s">
        <v>92</v>
      </c>
      <c r="C312" s="2">
        <v>51</v>
      </c>
      <c r="D312" s="2">
        <v>32</v>
      </c>
      <c r="E312" s="2" t="s">
        <v>25</v>
      </c>
      <c r="F312" s="2" t="s">
        <v>26</v>
      </c>
      <c r="G312" s="2" t="s">
        <v>49</v>
      </c>
      <c r="H312" s="2" t="s">
        <v>50</v>
      </c>
      <c r="I312" s="4" t="s">
        <v>179</v>
      </c>
      <c r="J312" s="4" t="s">
        <v>180</v>
      </c>
      <c r="K312" s="2" t="s">
        <v>29</v>
      </c>
      <c r="L312" s="2">
        <v>40</v>
      </c>
      <c r="M312" s="2">
        <v>3456</v>
      </c>
      <c r="N312" s="12">
        <v>96.503646621580202</v>
      </c>
      <c r="O312" s="2">
        <v>411.10259710444251</v>
      </c>
      <c r="P312" s="2">
        <v>68.696595681491615</v>
      </c>
      <c r="Q312" s="2">
        <v>0.7015834348355664</v>
      </c>
      <c r="R312" s="2">
        <v>0.25697043341622722</v>
      </c>
      <c r="S312" s="2">
        <v>0.91092652641929761</v>
      </c>
      <c r="T312" s="2">
        <v>0.83579421558021383</v>
      </c>
      <c r="U312" s="2">
        <v>0.1937290033594625</v>
      </c>
      <c r="V312" s="2">
        <v>0.68756552917143421</v>
      </c>
      <c r="W312" s="2">
        <v>6.9516782407407405</v>
      </c>
    </row>
    <row r="313" spans="1:23">
      <c r="A313" s="7" t="s">
        <v>94</v>
      </c>
      <c r="B313" s="2" t="s">
        <v>92</v>
      </c>
      <c r="C313" s="2">
        <v>51</v>
      </c>
      <c r="D313" s="2">
        <v>32</v>
      </c>
      <c r="E313" s="2" t="s">
        <v>25</v>
      </c>
      <c r="F313" s="2" t="s">
        <v>26</v>
      </c>
      <c r="G313" s="2" t="s">
        <v>51</v>
      </c>
      <c r="H313" s="2" t="s">
        <v>52</v>
      </c>
      <c r="I313" s="4" t="s">
        <v>179</v>
      </c>
      <c r="J313" s="4" t="s">
        <v>180</v>
      </c>
      <c r="K313" s="2" t="s">
        <v>29</v>
      </c>
      <c r="L313" s="2">
        <v>40</v>
      </c>
      <c r="M313" s="2">
        <v>8815</v>
      </c>
      <c r="N313" s="7">
        <v>246.14573060452244</v>
      </c>
      <c r="O313" s="2">
        <v>874.64884502278164</v>
      </c>
      <c r="P313" s="2">
        <v>146.15669784870923</v>
      </c>
      <c r="Q313" s="2">
        <v>0.57723790190557267</v>
      </c>
      <c r="R313" s="2">
        <v>0.14479872130078233</v>
      </c>
      <c r="S313" s="2">
        <v>0.89506498589284988</v>
      </c>
      <c r="T313" s="2">
        <v>0.73208622394648049</v>
      </c>
      <c r="U313" s="2">
        <v>0.17460317460317459</v>
      </c>
      <c r="V313" s="2">
        <v>0.55787693769156599</v>
      </c>
      <c r="W313" s="2">
        <v>15.867952353942144</v>
      </c>
    </row>
    <row r="314" spans="1:23">
      <c r="A314" s="7" t="s">
        <v>94</v>
      </c>
      <c r="B314" s="2" t="s">
        <v>92</v>
      </c>
      <c r="C314" s="2">
        <v>51</v>
      </c>
      <c r="D314" s="2">
        <v>32</v>
      </c>
      <c r="E314" s="2" t="s">
        <v>25</v>
      </c>
      <c r="F314" s="2" t="s">
        <v>26</v>
      </c>
      <c r="G314" s="2" t="s">
        <v>53</v>
      </c>
      <c r="H314" s="2" t="s">
        <v>54</v>
      </c>
      <c r="I314" s="4" t="s">
        <v>179</v>
      </c>
      <c r="J314" s="4" t="s">
        <v>180</v>
      </c>
      <c r="K314" s="2" t="s">
        <v>29</v>
      </c>
      <c r="L314" s="2">
        <v>40</v>
      </c>
      <c r="M314" s="2">
        <v>3687</v>
      </c>
      <c r="N314" s="12">
        <v>102.95397716833513</v>
      </c>
      <c r="O314" s="2">
        <v>439.20310216783093</v>
      </c>
      <c r="P314" s="2">
        <v>73.392282472044471</v>
      </c>
      <c r="Q314" s="2">
        <v>0.68864400448262986</v>
      </c>
      <c r="R314" s="2">
        <v>0.24018849655740387</v>
      </c>
      <c r="S314" s="2">
        <v>0.83902027887677766</v>
      </c>
      <c r="T314" s="2">
        <v>0.68326521150097019</v>
      </c>
      <c r="U314" s="2">
        <v>0.33047681828169634</v>
      </c>
      <c r="V314" s="2">
        <v>0.6344896244132866</v>
      </c>
      <c r="W314" s="2">
        <v>4.8700840791971789</v>
      </c>
    </row>
    <row r="315" spans="1:23">
      <c r="A315" s="7" t="s">
        <v>94</v>
      </c>
      <c r="B315" s="2" t="s">
        <v>92</v>
      </c>
      <c r="C315" s="2">
        <v>51</v>
      </c>
      <c r="D315" s="2">
        <v>32</v>
      </c>
      <c r="E315" s="2" t="s">
        <v>25</v>
      </c>
      <c r="F315" s="2" t="s">
        <v>26</v>
      </c>
      <c r="G315" s="2" t="s">
        <v>55</v>
      </c>
      <c r="H315" s="2" t="s">
        <v>56</v>
      </c>
      <c r="I315" s="4" t="s">
        <v>179</v>
      </c>
      <c r="J315" s="4" t="s">
        <v>180</v>
      </c>
      <c r="K315" s="2" t="s">
        <v>29</v>
      </c>
      <c r="L315" s="2">
        <v>40</v>
      </c>
      <c r="M315" s="2">
        <v>6227</v>
      </c>
      <c r="N315" s="7">
        <v>173.87968967377893</v>
      </c>
      <c r="O315" s="2">
        <v>750.90872965260348</v>
      </c>
      <c r="P315" s="2">
        <v>125.47931771285313</v>
      </c>
      <c r="Q315" s="2">
        <v>0.5667091372406261</v>
      </c>
      <c r="R315" s="2">
        <v>0.13877601847331364</v>
      </c>
      <c r="S315" s="2">
        <v>0.89291915779554054</v>
      </c>
      <c r="T315" s="2">
        <v>0.69803740146140314</v>
      </c>
      <c r="U315" s="2">
        <v>0.22835046301007428</v>
      </c>
      <c r="V315" s="2">
        <v>0.66836875859781031</v>
      </c>
      <c r="W315" s="2">
        <v>11.707082061988116</v>
      </c>
    </row>
    <row r="316" spans="1:23">
      <c r="A316" s="7" t="s">
        <v>94</v>
      </c>
      <c r="B316" s="2" t="s">
        <v>92</v>
      </c>
      <c r="C316" s="2">
        <v>51</v>
      </c>
      <c r="D316" s="2">
        <v>32</v>
      </c>
      <c r="E316" s="2" t="s">
        <v>25</v>
      </c>
      <c r="F316" s="2" t="s">
        <v>26</v>
      </c>
      <c r="G316" s="2" t="s">
        <v>57</v>
      </c>
      <c r="H316" s="2" t="s">
        <v>58</v>
      </c>
      <c r="I316" s="4" t="s">
        <v>179</v>
      </c>
      <c r="J316" s="4" t="s">
        <v>180</v>
      </c>
      <c r="K316" s="2" t="s">
        <v>29</v>
      </c>
      <c r="L316" s="2">
        <v>40</v>
      </c>
      <c r="M316" s="2">
        <v>6281</v>
      </c>
      <c r="N316" s="7">
        <v>175.38755915224112</v>
      </c>
      <c r="O316" s="2">
        <v>752.3229432149767</v>
      </c>
      <c r="P316" s="2">
        <v>125.71563744905988</v>
      </c>
      <c r="Q316" s="2">
        <v>0.52715065044062104</v>
      </c>
      <c r="R316" s="2">
        <v>0.13945370095091389</v>
      </c>
      <c r="S316" s="2">
        <v>0.86422933623675724</v>
      </c>
      <c r="T316" s="2">
        <v>0.57932036041892665</v>
      </c>
      <c r="U316" s="2">
        <v>0.22792877225866917</v>
      </c>
      <c r="V316" s="2">
        <v>0.42860160997079794</v>
      </c>
      <c r="W316" s="2">
        <v>9.8711988536857191</v>
      </c>
    </row>
    <row r="317" spans="1:23">
      <c r="A317" s="7" t="s">
        <v>94</v>
      </c>
      <c r="B317" s="2" t="s">
        <v>92</v>
      </c>
      <c r="C317" s="2">
        <v>51</v>
      </c>
      <c r="D317" s="2">
        <v>32</v>
      </c>
      <c r="E317" s="2" t="s">
        <v>25</v>
      </c>
      <c r="F317" s="2" t="s">
        <v>26</v>
      </c>
      <c r="G317" s="2" t="s">
        <v>59</v>
      </c>
      <c r="H317" s="2" t="s">
        <v>60</v>
      </c>
      <c r="I317" s="4" t="s">
        <v>179</v>
      </c>
      <c r="J317" s="4" t="s">
        <v>180</v>
      </c>
      <c r="K317" s="2" t="s">
        <v>29</v>
      </c>
      <c r="L317" s="2">
        <v>40</v>
      </c>
      <c r="M317" s="2">
        <v>7921</v>
      </c>
      <c r="N317" s="7">
        <v>221.18211368331507</v>
      </c>
      <c r="O317" s="2">
        <v>926.00418408210942</v>
      </c>
      <c r="P317" s="2">
        <v>154.73834386187772</v>
      </c>
      <c r="Q317" s="2">
        <v>0.54507294247178639</v>
      </c>
      <c r="R317" s="2">
        <v>0.11608175870349424</v>
      </c>
      <c r="S317" s="2">
        <v>0.91817062132049798</v>
      </c>
      <c r="T317" s="2">
        <v>0.73570898090960257</v>
      </c>
      <c r="U317" s="2">
        <v>0.13241237416415608</v>
      </c>
      <c r="V317" s="2">
        <v>0.54447507078858481</v>
      </c>
      <c r="W317" s="2">
        <v>11.590581997222573</v>
      </c>
    </row>
    <row r="318" spans="1:23">
      <c r="A318" s="7" t="s">
        <v>94</v>
      </c>
      <c r="B318" s="2" t="s">
        <v>92</v>
      </c>
      <c r="C318" s="2">
        <v>51</v>
      </c>
      <c r="D318" s="2">
        <v>32</v>
      </c>
      <c r="E318" s="2" t="s">
        <v>25</v>
      </c>
      <c r="F318" s="2" t="s">
        <v>26</v>
      </c>
      <c r="G318" s="2" t="s">
        <v>61</v>
      </c>
      <c r="H318" s="2" t="s">
        <v>62</v>
      </c>
      <c r="I318" s="4" t="s">
        <v>179</v>
      </c>
      <c r="J318" s="4" t="s">
        <v>180</v>
      </c>
      <c r="K318" s="2" t="s">
        <v>29</v>
      </c>
      <c r="L318" s="2">
        <v>40</v>
      </c>
      <c r="M318" s="2">
        <v>5211</v>
      </c>
      <c r="N318" s="7">
        <v>145.5094046716014</v>
      </c>
      <c r="O318" s="2">
        <v>605.91378028648637</v>
      </c>
      <c r="P318" s="2">
        <v>101.25018493038145</v>
      </c>
      <c r="Q318" s="2">
        <v>0.62250627165213235</v>
      </c>
      <c r="R318" s="2">
        <v>0.17836485194264656</v>
      </c>
      <c r="S318" s="2">
        <v>0.92136590205849322</v>
      </c>
      <c r="T318" s="2">
        <v>0.83043902943041248</v>
      </c>
      <c r="U318" s="2">
        <v>0.20736228813559321</v>
      </c>
      <c r="V318" s="2">
        <v>0.65714806559814576</v>
      </c>
      <c r="W318" s="2">
        <v>8.1435425062368072</v>
      </c>
    </row>
    <row r="319" spans="1:23">
      <c r="A319" s="7" t="s">
        <v>94</v>
      </c>
      <c r="B319" s="2" t="s">
        <v>92</v>
      </c>
      <c r="C319" s="2">
        <v>51</v>
      </c>
      <c r="D319" s="2">
        <v>32</v>
      </c>
      <c r="E319" s="2" t="s">
        <v>25</v>
      </c>
      <c r="F319" s="2" t="s">
        <v>26</v>
      </c>
      <c r="G319" s="2" t="s">
        <v>63</v>
      </c>
      <c r="H319" s="2" t="s">
        <v>64</v>
      </c>
      <c r="I319" s="4" t="s">
        <v>179</v>
      </c>
      <c r="J319" s="4" t="s">
        <v>180</v>
      </c>
      <c r="K319" s="2" t="s">
        <v>29</v>
      </c>
      <c r="L319" s="2">
        <v>40</v>
      </c>
      <c r="M319" s="2">
        <v>5236</v>
      </c>
      <c r="N319" s="7">
        <v>146.20749239311169</v>
      </c>
      <c r="O319" s="2">
        <v>620.44069222106771</v>
      </c>
      <c r="P319" s="2">
        <v>103.67767967913643</v>
      </c>
      <c r="Q319" s="2">
        <v>0.60827137546468402</v>
      </c>
      <c r="R319" s="2">
        <v>0.17092632472206459</v>
      </c>
      <c r="S319" s="2">
        <v>0.88564975678362001</v>
      </c>
      <c r="T319" s="2">
        <v>0.78504446738403633</v>
      </c>
      <c r="U319" s="2">
        <v>0.29731182795698924</v>
      </c>
      <c r="V319" s="2">
        <v>0.7848436812593671</v>
      </c>
      <c r="W319" s="2">
        <v>10.63712757830405</v>
      </c>
    </row>
    <row r="320" spans="1:23">
      <c r="A320" s="7" t="s">
        <v>94</v>
      </c>
      <c r="B320" s="2" t="s">
        <v>92</v>
      </c>
      <c r="C320" s="2">
        <v>51</v>
      </c>
      <c r="D320" s="2">
        <v>32</v>
      </c>
      <c r="E320" s="2" t="s">
        <v>25</v>
      </c>
      <c r="F320" s="2" t="s">
        <v>26</v>
      </c>
      <c r="G320" s="2" t="s">
        <v>65</v>
      </c>
      <c r="H320" s="2" t="s">
        <v>66</v>
      </c>
      <c r="I320" s="4" t="s">
        <v>179</v>
      </c>
      <c r="J320" s="4" t="s">
        <v>180</v>
      </c>
      <c r="K320" s="2" t="s">
        <v>29</v>
      </c>
      <c r="L320" s="2">
        <v>40</v>
      </c>
      <c r="M320" s="2">
        <v>9245</v>
      </c>
      <c r="N320" s="7">
        <v>258.15283941449917</v>
      </c>
      <c r="O320" s="2">
        <v>933.41839764448241</v>
      </c>
      <c r="P320" s="2">
        <v>155.97728332608446</v>
      </c>
      <c r="Q320" s="2">
        <v>0.5454599091391823</v>
      </c>
      <c r="R320" s="2">
        <v>0.13334111009101249</v>
      </c>
      <c r="S320" s="2">
        <v>0.8971016093417904</v>
      </c>
      <c r="T320" s="2">
        <v>0.66220845762018821</v>
      </c>
      <c r="U320" s="2">
        <v>0.16893329036416371</v>
      </c>
      <c r="V320" s="2">
        <v>0.52226496318366122</v>
      </c>
      <c r="W320" s="2">
        <v>13.863061114115737</v>
      </c>
    </row>
    <row r="321" spans="1:23">
      <c r="A321" s="7" t="s">
        <v>94</v>
      </c>
      <c r="B321" s="2" t="s">
        <v>92</v>
      </c>
      <c r="C321" s="2">
        <v>51</v>
      </c>
      <c r="D321" s="2">
        <v>32</v>
      </c>
      <c r="E321" s="2" t="s">
        <v>25</v>
      </c>
      <c r="F321" s="2" t="s">
        <v>26</v>
      </c>
      <c r="G321" s="2" t="s">
        <v>67</v>
      </c>
      <c r="H321" s="2" t="s">
        <v>68</v>
      </c>
      <c r="I321" s="4" t="s">
        <v>179</v>
      </c>
      <c r="J321" s="4" t="s">
        <v>180</v>
      </c>
      <c r="K321" s="2" t="s">
        <v>29</v>
      </c>
      <c r="L321" s="2">
        <v>40</v>
      </c>
      <c r="M321" s="2">
        <v>7645</v>
      </c>
      <c r="N321" s="7">
        <v>213.47522523784164</v>
      </c>
      <c r="O321" s="2">
        <v>906.10468914549767</v>
      </c>
      <c r="P321" s="2">
        <v>151.41307282843056</v>
      </c>
      <c r="Q321" s="2">
        <v>0.53223336118072961</v>
      </c>
      <c r="R321" s="2">
        <v>0.11701205266385993</v>
      </c>
      <c r="S321" s="2">
        <v>0.92001867982907237</v>
      </c>
      <c r="T321" s="2">
        <v>0.66132322721936976</v>
      </c>
      <c r="U321" s="2">
        <v>0.15170185588699375</v>
      </c>
      <c r="V321" s="2">
        <v>0.38794368058334261</v>
      </c>
      <c r="W321" s="2">
        <v>10.774231523871812</v>
      </c>
    </row>
    <row r="322" spans="1:23" s="11" customFormat="1">
      <c r="A322" s="7" t="s">
        <v>95</v>
      </c>
      <c r="B322" s="9" t="s">
        <v>92</v>
      </c>
      <c r="C322" s="9">
        <v>51</v>
      </c>
      <c r="D322" s="9">
        <v>33</v>
      </c>
      <c r="E322" s="9" t="s">
        <v>25</v>
      </c>
      <c r="F322" s="9" t="s">
        <v>26</v>
      </c>
      <c r="G322" s="9" t="s">
        <v>27</v>
      </c>
      <c r="H322" s="9" t="s">
        <v>28</v>
      </c>
      <c r="I322" s="10" t="s">
        <v>179</v>
      </c>
      <c r="J322" s="10" t="s">
        <v>180</v>
      </c>
      <c r="K322" s="9" t="s">
        <v>29</v>
      </c>
      <c r="L322" s="9">
        <v>40</v>
      </c>
      <c r="M322" s="9">
        <v>9137</v>
      </c>
      <c r="N322" s="7">
        <v>255.13710045757475</v>
      </c>
      <c r="O322" s="9">
        <v>1012.0458146424521</v>
      </c>
      <c r="P322" s="9">
        <v>169.11618323339229</v>
      </c>
      <c r="Q322" s="9">
        <v>0.55308716707021788</v>
      </c>
      <c r="R322" s="9">
        <v>0.11210194365764475</v>
      </c>
      <c r="S322" s="9">
        <v>0.88289966654306851</v>
      </c>
      <c r="T322" s="9">
        <v>0.58972802536935243</v>
      </c>
      <c r="U322" s="9">
        <v>0.23079523938328375</v>
      </c>
      <c r="V322" s="9">
        <v>0.66096136372273739</v>
      </c>
      <c r="W322" s="9">
        <v>12.282477837364562</v>
      </c>
    </row>
    <row r="323" spans="1:23" s="11" customFormat="1">
      <c r="A323" s="7" t="s">
        <v>95</v>
      </c>
      <c r="B323" s="9" t="s">
        <v>92</v>
      </c>
      <c r="C323" s="9">
        <v>51</v>
      </c>
      <c r="D323" s="9">
        <v>33</v>
      </c>
      <c r="E323" s="9" t="s">
        <v>25</v>
      </c>
      <c r="F323" s="9" t="s">
        <v>26</v>
      </c>
      <c r="G323" s="9" t="s">
        <v>30</v>
      </c>
      <c r="H323" s="9" t="s">
        <v>31</v>
      </c>
      <c r="I323" s="10" t="s">
        <v>179</v>
      </c>
      <c r="J323" s="10" t="s">
        <v>180</v>
      </c>
      <c r="K323" s="9" t="s">
        <v>29</v>
      </c>
      <c r="L323" s="9">
        <v>40</v>
      </c>
      <c r="M323" s="9">
        <v>9264</v>
      </c>
      <c r="N323" s="7">
        <v>258.68338608284694</v>
      </c>
      <c r="O323" s="9">
        <v>1073.3422791987343</v>
      </c>
      <c r="P323" s="9">
        <v>179.35902400352251</v>
      </c>
      <c r="Q323" s="9">
        <v>0.53829169087739681</v>
      </c>
      <c r="R323" s="9">
        <v>0.10104898070661024</v>
      </c>
      <c r="S323" s="9">
        <v>0.90785858048937795</v>
      </c>
      <c r="T323" s="9">
        <v>0.65793881152417444</v>
      </c>
      <c r="U323" s="9">
        <v>0.17954732771191276</v>
      </c>
      <c r="V323" s="9">
        <v>0.52807024527734536</v>
      </c>
      <c r="W323" s="9">
        <v>14.777633851468048</v>
      </c>
    </row>
    <row r="324" spans="1:23" s="11" customFormat="1">
      <c r="A324" s="7" t="s">
        <v>95</v>
      </c>
      <c r="B324" s="9" t="s">
        <v>92</v>
      </c>
      <c r="C324" s="9">
        <v>51</v>
      </c>
      <c r="D324" s="9">
        <v>33</v>
      </c>
      <c r="E324" s="9" t="s">
        <v>25</v>
      </c>
      <c r="F324" s="9" t="s">
        <v>26</v>
      </c>
      <c r="G324" s="9" t="s">
        <v>33</v>
      </c>
      <c r="H324" s="9" t="s">
        <v>34</v>
      </c>
      <c r="I324" s="10" t="s">
        <v>179</v>
      </c>
      <c r="J324" s="10" t="s">
        <v>180</v>
      </c>
      <c r="K324" s="9" t="s">
        <v>29</v>
      </c>
      <c r="L324" s="9">
        <v>40</v>
      </c>
      <c r="M324" s="9">
        <v>9009</v>
      </c>
      <c r="N324" s="7">
        <v>251.56289132344216</v>
      </c>
      <c r="O324" s="9">
        <v>1033.359523141437</v>
      </c>
      <c r="P324" s="9">
        <v>172.67777400304618</v>
      </c>
      <c r="Q324" s="9">
        <v>0.52180712423979148</v>
      </c>
      <c r="R324" s="9">
        <v>0.10601896462689706</v>
      </c>
      <c r="S324" s="9">
        <v>0.90596827413834324</v>
      </c>
      <c r="T324" s="9">
        <v>0.55391058897013512</v>
      </c>
      <c r="U324" s="9">
        <v>0.19934849259070006</v>
      </c>
      <c r="V324" s="9">
        <v>0.66554192791890587</v>
      </c>
      <c r="W324" s="9">
        <v>13.675324675324676</v>
      </c>
    </row>
    <row r="325" spans="1:23" s="11" customFormat="1">
      <c r="A325" s="7" t="s">
        <v>95</v>
      </c>
      <c r="B325" s="9" t="s">
        <v>92</v>
      </c>
      <c r="C325" s="9">
        <v>51</v>
      </c>
      <c r="D325" s="9">
        <v>33</v>
      </c>
      <c r="E325" s="9" t="s">
        <v>25</v>
      </c>
      <c r="F325" s="9" t="s">
        <v>26</v>
      </c>
      <c r="G325" s="9" t="s">
        <v>35</v>
      </c>
      <c r="H325" s="9" t="s">
        <v>36</v>
      </c>
      <c r="I325" s="10" t="s">
        <v>179</v>
      </c>
      <c r="J325" s="10" t="s">
        <v>180</v>
      </c>
      <c r="K325" s="9" t="s">
        <v>29</v>
      </c>
      <c r="L325" s="9">
        <v>40</v>
      </c>
      <c r="M325" s="9">
        <v>7432</v>
      </c>
      <c r="N325" s="7">
        <v>207.5275178505741</v>
      </c>
      <c r="O325" s="9">
        <v>907.1341263970204</v>
      </c>
      <c r="P325" s="9">
        <v>151.58509517794968</v>
      </c>
      <c r="Q325" s="9">
        <v>0.56247634905017785</v>
      </c>
      <c r="R325" s="9">
        <v>0.11349390894100046</v>
      </c>
      <c r="S325" s="9">
        <v>0.90700657159381082</v>
      </c>
      <c r="T325" s="9">
        <v>0.65723506996682646</v>
      </c>
      <c r="U325" s="9">
        <v>0.17192546583850932</v>
      </c>
      <c r="V325" s="9">
        <v>0.56087177503320762</v>
      </c>
      <c r="W325" s="9">
        <v>11.083019375672766</v>
      </c>
    </row>
    <row r="326" spans="1:23" s="11" customFormat="1">
      <c r="A326" s="7" t="s">
        <v>95</v>
      </c>
      <c r="B326" s="9" t="s">
        <v>92</v>
      </c>
      <c r="C326" s="9">
        <v>51</v>
      </c>
      <c r="D326" s="9">
        <v>33</v>
      </c>
      <c r="E326" s="9" t="s">
        <v>25</v>
      </c>
      <c r="F326" s="9" t="s">
        <v>26</v>
      </c>
      <c r="G326" s="9" t="s">
        <v>37</v>
      </c>
      <c r="H326" s="9" t="s">
        <v>38</v>
      </c>
      <c r="I326" s="10" t="s">
        <v>179</v>
      </c>
      <c r="J326" s="10" t="s">
        <v>180</v>
      </c>
      <c r="K326" s="9" t="s">
        <v>29</v>
      </c>
      <c r="L326" s="9">
        <v>40</v>
      </c>
      <c r="M326" s="9">
        <v>7787</v>
      </c>
      <c r="N326" s="7">
        <v>217.44036349601998</v>
      </c>
      <c r="O326" s="9">
        <v>859.71991283464729</v>
      </c>
      <c r="P326" s="9">
        <v>143.66202419374295</v>
      </c>
      <c r="Q326" s="9">
        <v>0.5317173096620007</v>
      </c>
      <c r="R326" s="9">
        <v>0.13239331808936827</v>
      </c>
      <c r="S326" s="9">
        <v>0.89053504669962191</v>
      </c>
      <c r="T326" s="9">
        <v>0.59246167495528113</v>
      </c>
      <c r="U326" s="9">
        <v>0.19474160012053637</v>
      </c>
      <c r="V326" s="9">
        <v>0.53987041922926282</v>
      </c>
      <c r="W326" s="9">
        <v>16.275330679337358</v>
      </c>
    </row>
    <row r="327" spans="1:23" s="11" customFormat="1">
      <c r="A327" s="7" t="s">
        <v>95</v>
      </c>
      <c r="B327" s="9" t="s">
        <v>92</v>
      </c>
      <c r="C327" s="9">
        <v>51</v>
      </c>
      <c r="D327" s="9">
        <v>33</v>
      </c>
      <c r="E327" s="9" t="s">
        <v>25</v>
      </c>
      <c r="F327" s="9" t="s">
        <v>26</v>
      </c>
      <c r="G327" s="9" t="s">
        <v>39</v>
      </c>
      <c r="H327" s="9" t="s">
        <v>40</v>
      </c>
      <c r="I327" s="10" t="s">
        <v>179</v>
      </c>
      <c r="J327" s="10" t="s">
        <v>180</v>
      </c>
      <c r="K327" s="9" t="s">
        <v>29</v>
      </c>
      <c r="L327" s="9">
        <v>40</v>
      </c>
      <c r="M327" s="9">
        <v>8189</v>
      </c>
      <c r="N327" s="7">
        <v>228.6656140579052</v>
      </c>
      <c r="O327" s="9">
        <v>838.7493500861699</v>
      </c>
      <c r="P327" s="9">
        <v>140.15777420726207</v>
      </c>
      <c r="Q327" s="9">
        <v>0.62583110431792133</v>
      </c>
      <c r="R327" s="9">
        <v>0.14627710004080349</v>
      </c>
      <c r="S327" s="9">
        <v>0.88680475220632804</v>
      </c>
      <c r="T327" s="9">
        <v>0.65644104321158347</v>
      </c>
      <c r="U327" s="9">
        <v>0.24518238128011011</v>
      </c>
      <c r="V327" s="9">
        <v>0.72745245349665932</v>
      </c>
      <c r="W327" s="9">
        <v>8.2549761875686904</v>
      </c>
    </row>
    <row r="328" spans="1:23" s="11" customFormat="1">
      <c r="A328" s="7" t="s">
        <v>95</v>
      </c>
      <c r="B328" s="9" t="s">
        <v>92</v>
      </c>
      <c r="C328" s="9">
        <v>51</v>
      </c>
      <c r="D328" s="9">
        <v>33</v>
      </c>
      <c r="E328" s="9" t="s">
        <v>25</v>
      </c>
      <c r="F328" s="9" t="s">
        <v>26</v>
      </c>
      <c r="G328" s="9" t="s">
        <v>41</v>
      </c>
      <c r="H328" s="9" t="s">
        <v>42</v>
      </c>
      <c r="I328" s="10" t="s">
        <v>179</v>
      </c>
      <c r="J328" s="10" t="s">
        <v>180</v>
      </c>
      <c r="K328" s="9" t="s">
        <v>29</v>
      </c>
      <c r="L328" s="9">
        <v>40</v>
      </c>
      <c r="M328" s="9">
        <v>8710</v>
      </c>
      <c r="N328" s="7">
        <v>243.21376217417929</v>
      </c>
      <c r="O328" s="9">
        <v>1053.4011537017798</v>
      </c>
      <c r="P328" s="9">
        <v>176.02679636656077</v>
      </c>
      <c r="Q328" s="9">
        <v>0.53445419402343985</v>
      </c>
      <c r="R328" s="9">
        <v>9.8637132814607953E-2</v>
      </c>
      <c r="S328" s="9">
        <v>0.86818637651911967</v>
      </c>
      <c r="T328" s="9">
        <v>0.80632410951025457</v>
      </c>
      <c r="U328" s="9">
        <v>0.20039199783725331</v>
      </c>
      <c r="V328" s="9">
        <v>0.3487308590873105</v>
      </c>
      <c r="W328" s="9">
        <v>16.666016073478762</v>
      </c>
    </row>
    <row r="329" spans="1:23" s="11" customFormat="1">
      <c r="A329" s="7" t="s">
        <v>95</v>
      </c>
      <c r="B329" s="9" t="s">
        <v>92</v>
      </c>
      <c r="C329" s="9">
        <v>51</v>
      </c>
      <c r="D329" s="9">
        <v>33</v>
      </c>
      <c r="E329" s="9" t="s">
        <v>25</v>
      </c>
      <c r="F329" s="9" t="s">
        <v>26</v>
      </c>
      <c r="G329" s="9" t="s">
        <v>43</v>
      </c>
      <c r="H329" s="9" t="s">
        <v>44</v>
      </c>
      <c r="I329" s="10" t="s">
        <v>179</v>
      </c>
      <c r="J329" s="10" t="s">
        <v>180</v>
      </c>
      <c r="K329" s="9" t="s">
        <v>29</v>
      </c>
      <c r="L329" s="9">
        <v>40</v>
      </c>
      <c r="M329" s="9">
        <v>6651</v>
      </c>
      <c r="N329" s="7">
        <v>185.71925743059316</v>
      </c>
      <c r="O329" s="9">
        <v>857.23463146040854</v>
      </c>
      <c r="P329" s="9">
        <v>143.24672550450251</v>
      </c>
      <c r="Q329" s="9">
        <v>0.5731644260599793</v>
      </c>
      <c r="R329" s="9">
        <v>0.11373585487086187</v>
      </c>
      <c r="S329" s="9">
        <v>0.88155224798832876</v>
      </c>
      <c r="T329" s="9">
        <v>0.75680575854606646</v>
      </c>
      <c r="U329" s="9">
        <v>0.21146850469079073</v>
      </c>
      <c r="V329" s="9">
        <v>0.68793644721336411</v>
      </c>
      <c r="W329" s="9">
        <v>12.470906630581867</v>
      </c>
    </row>
    <row r="330" spans="1:23" s="11" customFormat="1">
      <c r="A330" s="7" t="s">
        <v>95</v>
      </c>
      <c r="B330" s="9" t="s">
        <v>92</v>
      </c>
      <c r="C330" s="9">
        <v>51</v>
      </c>
      <c r="D330" s="9">
        <v>33</v>
      </c>
      <c r="E330" s="9" t="s">
        <v>25</v>
      </c>
      <c r="F330" s="9" t="s">
        <v>26</v>
      </c>
      <c r="G330" s="9" t="s">
        <v>45</v>
      </c>
      <c r="H330" s="9" t="s">
        <v>46</v>
      </c>
      <c r="I330" s="10" t="s">
        <v>179</v>
      </c>
      <c r="J330" s="10" t="s">
        <v>180</v>
      </c>
      <c r="K330" s="9" t="s">
        <v>29</v>
      </c>
      <c r="L330" s="9">
        <v>40</v>
      </c>
      <c r="M330" s="9">
        <v>7076</v>
      </c>
      <c r="N330" s="7">
        <v>197.58674869626782</v>
      </c>
      <c r="O330" s="9">
        <v>716.52395334175333</v>
      </c>
      <c r="P330" s="9">
        <v>119.73350853416557</v>
      </c>
      <c r="Q330" s="9">
        <v>0.64129055646184518</v>
      </c>
      <c r="R330" s="9">
        <v>0.1731953634286913</v>
      </c>
      <c r="S330" s="9">
        <v>0.88344899503266427</v>
      </c>
      <c r="T330" s="9">
        <v>0.82089020800089318</v>
      </c>
      <c r="U330" s="9">
        <v>0.26507018992568127</v>
      </c>
      <c r="V330" s="9">
        <v>0.72275815299357826</v>
      </c>
      <c r="W330" s="9">
        <v>7.5411249293386096</v>
      </c>
    </row>
    <row r="331" spans="1:23" s="11" customFormat="1">
      <c r="A331" s="7" t="s">
        <v>95</v>
      </c>
      <c r="B331" s="9" t="s">
        <v>92</v>
      </c>
      <c r="C331" s="9">
        <v>51</v>
      </c>
      <c r="D331" s="9">
        <v>33</v>
      </c>
      <c r="E331" s="9" t="s">
        <v>25</v>
      </c>
      <c r="F331" s="9" t="s">
        <v>26</v>
      </c>
      <c r="G331" s="9" t="s">
        <v>47</v>
      </c>
      <c r="H331" s="9" t="s">
        <v>48</v>
      </c>
      <c r="I331" s="10" t="s">
        <v>179</v>
      </c>
      <c r="J331" s="10" t="s">
        <v>180</v>
      </c>
      <c r="K331" s="9" t="s">
        <v>29</v>
      </c>
      <c r="L331" s="9">
        <v>40</v>
      </c>
      <c r="M331" s="9">
        <v>8248</v>
      </c>
      <c r="N331" s="7">
        <v>230.31310108066944</v>
      </c>
      <c r="O331" s="9">
        <v>934.83261120685552</v>
      </c>
      <c r="P331" s="9">
        <v>156.21360306229118</v>
      </c>
      <c r="Q331" s="9">
        <v>0.56431308155446092</v>
      </c>
      <c r="R331" s="9">
        <v>0.11860167102120456</v>
      </c>
      <c r="S331" s="9">
        <v>0.91339117885509713</v>
      </c>
      <c r="T331" s="9">
        <v>0.62602480752619061</v>
      </c>
      <c r="U331" s="9">
        <v>0.17648818426562968</v>
      </c>
      <c r="V331" s="9">
        <v>0.54436308876999151</v>
      </c>
      <c r="W331" s="9">
        <v>10.12621241513094</v>
      </c>
    </row>
    <row r="332" spans="1:23" s="11" customFormat="1">
      <c r="A332" s="7" t="s">
        <v>95</v>
      </c>
      <c r="B332" s="9" t="s">
        <v>92</v>
      </c>
      <c r="C332" s="9">
        <v>51</v>
      </c>
      <c r="D332" s="9">
        <v>33</v>
      </c>
      <c r="E332" s="9" t="s">
        <v>25</v>
      </c>
      <c r="F332" s="9" t="s">
        <v>26</v>
      </c>
      <c r="G332" s="9" t="s">
        <v>49</v>
      </c>
      <c r="H332" s="9" t="s">
        <v>50</v>
      </c>
      <c r="I332" s="10" t="s">
        <v>179</v>
      </c>
      <c r="J332" s="10" t="s">
        <v>180</v>
      </c>
      <c r="K332" s="9" t="s">
        <v>29</v>
      </c>
      <c r="L332" s="9">
        <v>40</v>
      </c>
      <c r="M332" s="9">
        <v>4177</v>
      </c>
      <c r="N332" s="12">
        <v>116.63649650993649</v>
      </c>
      <c r="O332" s="9">
        <v>488.0142853498744</v>
      </c>
      <c r="P332" s="9">
        <v>81.548791672934243</v>
      </c>
      <c r="Q332" s="9">
        <v>0.69075574665123196</v>
      </c>
      <c r="R332" s="9">
        <v>0.22039882214247625</v>
      </c>
      <c r="S332" s="9">
        <v>0.91626290770390217</v>
      </c>
      <c r="T332" s="9">
        <v>0.83727271300347128</v>
      </c>
      <c r="U332" s="9">
        <v>0.21391561806069578</v>
      </c>
      <c r="V332" s="9">
        <v>0.70588589918819578</v>
      </c>
      <c r="W332" s="9">
        <v>7.0004788125448885</v>
      </c>
    </row>
    <row r="333" spans="1:23" s="11" customFormat="1">
      <c r="A333" s="7" t="s">
        <v>95</v>
      </c>
      <c r="B333" s="9" t="s">
        <v>92</v>
      </c>
      <c r="C333" s="9">
        <v>51</v>
      </c>
      <c r="D333" s="9">
        <v>33</v>
      </c>
      <c r="E333" s="9" t="s">
        <v>25</v>
      </c>
      <c r="F333" s="9" t="s">
        <v>26</v>
      </c>
      <c r="G333" s="9" t="s">
        <v>51</v>
      </c>
      <c r="H333" s="9" t="s">
        <v>52</v>
      </c>
      <c r="I333" s="10" t="s">
        <v>179</v>
      </c>
      <c r="J333" s="10" t="s">
        <v>180</v>
      </c>
      <c r="K333" s="9" t="s">
        <v>29</v>
      </c>
      <c r="L333" s="9">
        <v>40</v>
      </c>
      <c r="M333" s="9">
        <v>10441</v>
      </c>
      <c r="N333" s="7">
        <v>291.54935601155057</v>
      </c>
      <c r="O333" s="9">
        <v>958.34732983261699</v>
      </c>
      <c r="P333" s="9">
        <v>160.14298986105078</v>
      </c>
      <c r="Q333" s="9">
        <v>0.58385058435385562</v>
      </c>
      <c r="R333" s="9">
        <v>0.14285849990871349</v>
      </c>
      <c r="S333" s="9">
        <v>0.88381531858624773</v>
      </c>
      <c r="T333" s="9">
        <v>0.70129434633084675</v>
      </c>
      <c r="U333" s="9">
        <v>0.20833592534992224</v>
      </c>
      <c r="V333" s="9">
        <v>0.54674242084673108</v>
      </c>
      <c r="W333" s="9">
        <v>11.665645053155828</v>
      </c>
    </row>
    <row r="334" spans="1:23" s="11" customFormat="1">
      <c r="A334" s="7" t="s">
        <v>95</v>
      </c>
      <c r="B334" s="9" t="s">
        <v>92</v>
      </c>
      <c r="C334" s="9">
        <v>51</v>
      </c>
      <c r="D334" s="9">
        <v>33</v>
      </c>
      <c r="E334" s="9" t="s">
        <v>25</v>
      </c>
      <c r="F334" s="9" t="s">
        <v>26</v>
      </c>
      <c r="G334" s="9" t="s">
        <v>53</v>
      </c>
      <c r="H334" s="9" t="s">
        <v>54</v>
      </c>
      <c r="I334" s="10" t="s">
        <v>179</v>
      </c>
      <c r="J334" s="10" t="s">
        <v>180</v>
      </c>
      <c r="K334" s="9" t="s">
        <v>29</v>
      </c>
      <c r="L334" s="9">
        <v>40</v>
      </c>
      <c r="M334" s="9">
        <v>4308</v>
      </c>
      <c r="N334" s="12">
        <v>120.29447617065033</v>
      </c>
      <c r="O334" s="9">
        <v>554.3990616607249</v>
      </c>
      <c r="P334" s="9">
        <v>92.641906067621861</v>
      </c>
      <c r="Q334" s="9">
        <v>0.62725684333139198</v>
      </c>
      <c r="R334" s="9">
        <v>0.17613294047919378</v>
      </c>
      <c r="S334" s="9">
        <v>0.85440556803192946</v>
      </c>
      <c r="T334" s="9">
        <v>0.76929004267323464</v>
      </c>
      <c r="U334" s="9">
        <v>0.28406234288587229</v>
      </c>
      <c r="V334" s="9">
        <v>0.49853115222236394</v>
      </c>
      <c r="W334" s="9">
        <v>7.1088672237697308</v>
      </c>
    </row>
    <row r="335" spans="1:23" s="11" customFormat="1">
      <c r="A335" s="7" t="s">
        <v>95</v>
      </c>
      <c r="B335" s="9" t="s">
        <v>92</v>
      </c>
      <c r="C335" s="9">
        <v>51</v>
      </c>
      <c r="D335" s="9">
        <v>33</v>
      </c>
      <c r="E335" s="9" t="s">
        <v>25</v>
      </c>
      <c r="F335" s="9" t="s">
        <v>26</v>
      </c>
      <c r="G335" s="9" t="s">
        <v>55</v>
      </c>
      <c r="H335" s="9" t="s">
        <v>56</v>
      </c>
      <c r="I335" s="10" t="s">
        <v>179</v>
      </c>
      <c r="J335" s="10" t="s">
        <v>180</v>
      </c>
      <c r="K335" s="9" t="s">
        <v>29</v>
      </c>
      <c r="L335" s="9">
        <v>40</v>
      </c>
      <c r="M335" s="9">
        <v>7370</v>
      </c>
      <c r="N335" s="7">
        <v>205.79626030122864</v>
      </c>
      <c r="O335" s="9">
        <v>804.50670939905058</v>
      </c>
      <c r="P335" s="9">
        <v>134.43571635864186</v>
      </c>
      <c r="Q335" s="9">
        <v>0.54195161408927128</v>
      </c>
      <c r="R335" s="9">
        <v>0.14309287552924316</v>
      </c>
      <c r="S335" s="9">
        <v>0.89181390488187973</v>
      </c>
      <c r="T335" s="9">
        <v>0.55622757579952808</v>
      </c>
      <c r="U335" s="9">
        <v>0.19435431537962361</v>
      </c>
      <c r="V335" s="9">
        <v>0.5452919347987697</v>
      </c>
      <c r="W335" s="9">
        <v>12.457123473541383</v>
      </c>
    </row>
    <row r="336" spans="1:23" s="11" customFormat="1">
      <c r="A336" s="7" t="s">
        <v>95</v>
      </c>
      <c r="B336" s="9" t="s">
        <v>92</v>
      </c>
      <c r="C336" s="9">
        <v>51</v>
      </c>
      <c r="D336" s="9">
        <v>33</v>
      </c>
      <c r="E336" s="9" t="s">
        <v>25</v>
      </c>
      <c r="F336" s="9" t="s">
        <v>26</v>
      </c>
      <c r="G336" s="9" t="s">
        <v>57</v>
      </c>
      <c r="H336" s="9" t="s">
        <v>58</v>
      </c>
      <c r="I336" s="10" t="s">
        <v>179</v>
      </c>
      <c r="J336" s="10" t="s">
        <v>180</v>
      </c>
      <c r="K336" s="9" t="s">
        <v>29</v>
      </c>
      <c r="L336" s="9">
        <v>40</v>
      </c>
      <c r="M336" s="9">
        <v>7628</v>
      </c>
      <c r="N336" s="7">
        <v>213.00052558721464</v>
      </c>
      <c r="O336" s="9">
        <v>860.70771952582732</v>
      </c>
      <c r="P336" s="9">
        <v>143.82708993974754</v>
      </c>
      <c r="Q336" s="9">
        <v>0.50647367372684415</v>
      </c>
      <c r="R336" s="9">
        <v>0.1293925143733935</v>
      </c>
      <c r="S336" s="9">
        <v>0.85890512448225043</v>
      </c>
      <c r="T336" s="9">
        <v>0.52591217080959429</v>
      </c>
      <c r="U336" s="9">
        <v>0.24380938131218674</v>
      </c>
      <c r="V336" s="9">
        <v>0.40633987094336388</v>
      </c>
      <c r="W336" s="9">
        <v>9.9141321447299422</v>
      </c>
    </row>
    <row r="337" spans="1:23" s="11" customFormat="1">
      <c r="A337" s="7" t="s">
        <v>95</v>
      </c>
      <c r="B337" s="9" t="s">
        <v>92</v>
      </c>
      <c r="C337" s="9">
        <v>51</v>
      </c>
      <c r="D337" s="9">
        <v>33</v>
      </c>
      <c r="E337" s="9" t="s">
        <v>25</v>
      </c>
      <c r="F337" s="9" t="s">
        <v>26</v>
      </c>
      <c r="G337" s="9" t="s">
        <v>59</v>
      </c>
      <c r="H337" s="9" t="s">
        <v>60</v>
      </c>
      <c r="I337" s="10" t="s">
        <v>179</v>
      </c>
      <c r="J337" s="10" t="s">
        <v>180</v>
      </c>
      <c r="K337" s="9" t="s">
        <v>29</v>
      </c>
      <c r="L337" s="9">
        <v>40</v>
      </c>
      <c r="M337" s="9">
        <v>9159</v>
      </c>
      <c r="N337" s="7">
        <v>255.75141765250379</v>
      </c>
      <c r="O337" s="9">
        <v>993.94530957906386</v>
      </c>
      <c r="P337" s="9">
        <v>166.09152932283945</v>
      </c>
      <c r="Q337" s="9">
        <v>0.57272386193096547</v>
      </c>
      <c r="R337" s="9">
        <v>0.11650188325534634</v>
      </c>
      <c r="S337" s="9">
        <v>0.91275676935347327</v>
      </c>
      <c r="T337" s="9">
        <v>0.56475789532804388</v>
      </c>
      <c r="U337" s="9">
        <v>0.16341247703925438</v>
      </c>
      <c r="V337" s="9">
        <v>0.55577006562410591</v>
      </c>
      <c r="W337" s="9">
        <v>11.817993230702042</v>
      </c>
    </row>
    <row r="338" spans="1:23" s="11" customFormat="1">
      <c r="A338" s="7" t="s">
        <v>95</v>
      </c>
      <c r="B338" s="9" t="s">
        <v>92</v>
      </c>
      <c r="C338" s="9">
        <v>51</v>
      </c>
      <c r="D338" s="9">
        <v>33</v>
      </c>
      <c r="E338" s="9" t="s">
        <v>25</v>
      </c>
      <c r="F338" s="9" t="s">
        <v>26</v>
      </c>
      <c r="G338" s="9" t="s">
        <v>61</v>
      </c>
      <c r="H338" s="9" t="s">
        <v>62</v>
      </c>
      <c r="I338" s="10" t="s">
        <v>179</v>
      </c>
      <c r="J338" s="10" t="s">
        <v>180</v>
      </c>
      <c r="K338" s="9" t="s">
        <v>29</v>
      </c>
      <c r="L338" s="9">
        <v>40</v>
      </c>
      <c r="M338" s="9">
        <v>6488</v>
      </c>
      <c r="N338" s="7">
        <v>181.16772548634617</v>
      </c>
      <c r="O338" s="9">
        <v>674.92597359530623</v>
      </c>
      <c r="P338" s="9">
        <v>112.78234934437684</v>
      </c>
      <c r="Q338" s="9">
        <v>0.62613395097471536</v>
      </c>
      <c r="R338" s="9">
        <v>0.17898161472375135</v>
      </c>
      <c r="S338" s="9">
        <v>0.89839762492418884</v>
      </c>
      <c r="T338" s="9">
        <v>0.74475611991095825</v>
      </c>
      <c r="U338" s="9">
        <v>0.23083604777415853</v>
      </c>
      <c r="V338" s="9">
        <v>0.6749729833292949</v>
      </c>
      <c r="W338" s="9">
        <v>9.9438964241676935</v>
      </c>
    </row>
    <row r="339" spans="1:23" s="11" customFormat="1">
      <c r="A339" s="7" t="s">
        <v>95</v>
      </c>
      <c r="B339" s="9" t="s">
        <v>92</v>
      </c>
      <c r="C339" s="9">
        <v>51</v>
      </c>
      <c r="D339" s="9">
        <v>33</v>
      </c>
      <c r="E339" s="9" t="s">
        <v>25</v>
      </c>
      <c r="F339" s="9" t="s">
        <v>26</v>
      </c>
      <c r="G339" s="9" t="s">
        <v>63</v>
      </c>
      <c r="H339" s="9" t="s">
        <v>64</v>
      </c>
      <c r="I339" s="10" t="s">
        <v>179</v>
      </c>
      <c r="J339" s="10" t="s">
        <v>180</v>
      </c>
      <c r="K339" s="9" t="s">
        <v>29</v>
      </c>
      <c r="L339" s="9">
        <v>40</v>
      </c>
      <c r="M339" s="9">
        <v>6681</v>
      </c>
      <c r="N339" s="7">
        <v>186.55696269640549</v>
      </c>
      <c r="O339" s="9">
        <v>724.18080759124564</v>
      </c>
      <c r="P339" s="9">
        <v>121.0129940549925</v>
      </c>
      <c r="Q339" s="9">
        <v>0.61987381703470035</v>
      </c>
      <c r="R339" s="9">
        <v>0.16008746001430793</v>
      </c>
      <c r="S339" s="9">
        <v>0.86502387370161904</v>
      </c>
      <c r="T339" s="9">
        <v>0.75603664937076154</v>
      </c>
      <c r="U339" s="9">
        <v>0.34672050638437191</v>
      </c>
      <c r="V339" s="9">
        <v>0.80613443158086606</v>
      </c>
      <c r="W339" s="9">
        <v>8.9112408322107477</v>
      </c>
    </row>
    <row r="340" spans="1:23" s="11" customFormat="1">
      <c r="A340" s="7" t="s">
        <v>95</v>
      </c>
      <c r="B340" s="9" t="s">
        <v>92</v>
      </c>
      <c r="C340" s="9">
        <v>51</v>
      </c>
      <c r="D340" s="9">
        <v>33</v>
      </c>
      <c r="E340" s="9" t="s">
        <v>25</v>
      </c>
      <c r="F340" s="9" t="s">
        <v>26</v>
      </c>
      <c r="G340" s="9" t="s">
        <v>65</v>
      </c>
      <c r="H340" s="9" t="s">
        <v>66</v>
      </c>
      <c r="I340" s="10" t="s">
        <v>179</v>
      </c>
      <c r="J340" s="10" t="s">
        <v>180</v>
      </c>
      <c r="K340" s="9" t="s">
        <v>29</v>
      </c>
      <c r="L340" s="9">
        <v>40</v>
      </c>
      <c r="M340" s="9">
        <v>10859</v>
      </c>
      <c r="N340" s="7">
        <v>303.22138271520242</v>
      </c>
      <c r="O340" s="9">
        <v>1120.4722215136453</v>
      </c>
      <c r="P340" s="9">
        <v>187.23459232759444</v>
      </c>
      <c r="Q340" s="9">
        <v>0.5426515416520914</v>
      </c>
      <c r="R340" s="9">
        <v>0.10869198220095691</v>
      </c>
      <c r="S340" s="9">
        <v>0.8918257690489475</v>
      </c>
      <c r="T340" s="9">
        <v>0.54145307449282953</v>
      </c>
      <c r="U340" s="9">
        <v>0.20663675142651378</v>
      </c>
      <c r="V340" s="9">
        <v>0.60519201007072121</v>
      </c>
      <c r="W340" s="9">
        <v>11.410258771525923</v>
      </c>
    </row>
    <row r="341" spans="1:23" s="11" customFormat="1">
      <c r="A341" s="7" t="s">
        <v>95</v>
      </c>
      <c r="B341" s="9" t="s">
        <v>92</v>
      </c>
      <c r="C341" s="9">
        <v>51</v>
      </c>
      <c r="D341" s="9">
        <v>33</v>
      </c>
      <c r="E341" s="9" t="s">
        <v>25</v>
      </c>
      <c r="F341" s="9" t="s">
        <v>26</v>
      </c>
      <c r="G341" s="9" t="s">
        <v>67</v>
      </c>
      <c r="H341" s="9" t="s">
        <v>68</v>
      </c>
      <c r="I341" s="10" t="s">
        <v>179</v>
      </c>
      <c r="J341" s="10" t="s">
        <v>180</v>
      </c>
      <c r="K341" s="9" t="s">
        <v>29</v>
      </c>
      <c r="L341" s="9">
        <v>40</v>
      </c>
      <c r="M341" s="9">
        <v>9223</v>
      </c>
      <c r="N341" s="7">
        <v>257.5385222195701</v>
      </c>
      <c r="O341" s="9">
        <v>1009.7442994522874</v>
      </c>
      <c r="P341" s="9">
        <v>168.73159247773381</v>
      </c>
      <c r="Q341" s="9">
        <v>0.54052628494403099</v>
      </c>
      <c r="R341" s="9">
        <v>0.11367350536875215</v>
      </c>
      <c r="S341" s="9">
        <v>0.90321382723135757</v>
      </c>
      <c r="T341" s="9">
        <v>0.71333072313120272</v>
      </c>
      <c r="U341" s="9">
        <v>0.17670785581663359</v>
      </c>
      <c r="V341" s="9">
        <v>0.51273421343956127</v>
      </c>
      <c r="W341" s="9">
        <v>12.386858939607503</v>
      </c>
    </row>
    <row r="342" spans="1:23">
      <c r="A342" s="7" t="s">
        <v>96</v>
      </c>
      <c r="B342" s="2" t="s">
        <v>97</v>
      </c>
      <c r="C342" s="2">
        <v>51</v>
      </c>
      <c r="D342" s="2">
        <v>34</v>
      </c>
      <c r="E342" s="2" t="s">
        <v>25</v>
      </c>
      <c r="F342" s="2" t="s">
        <v>26</v>
      </c>
      <c r="G342" s="2" t="s">
        <v>27</v>
      </c>
      <c r="H342" s="2" t="s">
        <v>28</v>
      </c>
      <c r="I342" s="4" t="s">
        <v>179</v>
      </c>
      <c r="J342" s="4" t="s">
        <v>180</v>
      </c>
      <c r="K342" s="2" t="s">
        <v>29</v>
      </c>
      <c r="L342" s="2">
        <v>40</v>
      </c>
      <c r="M342" s="2">
        <v>10842</v>
      </c>
      <c r="N342" s="7">
        <v>302.74668306457539</v>
      </c>
      <c r="O342" s="2">
        <v>1061.0580079512722</v>
      </c>
      <c r="P342" s="2">
        <v>177.30628188738771</v>
      </c>
      <c r="Q342" s="2">
        <v>0.54476936991257163</v>
      </c>
      <c r="R342" s="2">
        <v>0.12101550352859716</v>
      </c>
      <c r="S342" s="2">
        <v>0.88065033912826851</v>
      </c>
      <c r="T342" s="2">
        <v>0.61133088673193015</v>
      </c>
      <c r="U342" s="2">
        <v>0.23917700112739571</v>
      </c>
      <c r="V342" s="2">
        <v>0.64289597444772317</v>
      </c>
      <c r="W342" s="2">
        <v>11.623777900756318</v>
      </c>
    </row>
    <row r="343" spans="1:23">
      <c r="A343" s="7" t="s">
        <v>96</v>
      </c>
      <c r="B343" s="2" t="s">
        <v>97</v>
      </c>
      <c r="C343" s="2">
        <v>51</v>
      </c>
      <c r="D343" s="2">
        <v>34</v>
      </c>
      <c r="E343" s="2" t="s">
        <v>25</v>
      </c>
      <c r="F343" s="2" t="s">
        <v>26</v>
      </c>
      <c r="G343" s="2" t="s">
        <v>30</v>
      </c>
      <c r="H343" s="2" t="s">
        <v>31</v>
      </c>
      <c r="I343" s="4" t="s">
        <v>179</v>
      </c>
      <c r="J343" s="4" t="s">
        <v>180</v>
      </c>
      <c r="K343" s="2" t="s">
        <v>29</v>
      </c>
      <c r="L343" s="2">
        <v>40</v>
      </c>
      <c r="M343" s="2">
        <v>11562</v>
      </c>
      <c r="N343" s="7">
        <v>322.8516094440713</v>
      </c>
      <c r="O343" s="2">
        <v>1160.6387437550165</v>
      </c>
      <c r="P343" s="2">
        <v>193.94655026165273</v>
      </c>
      <c r="Q343" s="2">
        <v>0.52116294793779583</v>
      </c>
      <c r="R343" s="2">
        <v>0.10785709064971642</v>
      </c>
      <c r="S343" s="2">
        <v>0.89623329427921861</v>
      </c>
      <c r="T343" s="2">
        <v>0.50290719081827462</v>
      </c>
      <c r="U343" s="2">
        <v>0.17451673044843488</v>
      </c>
      <c r="V343" s="2">
        <v>0.41743558396702413</v>
      </c>
      <c r="W343" s="2">
        <v>12.820013838436257</v>
      </c>
    </row>
    <row r="344" spans="1:23">
      <c r="A344" s="7" t="s">
        <v>96</v>
      </c>
      <c r="B344" s="2" t="s">
        <v>97</v>
      </c>
      <c r="C344" s="2">
        <v>51</v>
      </c>
      <c r="D344" s="2">
        <v>34</v>
      </c>
      <c r="E344" s="2" t="s">
        <v>25</v>
      </c>
      <c r="F344" s="2" t="s">
        <v>26</v>
      </c>
      <c r="G344" s="2" t="s">
        <v>33</v>
      </c>
      <c r="H344" s="2" t="s">
        <v>34</v>
      </c>
      <c r="I344" s="4" t="s">
        <v>179</v>
      </c>
      <c r="J344" s="4" t="s">
        <v>180</v>
      </c>
      <c r="K344" s="2" t="s">
        <v>29</v>
      </c>
      <c r="L344" s="2">
        <v>40</v>
      </c>
      <c r="M344" s="2">
        <v>10974</v>
      </c>
      <c r="N344" s="7">
        <v>306.43258623414965</v>
      </c>
      <c r="O344" s="2">
        <v>1179.6854249492419</v>
      </c>
      <c r="P344" s="2">
        <v>197.12931331469554</v>
      </c>
      <c r="Q344" s="2">
        <v>0.52105787949290161</v>
      </c>
      <c r="R344" s="2">
        <v>9.9092866686885148E-2</v>
      </c>
      <c r="S344" s="2">
        <v>0.89205604875516709</v>
      </c>
      <c r="T344" s="2">
        <v>0.47196288149798493</v>
      </c>
      <c r="U344" s="2">
        <v>0.22038392194294198</v>
      </c>
      <c r="V344" s="2">
        <v>0.60293457139066409</v>
      </c>
      <c r="W344" s="2">
        <v>14.074084199015855</v>
      </c>
    </row>
    <row r="345" spans="1:23">
      <c r="A345" s="7" t="s">
        <v>96</v>
      </c>
      <c r="B345" s="2" t="s">
        <v>97</v>
      </c>
      <c r="C345" s="2">
        <v>51</v>
      </c>
      <c r="D345" s="2">
        <v>34</v>
      </c>
      <c r="E345" s="2" t="s">
        <v>25</v>
      </c>
      <c r="F345" s="2" t="s">
        <v>26</v>
      </c>
      <c r="G345" s="2" t="s">
        <v>35</v>
      </c>
      <c r="H345" s="2" t="s">
        <v>36</v>
      </c>
      <c r="I345" s="4" t="s">
        <v>179</v>
      </c>
      <c r="J345" s="4" t="s">
        <v>180</v>
      </c>
      <c r="K345" s="2" t="s">
        <v>29</v>
      </c>
      <c r="L345" s="2">
        <v>40</v>
      </c>
      <c r="M345" s="2">
        <v>9044</v>
      </c>
      <c r="N345" s="7">
        <v>252.54021413355653</v>
      </c>
      <c r="O345" s="2">
        <v>988.48946545634806</v>
      </c>
      <c r="P345" s="2">
        <v>165.17983983111816</v>
      </c>
      <c r="Q345" s="2">
        <v>0.58168253151530747</v>
      </c>
      <c r="R345" s="2">
        <v>0.11631248302298931</v>
      </c>
      <c r="S345" s="2">
        <v>0.88989144845871038</v>
      </c>
      <c r="T345" s="2">
        <v>0.61686396480484584</v>
      </c>
      <c r="U345" s="2">
        <v>0.23398409255242228</v>
      </c>
      <c r="V345" s="2">
        <v>0.5704503413943196</v>
      </c>
      <c r="W345" s="2">
        <v>10.084475895621406</v>
      </c>
    </row>
    <row r="346" spans="1:23">
      <c r="A346" s="7" t="s">
        <v>96</v>
      </c>
      <c r="B346" s="2" t="s">
        <v>97</v>
      </c>
      <c r="C346" s="2">
        <v>51</v>
      </c>
      <c r="D346" s="2">
        <v>34</v>
      </c>
      <c r="E346" s="2" t="s">
        <v>25</v>
      </c>
      <c r="F346" s="2" t="s">
        <v>26</v>
      </c>
      <c r="G346" s="2" t="s">
        <v>37</v>
      </c>
      <c r="H346" s="2" t="s">
        <v>38</v>
      </c>
      <c r="I346" s="4" t="s">
        <v>179</v>
      </c>
      <c r="J346" s="4" t="s">
        <v>180</v>
      </c>
      <c r="K346" s="2" t="s">
        <v>29</v>
      </c>
      <c r="L346" s="2">
        <v>40</v>
      </c>
      <c r="M346" s="2">
        <v>9217</v>
      </c>
      <c r="N346" s="7">
        <v>257.37098116640766</v>
      </c>
      <c r="O346" s="2">
        <v>949.51890270787078</v>
      </c>
      <c r="P346" s="2">
        <v>158.66773066063729</v>
      </c>
      <c r="Q346" s="2">
        <v>0.53050535282606193</v>
      </c>
      <c r="R346" s="2">
        <v>0.12846718906384441</v>
      </c>
      <c r="S346" s="2">
        <v>0.88405205084492944</v>
      </c>
      <c r="T346" s="2">
        <v>0.58547030795400701</v>
      </c>
      <c r="U346" s="2">
        <v>0.226361585562359</v>
      </c>
      <c r="V346" s="2">
        <v>0.57524203782018901</v>
      </c>
      <c r="W346" s="2">
        <v>13.982966258001518</v>
      </c>
    </row>
    <row r="347" spans="1:23">
      <c r="A347" s="7" t="s">
        <v>96</v>
      </c>
      <c r="B347" s="2" t="s">
        <v>97</v>
      </c>
      <c r="C347" s="2">
        <v>51</v>
      </c>
      <c r="D347" s="2">
        <v>34</v>
      </c>
      <c r="E347" s="2" t="s">
        <v>25</v>
      </c>
      <c r="F347" s="2" t="s">
        <v>26</v>
      </c>
      <c r="G347" s="2" t="s">
        <v>39</v>
      </c>
      <c r="H347" s="2" t="s">
        <v>40</v>
      </c>
      <c r="I347" s="4" t="s">
        <v>179</v>
      </c>
      <c r="J347" s="4" t="s">
        <v>180</v>
      </c>
      <c r="K347" s="2" t="s">
        <v>29</v>
      </c>
      <c r="L347" s="2">
        <v>40</v>
      </c>
      <c r="M347" s="2">
        <v>9525</v>
      </c>
      <c r="N347" s="7">
        <v>265.97142189541421</v>
      </c>
      <c r="O347" s="2">
        <v>994.77373670381019</v>
      </c>
      <c r="P347" s="2">
        <v>166.22996221925294</v>
      </c>
      <c r="Q347" s="2">
        <v>0.59792843691148778</v>
      </c>
      <c r="R347" s="2">
        <v>0.12095566868284258</v>
      </c>
      <c r="S347" s="2">
        <v>0.86864195306372727</v>
      </c>
      <c r="T347" s="2">
        <v>0.81839281495079685</v>
      </c>
      <c r="U347" s="2">
        <v>0.24487197623426227</v>
      </c>
      <c r="V347" s="2">
        <v>0.7160072027181893</v>
      </c>
      <c r="W347" s="2">
        <v>13.230971128608925</v>
      </c>
    </row>
    <row r="348" spans="1:23">
      <c r="A348" s="7" t="s">
        <v>96</v>
      </c>
      <c r="B348" s="2" t="s">
        <v>97</v>
      </c>
      <c r="C348" s="2">
        <v>51</v>
      </c>
      <c r="D348" s="2">
        <v>34</v>
      </c>
      <c r="E348" s="2" t="s">
        <v>25</v>
      </c>
      <c r="F348" s="2" t="s">
        <v>26</v>
      </c>
      <c r="G348" s="2" t="s">
        <v>41</v>
      </c>
      <c r="H348" s="2" t="s">
        <v>42</v>
      </c>
      <c r="I348" s="4" t="s">
        <v>179</v>
      </c>
      <c r="J348" s="4" t="s">
        <v>180</v>
      </c>
      <c r="K348" s="2" t="s">
        <v>29</v>
      </c>
      <c r="L348" s="2">
        <v>40</v>
      </c>
      <c r="M348" s="2">
        <v>11252</v>
      </c>
      <c r="N348" s="7">
        <v>314.1953216973439</v>
      </c>
      <c r="O348" s="2">
        <v>1145.6681810065393</v>
      </c>
      <c r="P348" s="2">
        <v>191.44492000317186</v>
      </c>
      <c r="Q348" s="2">
        <v>0.55496917385943279</v>
      </c>
      <c r="R348" s="2">
        <v>0.10772633494742005</v>
      </c>
      <c r="S348" s="2">
        <v>0.85856275659372983</v>
      </c>
      <c r="T348" s="2">
        <v>0.7307600769982957</v>
      </c>
      <c r="U348" s="2">
        <v>0.21270642453503044</v>
      </c>
      <c r="V348" s="2">
        <v>0.25160742880511067</v>
      </c>
      <c r="W348" s="2">
        <v>17.599093494489868</v>
      </c>
    </row>
    <row r="349" spans="1:23">
      <c r="A349" s="7" t="s">
        <v>96</v>
      </c>
      <c r="B349" s="2" t="s">
        <v>97</v>
      </c>
      <c r="C349" s="2">
        <v>51</v>
      </c>
      <c r="D349" s="2">
        <v>34</v>
      </c>
      <c r="E349" s="2" t="s">
        <v>25</v>
      </c>
      <c r="F349" s="2" t="s">
        <v>26</v>
      </c>
      <c r="G349" s="2" t="s">
        <v>43</v>
      </c>
      <c r="H349" s="2" t="s">
        <v>44</v>
      </c>
      <c r="I349" s="4" t="s">
        <v>179</v>
      </c>
      <c r="J349" s="4" t="s">
        <v>180</v>
      </c>
      <c r="K349" s="2" t="s">
        <v>29</v>
      </c>
      <c r="L349" s="2">
        <v>40</v>
      </c>
      <c r="M349" s="2">
        <v>7949</v>
      </c>
      <c r="N349" s="7">
        <v>221.96397193140658</v>
      </c>
      <c r="O349" s="2">
        <v>941.8031739553328</v>
      </c>
      <c r="P349" s="2">
        <v>157.37840701677206</v>
      </c>
      <c r="Q349" s="2">
        <v>0.56620841940309141</v>
      </c>
      <c r="R349" s="2">
        <v>0.11261650927340902</v>
      </c>
      <c r="S349" s="2">
        <v>0.86483911829988602</v>
      </c>
      <c r="T349" s="2">
        <v>0.71005282718372909</v>
      </c>
      <c r="U349" s="2">
        <v>0.25068559445071786</v>
      </c>
      <c r="V349" s="2">
        <v>0.68372938719792842</v>
      </c>
      <c r="W349" s="2">
        <v>11.022266951817839</v>
      </c>
    </row>
    <row r="350" spans="1:23">
      <c r="A350" s="7" t="s">
        <v>96</v>
      </c>
      <c r="B350" s="2" t="s">
        <v>97</v>
      </c>
      <c r="C350" s="2">
        <v>51</v>
      </c>
      <c r="D350" s="2">
        <v>34</v>
      </c>
      <c r="E350" s="2" t="s">
        <v>25</v>
      </c>
      <c r="F350" s="2" t="s">
        <v>26</v>
      </c>
      <c r="G350" s="2" t="s">
        <v>45</v>
      </c>
      <c r="H350" s="2" t="s">
        <v>46</v>
      </c>
      <c r="I350" s="4" t="s">
        <v>179</v>
      </c>
      <c r="J350" s="4" t="s">
        <v>180</v>
      </c>
      <c r="K350" s="2" t="s">
        <v>29</v>
      </c>
      <c r="L350" s="2">
        <v>40</v>
      </c>
      <c r="M350" s="2">
        <v>8507</v>
      </c>
      <c r="N350" s="7">
        <v>237.54528987551586</v>
      </c>
      <c r="O350" s="2">
        <v>840.06305858515475</v>
      </c>
      <c r="P350" s="2">
        <v>140.37729921691599</v>
      </c>
      <c r="Q350" s="2">
        <v>0.59510318293109477</v>
      </c>
      <c r="R350" s="2">
        <v>0.15148252040060692</v>
      </c>
      <c r="S350" s="2">
        <v>0.87885249579462821</v>
      </c>
      <c r="T350" s="2">
        <v>0.80871108570236439</v>
      </c>
      <c r="U350" s="2">
        <v>0.24329880604095833</v>
      </c>
      <c r="V350" s="2">
        <v>0.55450157278482448</v>
      </c>
      <c r="W350" s="2">
        <v>16.707299870694722</v>
      </c>
    </row>
    <row r="351" spans="1:23">
      <c r="A351" s="7" t="s">
        <v>96</v>
      </c>
      <c r="B351" s="2" t="s">
        <v>97</v>
      </c>
      <c r="C351" s="2">
        <v>51</v>
      </c>
      <c r="D351" s="2">
        <v>34</v>
      </c>
      <c r="E351" s="2" t="s">
        <v>25</v>
      </c>
      <c r="F351" s="2" t="s">
        <v>26</v>
      </c>
      <c r="G351" s="2" t="s">
        <v>47</v>
      </c>
      <c r="H351" s="2" t="s">
        <v>48</v>
      </c>
      <c r="I351" s="4" t="s">
        <v>179</v>
      </c>
      <c r="J351" s="4" t="s">
        <v>180</v>
      </c>
      <c r="K351" s="2" t="s">
        <v>29</v>
      </c>
      <c r="L351" s="2">
        <v>40</v>
      </c>
      <c r="M351" s="2">
        <v>9666</v>
      </c>
      <c r="N351" s="7">
        <v>269.90863664473216</v>
      </c>
      <c r="O351" s="2">
        <v>1075.827560572973</v>
      </c>
      <c r="P351" s="2">
        <v>179.77432269276292</v>
      </c>
      <c r="Q351" s="2">
        <v>0.5378964941569282</v>
      </c>
      <c r="R351" s="2">
        <v>0.10494731286451832</v>
      </c>
      <c r="S351" s="2">
        <v>0.89810066400537147</v>
      </c>
      <c r="T351" s="2">
        <v>0.70268576334476884</v>
      </c>
      <c r="U351" s="2">
        <v>0.17806804374240584</v>
      </c>
      <c r="V351" s="2">
        <v>0.24535168609587335</v>
      </c>
      <c r="W351" s="2">
        <v>15.897372232567763</v>
      </c>
    </row>
    <row r="352" spans="1:23">
      <c r="A352" s="7" t="s">
        <v>96</v>
      </c>
      <c r="B352" s="2" t="s">
        <v>97</v>
      </c>
      <c r="C352" s="2">
        <v>51</v>
      </c>
      <c r="D352" s="2">
        <v>34</v>
      </c>
      <c r="E352" s="2" t="s">
        <v>25</v>
      </c>
      <c r="F352" s="2" t="s">
        <v>26</v>
      </c>
      <c r="G352" s="2" t="s">
        <v>49</v>
      </c>
      <c r="H352" s="2" t="s">
        <v>50</v>
      </c>
      <c r="I352" s="4" t="s">
        <v>179</v>
      </c>
      <c r="J352" s="4" t="s">
        <v>180</v>
      </c>
      <c r="K352" s="2" t="s">
        <v>29</v>
      </c>
      <c r="L352" s="2">
        <v>40</v>
      </c>
      <c r="M352" s="2">
        <v>5292</v>
      </c>
      <c r="N352" s="12">
        <v>147.77120888929468</v>
      </c>
      <c r="O352" s="2">
        <v>561.36962440920217</v>
      </c>
      <c r="P352" s="2">
        <v>93.806710022102735</v>
      </c>
      <c r="Q352" s="2">
        <v>0.68897279000130196</v>
      </c>
      <c r="R352" s="2">
        <v>0.21102401453815958</v>
      </c>
      <c r="S352" s="2">
        <v>0.88846008927635534</v>
      </c>
      <c r="T352" s="2">
        <v>0.66915622142282527</v>
      </c>
      <c r="U352" s="2">
        <v>0.24656115959177635</v>
      </c>
      <c r="V352" s="2">
        <v>0.63426331428049343</v>
      </c>
      <c r="W352" s="2">
        <v>8.6538170823885103</v>
      </c>
    </row>
    <row r="353" spans="1:23">
      <c r="A353" s="7" t="s">
        <v>96</v>
      </c>
      <c r="B353" s="2" t="s">
        <v>97</v>
      </c>
      <c r="C353" s="2">
        <v>51</v>
      </c>
      <c r="D353" s="2">
        <v>34</v>
      </c>
      <c r="E353" s="2" t="s">
        <v>25</v>
      </c>
      <c r="F353" s="2" t="s">
        <v>26</v>
      </c>
      <c r="G353" s="2" t="s">
        <v>51</v>
      </c>
      <c r="H353" s="2" t="s">
        <v>52</v>
      </c>
      <c r="I353" s="4" t="s">
        <v>179</v>
      </c>
      <c r="J353" s="4" t="s">
        <v>180</v>
      </c>
      <c r="K353" s="2" t="s">
        <v>29</v>
      </c>
      <c r="L353" s="2">
        <v>40</v>
      </c>
      <c r="M353" s="2">
        <v>12661</v>
      </c>
      <c r="N353" s="7">
        <v>353.5395456816629</v>
      </c>
      <c r="O353" s="2">
        <v>1198.4549775709427</v>
      </c>
      <c r="P353" s="2">
        <v>200.26576727207075</v>
      </c>
      <c r="Q353" s="2">
        <v>0.5778639890460977</v>
      </c>
      <c r="R353" s="2">
        <v>0.11077312961806024</v>
      </c>
      <c r="S353" s="2">
        <v>0.88105873585239614</v>
      </c>
      <c r="T353" s="2">
        <v>0.60064679050762826</v>
      </c>
      <c r="U353" s="2">
        <v>0.21014090197464774</v>
      </c>
      <c r="V353" s="2">
        <v>0.53149070644468721</v>
      </c>
      <c r="W353" s="2">
        <v>13.932548771818972</v>
      </c>
    </row>
    <row r="354" spans="1:23">
      <c r="A354" s="7" t="s">
        <v>96</v>
      </c>
      <c r="B354" s="2" t="s">
        <v>97</v>
      </c>
      <c r="C354" s="2">
        <v>51</v>
      </c>
      <c r="D354" s="2">
        <v>34</v>
      </c>
      <c r="E354" s="2" t="s">
        <v>25</v>
      </c>
      <c r="F354" s="2" t="s">
        <v>26</v>
      </c>
      <c r="G354" s="2" t="s">
        <v>53</v>
      </c>
      <c r="H354" s="2" t="s">
        <v>54</v>
      </c>
      <c r="I354" s="4" t="s">
        <v>179</v>
      </c>
      <c r="J354" s="4" t="s">
        <v>180</v>
      </c>
      <c r="K354" s="2" t="s">
        <v>29</v>
      </c>
      <c r="L354" s="2">
        <v>40</v>
      </c>
      <c r="M354" s="2">
        <v>5468</v>
      </c>
      <c r="N354" s="12">
        <v>152.68574644872703</v>
      </c>
      <c r="O354" s="2">
        <v>643.06810921903741</v>
      </c>
      <c r="P354" s="2">
        <v>107.45879545844426</v>
      </c>
      <c r="Q354" s="2">
        <v>0.61431299853948995</v>
      </c>
      <c r="R354" s="2">
        <v>0.16615921218755594</v>
      </c>
      <c r="S354" s="2">
        <v>0.84908560587472104</v>
      </c>
      <c r="T354" s="2">
        <v>0.64843137242125115</v>
      </c>
      <c r="U354" s="2">
        <v>0.26307711983629622</v>
      </c>
      <c r="V354" s="2">
        <v>0.50918825757045294</v>
      </c>
      <c r="W354" s="2">
        <v>7.6108266276517922</v>
      </c>
    </row>
    <row r="355" spans="1:23">
      <c r="A355" s="7" t="s">
        <v>96</v>
      </c>
      <c r="B355" s="2" t="s">
        <v>97</v>
      </c>
      <c r="C355" s="2">
        <v>51</v>
      </c>
      <c r="D355" s="2">
        <v>34</v>
      </c>
      <c r="E355" s="2" t="s">
        <v>25</v>
      </c>
      <c r="F355" s="2" t="s">
        <v>26</v>
      </c>
      <c r="G355" s="2" t="s">
        <v>55</v>
      </c>
      <c r="H355" s="2" t="s">
        <v>56</v>
      </c>
      <c r="I355" s="4" t="s">
        <v>179</v>
      </c>
      <c r="J355" s="4" t="s">
        <v>180</v>
      </c>
      <c r="K355" s="2" t="s">
        <v>29</v>
      </c>
      <c r="L355" s="2">
        <v>40</v>
      </c>
      <c r="M355" s="2">
        <v>8841</v>
      </c>
      <c r="N355" s="7">
        <v>246.87174183489313</v>
      </c>
      <c r="O355" s="2">
        <v>933.61940777125892</v>
      </c>
      <c r="P355" s="2">
        <v>156.01087277919009</v>
      </c>
      <c r="Q355" s="2">
        <v>0.53971064037604544</v>
      </c>
      <c r="R355" s="2">
        <v>0.12745929511707138</v>
      </c>
      <c r="S355" s="2">
        <v>0.88250093256692141</v>
      </c>
      <c r="T355" s="2">
        <v>0.57705708282878498</v>
      </c>
      <c r="U355" s="2">
        <v>0.20756120654673341</v>
      </c>
      <c r="V355" s="2">
        <v>0.44922551990769116</v>
      </c>
      <c r="W355" s="2">
        <v>17.558647211853863</v>
      </c>
    </row>
    <row r="356" spans="1:23">
      <c r="A356" s="7" t="s">
        <v>96</v>
      </c>
      <c r="B356" s="2" t="s">
        <v>97</v>
      </c>
      <c r="C356" s="2">
        <v>51</v>
      </c>
      <c r="D356" s="2">
        <v>34</v>
      </c>
      <c r="E356" s="2" t="s">
        <v>25</v>
      </c>
      <c r="F356" s="2" t="s">
        <v>26</v>
      </c>
      <c r="G356" s="2" t="s">
        <v>57</v>
      </c>
      <c r="H356" s="2" t="s">
        <v>58</v>
      </c>
      <c r="I356" s="4" t="s">
        <v>179</v>
      </c>
      <c r="J356" s="4" t="s">
        <v>180</v>
      </c>
      <c r="K356" s="2" t="s">
        <v>29</v>
      </c>
      <c r="L356" s="2">
        <v>40</v>
      </c>
      <c r="M356" s="2">
        <v>9312</v>
      </c>
      <c r="N356" s="7">
        <v>260.02371450814667</v>
      </c>
      <c r="O356" s="2">
        <v>971.17575695736321</v>
      </c>
      <c r="P356" s="2">
        <v>162.28666221346427</v>
      </c>
      <c r="Q356" s="2">
        <v>0.52453106517208359</v>
      </c>
      <c r="R356" s="2">
        <v>0.12406725279479652</v>
      </c>
      <c r="S356" s="2">
        <v>0.84401001811038368</v>
      </c>
      <c r="T356" s="2">
        <v>0.54486480109649571</v>
      </c>
      <c r="U356" s="2">
        <v>0.27263381096189682</v>
      </c>
      <c r="V356" s="2">
        <v>0.25777369545885509</v>
      </c>
      <c r="W356" s="2">
        <v>12.268470790378007</v>
      </c>
    </row>
    <row r="357" spans="1:23">
      <c r="A357" s="7" t="s">
        <v>96</v>
      </c>
      <c r="B357" s="2" t="s">
        <v>97</v>
      </c>
      <c r="C357" s="2">
        <v>51</v>
      </c>
      <c r="D357" s="2">
        <v>34</v>
      </c>
      <c r="E357" s="2" t="s">
        <v>25</v>
      </c>
      <c r="F357" s="2" t="s">
        <v>26</v>
      </c>
      <c r="G357" s="2" t="s">
        <v>59</v>
      </c>
      <c r="H357" s="2" t="s">
        <v>60</v>
      </c>
      <c r="I357" s="4" t="s">
        <v>179</v>
      </c>
      <c r="J357" s="4" t="s">
        <v>180</v>
      </c>
      <c r="K357" s="2" t="s">
        <v>29</v>
      </c>
      <c r="L357" s="2">
        <v>40</v>
      </c>
      <c r="M357" s="2">
        <v>10802</v>
      </c>
      <c r="N357" s="7">
        <v>301.62974271015895</v>
      </c>
      <c r="O357" s="2">
        <v>1075.6854249492419</v>
      </c>
      <c r="P357" s="2">
        <v>179.75057136269555</v>
      </c>
      <c r="Q357" s="2">
        <v>0.57678342588637332</v>
      </c>
      <c r="R357" s="2">
        <v>0.11731227813799146</v>
      </c>
      <c r="S357" s="2">
        <v>0.89747556274471074</v>
      </c>
      <c r="T357" s="2">
        <v>0.5988807098746195</v>
      </c>
      <c r="U357" s="2">
        <v>0.20276171367874424</v>
      </c>
      <c r="V357" s="2">
        <v>0.53604914454219155</v>
      </c>
      <c r="W357" s="2">
        <v>20.799481577485651</v>
      </c>
    </row>
    <row r="358" spans="1:23">
      <c r="A358" s="7" t="s">
        <v>96</v>
      </c>
      <c r="B358" s="2" t="s">
        <v>97</v>
      </c>
      <c r="C358" s="2">
        <v>51</v>
      </c>
      <c r="D358" s="2">
        <v>34</v>
      </c>
      <c r="E358" s="2" t="s">
        <v>25</v>
      </c>
      <c r="F358" s="2" t="s">
        <v>26</v>
      </c>
      <c r="G358" s="2" t="s">
        <v>61</v>
      </c>
      <c r="H358" s="2" t="s">
        <v>62</v>
      </c>
      <c r="I358" s="4" t="s">
        <v>179</v>
      </c>
      <c r="J358" s="4" t="s">
        <v>180</v>
      </c>
      <c r="K358" s="2" t="s">
        <v>29</v>
      </c>
      <c r="L358" s="2">
        <v>40</v>
      </c>
      <c r="M358" s="2">
        <v>7644</v>
      </c>
      <c r="N358" s="7">
        <v>213.44730172898122</v>
      </c>
      <c r="O358" s="2">
        <v>814.12193308820031</v>
      </c>
      <c r="P358" s="2">
        <v>136.04245185195427</v>
      </c>
      <c r="Q358" s="2">
        <v>0.61363089026250306</v>
      </c>
      <c r="R358" s="2">
        <v>0.14492777745912477</v>
      </c>
      <c r="S358" s="2">
        <v>0.8456306812424087</v>
      </c>
      <c r="T358" s="2">
        <v>0.6512061972576062</v>
      </c>
      <c r="U358" s="2">
        <v>0.30018621973929238</v>
      </c>
      <c r="V358" s="2">
        <v>0.70411163251577225</v>
      </c>
      <c r="W358" s="2">
        <v>11.002093144950289</v>
      </c>
    </row>
    <row r="359" spans="1:23">
      <c r="A359" s="7" t="s">
        <v>96</v>
      </c>
      <c r="B359" s="2" t="s">
        <v>97</v>
      </c>
      <c r="C359" s="2">
        <v>51</v>
      </c>
      <c r="D359" s="2">
        <v>34</v>
      </c>
      <c r="E359" s="2" t="s">
        <v>25</v>
      </c>
      <c r="F359" s="2" t="s">
        <v>26</v>
      </c>
      <c r="G359" s="2" t="s">
        <v>63</v>
      </c>
      <c r="H359" s="2" t="s">
        <v>64</v>
      </c>
      <c r="I359" s="4" t="s">
        <v>179</v>
      </c>
      <c r="J359" s="4" t="s">
        <v>180</v>
      </c>
      <c r="K359" s="2" t="s">
        <v>29</v>
      </c>
      <c r="L359" s="2">
        <v>40</v>
      </c>
      <c r="M359" s="2">
        <v>7889</v>
      </c>
      <c r="N359" s="7">
        <v>220.28856139978191</v>
      </c>
      <c r="O359" s="2">
        <v>807.43564158718505</v>
      </c>
      <c r="P359" s="2">
        <v>134.92515055760816</v>
      </c>
      <c r="Q359" s="2">
        <v>0.60947156983930784</v>
      </c>
      <c r="R359" s="2">
        <v>0.15206035080994243</v>
      </c>
      <c r="S359" s="2">
        <v>0.84248009499336973</v>
      </c>
      <c r="T359" s="2">
        <v>0.759159960548625</v>
      </c>
      <c r="U359" s="2">
        <v>0.36363636363636365</v>
      </c>
      <c r="V359" s="2">
        <v>0.74970065442294898</v>
      </c>
      <c r="W359" s="2">
        <v>13.061351248573963</v>
      </c>
    </row>
    <row r="360" spans="1:23">
      <c r="A360" s="7" t="s">
        <v>96</v>
      </c>
      <c r="B360" s="2" t="s">
        <v>97</v>
      </c>
      <c r="C360" s="2">
        <v>51</v>
      </c>
      <c r="D360" s="2">
        <v>34</v>
      </c>
      <c r="E360" s="2" t="s">
        <v>25</v>
      </c>
      <c r="F360" s="2" t="s">
        <v>26</v>
      </c>
      <c r="G360" s="2" t="s">
        <v>65</v>
      </c>
      <c r="H360" s="2" t="s">
        <v>66</v>
      </c>
      <c r="I360" s="4" t="s">
        <v>179</v>
      </c>
      <c r="J360" s="4" t="s">
        <v>180</v>
      </c>
      <c r="K360" s="2" t="s">
        <v>29</v>
      </c>
      <c r="L360" s="2">
        <v>40</v>
      </c>
      <c r="M360" s="2">
        <v>13376</v>
      </c>
      <c r="N360" s="7">
        <v>373.50485451685671</v>
      </c>
      <c r="O360" s="2">
        <v>1179.2834046956889</v>
      </c>
      <c r="P360" s="2">
        <v>197.06213440848424</v>
      </c>
      <c r="Q360" s="2">
        <v>0.55499771793701502</v>
      </c>
      <c r="R360" s="2">
        <v>0.12086477559671857</v>
      </c>
      <c r="S360" s="2">
        <v>0.87376120228712528</v>
      </c>
      <c r="T360" s="2">
        <v>0.57494875089783304</v>
      </c>
      <c r="U360" s="2">
        <v>0.23929834356970037</v>
      </c>
      <c r="V360" s="2">
        <v>0.61326938637882267</v>
      </c>
      <c r="W360" s="2">
        <v>12.081638755980862</v>
      </c>
    </row>
    <row r="361" spans="1:23">
      <c r="A361" s="7" t="s">
        <v>96</v>
      </c>
      <c r="B361" s="2" t="s">
        <v>97</v>
      </c>
      <c r="C361" s="2">
        <v>51</v>
      </c>
      <c r="D361" s="2">
        <v>34</v>
      </c>
      <c r="E361" s="2" t="s">
        <v>25</v>
      </c>
      <c r="F361" s="2" t="s">
        <v>26</v>
      </c>
      <c r="G361" s="2" t="s">
        <v>67</v>
      </c>
      <c r="H361" s="2" t="s">
        <v>68</v>
      </c>
      <c r="I361" s="4" t="s">
        <v>179</v>
      </c>
      <c r="J361" s="4" t="s">
        <v>180</v>
      </c>
      <c r="K361" s="2" t="s">
        <v>29</v>
      </c>
      <c r="L361" s="2">
        <v>40</v>
      </c>
      <c r="M361" s="2">
        <v>11309</v>
      </c>
      <c r="N361" s="7">
        <v>315.78696170238732</v>
      </c>
      <c r="O361" s="2">
        <v>1119.7859300126304</v>
      </c>
      <c r="P361" s="2">
        <v>187.11991076124841</v>
      </c>
      <c r="Q361" s="2">
        <v>0.55742310725552047</v>
      </c>
      <c r="R361" s="2">
        <v>0.11333500168864312</v>
      </c>
      <c r="S361" s="2">
        <v>0.89163366761867646</v>
      </c>
      <c r="T361" s="2">
        <v>0.77275581415244821</v>
      </c>
      <c r="U361" s="2">
        <v>0.22024104342083539</v>
      </c>
      <c r="V361" s="2">
        <v>0.53964147070832202</v>
      </c>
      <c r="W361" s="2">
        <v>14.006897161552745</v>
      </c>
    </row>
    <row r="362" spans="1:23" s="11" customFormat="1">
      <c r="A362" s="7" t="s">
        <v>98</v>
      </c>
      <c r="B362" s="9" t="s">
        <v>97</v>
      </c>
      <c r="C362" s="9">
        <v>51</v>
      </c>
      <c r="D362" s="9">
        <v>35</v>
      </c>
      <c r="E362" s="9" t="s">
        <v>25</v>
      </c>
      <c r="F362" s="9" t="s">
        <v>26</v>
      </c>
      <c r="G362" s="9" t="s">
        <v>27</v>
      </c>
      <c r="H362" s="9" t="s">
        <v>28</v>
      </c>
      <c r="I362" s="10" t="s">
        <v>179</v>
      </c>
      <c r="J362" s="10" t="s">
        <v>180</v>
      </c>
      <c r="K362" s="9" t="s">
        <v>29</v>
      </c>
      <c r="L362" s="9">
        <v>40</v>
      </c>
      <c r="M362" s="9">
        <v>13472</v>
      </c>
      <c r="N362" s="7">
        <v>376.18551136745617</v>
      </c>
      <c r="O362" s="9">
        <v>1216.6387437550165</v>
      </c>
      <c r="P362" s="9">
        <v>203.30433438965272</v>
      </c>
      <c r="Q362" s="9">
        <v>0.53526163137192573</v>
      </c>
      <c r="R362" s="9">
        <v>0.11437172025519134</v>
      </c>
      <c r="S362" s="9">
        <v>0.86704609265911448</v>
      </c>
      <c r="T362" s="9">
        <v>0.60599741935473328</v>
      </c>
      <c r="U362" s="9">
        <v>0.23559231590181431</v>
      </c>
      <c r="V362" s="9">
        <v>0.54855047562379466</v>
      </c>
      <c r="W362" s="9">
        <v>16.747698931116389</v>
      </c>
    </row>
    <row r="363" spans="1:23" s="11" customFormat="1">
      <c r="A363" s="7" t="s">
        <v>98</v>
      </c>
      <c r="B363" s="9" t="s">
        <v>97</v>
      </c>
      <c r="C363" s="9">
        <v>51</v>
      </c>
      <c r="D363" s="9">
        <v>35</v>
      </c>
      <c r="E363" s="9" t="s">
        <v>25</v>
      </c>
      <c r="F363" s="9" t="s">
        <v>26</v>
      </c>
      <c r="G363" s="9" t="s">
        <v>30</v>
      </c>
      <c r="H363" s="9" t="s">
        <v>31</v>
      </c>
      <c r="I363" s="10" t="s">
        <v>179</v>
      </c>
      <c r="J363" s="10" t="s">
        <v>180</v>
      </c>
      <c r="K363" s="9" t="s">
        <v>29</v>
      </c>
      <c r="L363" s="9">
        <v>40</v>
      </c>
      <c r="M363" s="9">
        <v>13893</v>
      </c>
      <c r="N363" s="7">
        <v>387.94130859768921</v>
      </c>
      <c r="O363" s="9">
        <v>1311.4499269370601</v>
      </c>
      <c r="P363" s="9">
        <v>219.14759483854249</v>
      </c>
      <c r="Q363" s="9">
        <v>0.51835683904186258</v>
      </c>
      <c r="R363" s="9">
        <v>0.1015085147304607</v>
      </c>
      <c r="S363" s="9">
        <v>0.87821677631418305</v>
      </c>
      <c r="T363" s="9">
        <v>0.83628243015583803</v>
      </c>
      <c r="U363" s="9">
        <v>0.20860776272731038</v>
      </c>
      <c r="V363" s="9">
        <v>0.57360817462064762</v>
      </c>
      <c r="W363" s="9">
        <v>17.99467357662132</v>
      </c>
    </row>
    <row r="364" spans="1:23" s="11" customFormat="1">
      <c r="A364" s="7" t="s">
        <v>98</v>
      </c>
      <c r="B364" s="9" t="s">
        <v>97</v>
      </c>
      <c r="C364" s="9">
        <v>51</v>
      </c>
      <c r="D364" s="9">
        <v>35</v>
      </c>
      <c r="E364" s="9" t="s">
        <v>25</v>
      </c>
      <c r="F364" s="9" t="s">
        <v>26</v>
      </c>
      <c r="G364" s="9" t="s">
        <v>33</v>
      </c>
      <c r="H364" s="9" t="s">
        <v>34</v>
      </c>
      <c r="I364" s="10" t="s">
        <v>179</v>
      </c>
      <c r="J364" s="10" t="s">
        <v>180</v>
      </c>
      <c r="K364" s="9" t="s">
        <v>29</v>
      </c>
      <c r="L364" s="9">
        <v>40</v>
      </c>
      <c r="M364" s="9">
        <v>13162</v>
      </c>
      <c r="N364" s="7">
        <v>367.52922362072877</v>
      </c>
      <c r="O364" s="9">
        <v>1363.8519471906131</v>
      </c>
      <c r="P364" s="9">
        <v>227.90414472075381</v>
      </c>
      <c r="Q364" s="9">
        <v>0.51035284994183794</v>
      </c>
      <c r="R364" s="9">
        <v>8.8919557808867664E-2</v>
      </c>
      <c r="S364" s="9">
        <v>0.86691666276895984</v>
      </c>
      <c r="T364" s="9">
        <v>0.49113216950578031</v>
      </c>
      <c r="U364" s="9">
        <v>0.23761902691421366</v>
      </c>
      <c r="V364" s="9">
        <v>0.36510949411816906</v>
      </c>
      <c r="W364" s="9">
        <v>17.797903054247076</v>
      </c>
    </row>
    <row r="365" spans="1:23" s="11" customFormat="1">
      <c r="A365" s="7" t="s">
        <v>98</v>
      </c>
      <c r="B365" s="9" t="s">
        <v>97</v>
      </c>
      <c r="C365" s="9">
        <v>51</v>
      </c>
      <c r="D365" s="9">
        <v>35</v>
      </c>
      <c r="E365" s="9" t="s">
        <v>25</v>
      </c>
      <c r="F365" s="9" t="s">
        <v>26</v>
      </c>
      <c r="G365" s="9" t="s">
        <v>35</v>
      </c>
      <c r="H365" s="9" t="s">
        <v>36</v>
      </c>
      <c r="I365" s="10" t="s">
        <v>179</v>
      </c>
      <c r="J365" s="10" t="s">
        <v>180</v>
      </c>
      <c r="K365" s="9" t="s">
        <v>29</v>
      </c>
      <c r="L365" s="9">
        <v>40</v>
      </c>
      <c r="M365" s="9">
        <v>10904</v>
      </c>
      <c r="N365" s="7">
        <v>304.47794061392091</v>
      </c>
      <c r="O365" s="9">
        <v>1083.8864350760184</v>
      </c>
      <c r="P365" s="9">
        <v>181.12098711980119</v>
      </c>
      <c r="Q365" s="9">
        <v>0.57317073170731703</v>
      </c>
      <c r="R365" s="9">
        <v>0.11663479883798587</v>
      </c>
      <c r="S365" s="9">
        <v>0.8633706683323874</v>
      </c>
      <c r="T365" s="9">
        <v>0.59762515193385124</v>
      </c>
      <c r="U365" s="9">
        <v>0.23834013122894129</v>
      </c>
      <c r="V365" s="9">
        <v>0.56105521947642001</v>
      </c>
      <c r="W365" s="9">
        <v>10.852531181217902</v>
      </c>
    </row>
    <row r="366" spans="1:23" s="11" customFormat="1">
      <c r="A366" s="7" t="s">
        <v>98</v>
      </c>
      <c r="B366" s="9" t="s">
        <v>97</v>
      </c>
      <c r="C366" s="9">
        <v>51</v>
      </c>
      <c r="D366" s="9">
        <v>35</v>
      </c>
      <c r="E366" s="9" t="s">
        <v>25</v>
      </c>
      <c r="F366" s="9" t="s">
        <v>26</v>
      </c>
      <c r="G366" s="9" t="s">
        <v>37</v>
      </c>
      <c r="H366" s="9" t="s">
        <v>38</v>
      </c>
      <c r="I366" s="10" t="s">
        <v>179</v>
      </c>
      <c r="J366" s="10" t="s">
        <v>180</v>
      </c>
      <c r="K366" s="9" t="s">
        <v>29</v>
      </c>
      <c r="L366" s="9">
        <v>40</v>
      </c>
      <c r="M366" s="9">
        <v>10929</v>
      </c>
      <c r="N366" s="7">
        <v>305.17602833543117</v>
      </c>
      <c r="O366" s="9">
        <v>1195.7686860699278</v>
      </c>
      <c r="P366" s="9">
        <v>199.81687912972473</v>
      </c>
      <c r="Q366" s="9">
        <v>0.53755348974472483</v>
      </c>
      <c r="R366" s="9">
        <v>9.6049683361639965E-2</v>
      </c>
      <c r="S366" s="9">
        <v>0.87333425390390751</v>
      </c>
      <c r="T366" s="9">
        <v>0.60651264463301036</v>
      </c>
      <c r="U366" s="9">
        <v>0.22272977435332966</v>
      </c>
      <c r="V366" s="9">
        <v>0.57446289488121194</v>
      </c>
      <c r="W366" s="9">
        <v>14.42117302589441</v>
      </c>
    </row>
    <row r="367" spans="1:23" s="11" customFormat="1">
      <c r="A367" s="7" t="s">
        <v>98</v>
      </c>
      <c r="B367" s="9" t="s">
        <v>97</v>
      </c>
      <c r="C367" s="9">
        <v>51</v>
      </c>
      <c r="D367" s="9">
        <v>35</v>
      </c>
      <c r="E367" s="9" t="s">
        <v>25</v>
      </c>
      <c r="F367" s="9" t="s">
        <v>26</v>
      </c>
      <c r="G367" s="9" t="s">
        <v>39</v>
      </c>
      <c r="H367" s="9" t="s">
        <v>40</v>
      </c>
      <c r="I367" s="10" t="s">
        <v>179</v>
      </c>
      <c r="J367" s="10" t="s">
        <v>180</v>
      </c>
      <c r="K367" s="9" t="s">
        <v>29</v>
      </c>
      <c r="L367" s="9">
        <v>40</v>
      </c>
      <c r="M367" s="9">
        <v>12186</v>
      </c>
      <c r="N367" s="7">
        <v>340.27587897296769</v>
      </c>
      <c r="O367" s="9">
        <v>1148.1118318204351</v>
      </c>
      <c r="P367" s="9">
        <v>191.85326208889771</v>
      </c>
      <c r="Q367" s="9">
        <v>0.61645082962363418</v>
      </c>
      <c r="R367" s="9">
        <v>0.11617231738331474</v>
      </c>
      <c r="S367" s="9">
        <v>0.8703141176180037</v>
      </c>
      <c r="T367" s="9">
        <v>0.49565261040130365</v>
      </c>
      <c r="U367" s="9">
        <v>0.23175575984564747</v>
      </c>
      <c r="V367" s="9">
        <v>0.62760491363618542</v>
      </c>
      <c r="W367" s="9">
        <v>14.962169702937798</v>
      </c>
    </row>
    <row r="368" spans="1:23" s="11" customFormat="1">
      <c r="A368" s="7" t="s">
        <v>98</v>
      </c>
      <c r="B368" s="9" t="s">
        <v>97</v>
      </c>
      <c r="C368" s="9">
        <v>51</v>
      </c>
      <c r="D368" s="9">
        <v>35</v>
      </c>
      <c r="E368" s="9" t="s">
        <v>25</v>
      </c>
      <c r="F368" s="9" t="s">
        <v>26</v>
      </c>
      <c r="G368" s="9" t="s">
        <v>41</v>
      </c>
      <c r="H368" s="9" t="s">
        <v>42</v>
      </c>
      <c r="I368" s="10" t="s">
        <v>179</v>
      </c>
      <c r="J368" s="10" t="s">
        <v>180</v>
      </c>
      <c r="K368" s="9" t="s">
        <v>29</v>
      </c>
      <c r="L368" s="9">
        <v>40</v>
      </c>
      <c r="M368" s="9">
        <v>14674</v>
      </c>
      <c r="N368" s="7">
        <v>409.74956901767013</v>
      </c>
      <c r="O368" s="9">
        <v>1217.7686860699275</v>
      </c>
      <c r="P368" s="9">
        <v>203.49315146572468</v>
      </c>
      <c r="Q368" s="9">
        <v>0.61307708376853975</v>
      </c>
      <c r="R368" s="9">
        <v>0.12434512810435842</v>
      </c>
      <c r="S368" s="9">
        <v>0.8411101643623653</v>
      </c>
      <c r="T368" s="9">
        <v>0.66604770637946198</v>
      </c>
      <c r="U368" s="9">
        <v>0.25108654572940287</v>
      </c>
      <c r="V368" s="9">
        <v>0.31016895943855599</v>
      </c>
      <c r="W368" s="9">
        <v>16.162532370178546</v>
      </c>
    </row>
    <row r="369" spans="1:23" s="11" customFormat="1">
      <c r="A369" s="7" t="s">
        <v>98</v>
      </c>
      <c r="B369" s="9" t="s">
        <v>97</v>
      </c>
      <c r="C369" s="9">
        <v>51</v>
      </c>
      <c r="D369" s="9">
        <v>35</v>
      </c>
      <c r="E369" s="9" t="s">
        <v>25</v>
      </c>
      <c r="F369" s="9" t="s">
        <v>26</v>
      </c>
      <c r="G369" s="9" t="s">
        <v>43</v>
      </c>
      <c r="H369" s="9" t="s">
        <v>44</v>
      </c>
      <c r="I369" s="10" t="s">
        <v>179</v>
      </c>
      <c r="J369" s="10" t="s">
        <v>180</v>
      </c>
      <c r="K369" s="9" t="s">
        <v>29</v>
      </c>
      <c r="L369" s="9">
        <v>40</v>
      </c>
      <c r="M369" s="9">
        <v>9580</v>
      </c>
      <c r="N369" s="7">
        <v>267.50721488273683</v>
      </c>
      <c r="O369" s="9">
        <v>1015.501658765168</v>
      </c>
      <c r="P369" s="9">
        <v>169.6936661491136</v>
      </c>
      <c r="Q369" s="9">
        <v>0.56319811875367431</v>
      </c>
      <c r="R369" s="9">
        <v>0.11673849735678854</v>
      </c>
      <c r="S369" s="9">
        <v>0.86472635238008688</v>
      </c>
      <c r="T369" s="9">
        <v>0.700397478362766</v>
      </c>
      <c r="U369" s="9">
        <v>0.26194442593456385</v>
      </c>
      <c r="V369" s="9">
        <v>0.65026999078909242</v>
      </c>
      <c r="W369" s="9">
        <v>11.644676409185804</v>
      </c>
    </row>
    <row r="370" spans="1:23" s="11" customFormat="1">
      <c r="A370" s="7" t="s">
        <v>98</v>
      </c>
      <c r="B370" s="9" t="s">
        <v>97</v>
      </c>
      <c r="C370" s="9">
        <v>51</v>
      </c>
      <c r="D370" s="9">
        <v>35</v>
      </c>
      <c r="E370" s="9" t="s">
        <v>25</v>
      </c>
      <c r="F370" s="9" t="s">
        <v>26</v>
      </c>
      <c r="G370" s="9" t="s">
        <v>45</v>
      </c>
      <c r="H370" s="9" t="s">
        <v>46</v>
      </c>
      <c r="I370" s="10" t="s">
        <v>179</v>
      </c>
      <c r="J370" s="10" t="s">
        <v>180</v>
      </c>
      <c r="K370" s="9" t="s">
        <v>29</v>
      </c>
      <c r="L370" s="9">
        <v>40</v>
      </c>
      <c r="M370" s="9">
        <v>10633</v>
      </c>
      <c r="N370" s="7">
        <v>296.91066971274955</v>
      </c>
      <c r="O370" s="9">
        <v>1049.4427842621226</v>
      </c>
      <c r="P370" s="9">
        <v>175.36533981807531</v>
      </c>
      <c r="Q370" s="9">
        <v>0.57615822270387429</v>
      </c>
      <c r="R370" s="9">
        <v>0.12132439835579499</v>
      </c>
      <c r="S370" s="9">
        <v>0.85452624958300127</v>
      </c>
      <c r="T370" s="9">
        <v>0.7941173701762918</v>
      </c>
      <c r="U370" s="9">
        <v>0.2459546925566343</v>
      </c>
      <c r="V370" s="9">
        <v>0.22949751624462955</v>
      </c>
      <c r="W370" s="9">
        <v>13.723690397818114</v>
      </c>
    </row>
    <row r="371" spans="1:23" s="11" customFormat="1">
      <c r="A371" s="7" t="s">
        <v>98</v>
      </c>
      <c r="B371" s="9" t="s">
        <v>97</v>
      </c>
      <c r="C371" s="9">
        <v>51</v>
      </c>
      <c r="D371" s="9">
        <v>35</v>
      </c>
      <c r="E371" s="9" t="s">
        <v>25</v>
      </c>
      <c r="F371" s="9" t="s">
        <v>26</v>
      </c>
      <c r="G371" s="9" t="s">
        <v>47</v>
      </c>
      <c r="H371" s="9" t="s">
        <v>48</v>
      </c>
      <c r="I371" s="10" t="s">
        <v>179</v>
      </c>
      <c r="J371" s="10" t="s">
        <v>180</v>
      </c>
      <c r="K371" s="9" t="s">
        <v>29</v>
      </c>
      <c r="L371" s="9">
        <v>40</v>
      </c>
      <c r="M371" s="9">
        <v>11396</v>
      </c>
      <c r="N371" s="7">
        <v>318.21630697324309</v>
      </c>
      <c r="O371" s="9">
        <v>1191.42554031942</v>
      </c>
      <c r="P371" s="9">
        <v>199.09112519455164</v>
      </c>
      <c r="Q371" s="9">
        <v>0.51595961425272785</v>
      </c>
      <c r="R371" s="9">
        <v>0.10088544015282477</v>
      </c>
      <c r="S371" s="9">
        <v>0.86133059146694291</v>
      </c>
      <c r="T371" s="9">
        <v>0.65326932401852655</v>
      </c>
      <c r="U371" s="9">
        <v>0.22312167973690869</v>
      </c>
      <c r="V371" s="9">
        <v>0.45033574912666441</v>
      </c>
      <c r="W371" s="9">
        <v>13.8999648999649</v>
      </c>
    </row>
    <row r="372" spans="1:23" s="11" customFormat="1">
      <c r="A372" s="7" t="s">
        <v>98</v>
      </c>
      <c r="B372" s="9" t="s">
        <v>97</v>
      </c>
      <c r="C372" s="9">
        <v>51</v>
      </c>
      <c r="D372" s="9">
        <v>35</v>
      </c>
      <c r="E372" s="9" t="s">
        <v>25</v>
      </c>
      <c r="F372" s="9" t="s">
        <v>26</v>
      </c>
      <c r="G372" s="9" t="s">
        <v>49</v>
      </c>
      <c r="H372" s="9" t="s">
        <v>50</v>
      </c>
      <c r="I372" s="10" t="s">
        <v>179</v>
      </c>
      <c r="J372" s="10" t="s">
        <v>180</v>
      </c>
      <c r="K372" s="9" t="s">
        <v>29</v>
      </c>
      <c r="L372" s="9">
        <v>40</v>
      </c>
      <c r="M372" s="9">
        <v>6378</v>
      </c>
      <c r="N372" s="12">
        <v>178.09613951170098</v>
      </c>
      <c r="O372" s="9">
        <v>621.47012947259032</v>
      </c>
      <c r="P372" s="9">
        <v>103.84970202865554</v>
      </c>
      <c r="Q372" s="9">
        <v>0.65617283950617289</v>
      </c>
      <c r="R372" s="9">
        <v>0.20751708588844733</v>
      </c>
      <c r="S372" s="9">
        <v>0.86886688757199826</v>
      </c>
      <c r="T372" s="9">
        <v>0.59396238349263564</v>
      </c>
      <c r="U372" s="9">
        <v>0.24959349593495936</v>
      </c>
      <c r="V372" s="9">
        <v>0.47572697784152929</v>
      </c>
      <c r="W372" s="9">
        <v>15.557384760112887</v>
      </c>
    </row>
    <row r="373" spans="1:23" s="11" customFormat="1">
      <c r="A373" s="7" t="s">
        <v>98</v>
      </c>
      <c r="B373" s="9" t="s">
        <v>97</v>
      </c>
      <c r="C373" s="9">
        <v>51</v>
      </c>
      <c r="D373" s="9">
        <v>35</v>
      </c>
      <c r="E373" s="9" t="s">
        <v>25</v>
      </c>
      <c r="F373" s="9" t="s">
        <v>26</v>
      </c>
      <c r="G373" s="9" t="s">
        <v>51</v>
      </c>
      <c r="H373" s="9" t="s">
        <v>52</v>
      </c>
      <c r="I373" s="10" t="s">
        <v>179</v>
      </c>
      <c r="J373" s="10" t="s">
        <v>180</v>
      </c>
      <c r="K373" s="9" t="s">
        <v>29</v>
      </c>
      <c r="L373" s="9">
        <v>40</v>
      </c>
      <c r="M373" s="9">
        <v>15294</v>
      </c>
      <c r="N373" s="7">
        <v>427.06214451112493</v>
      </c>
      <c r="O373" s="9">
        <v>1285.2661607529863</v>
      </c>
      <c r="P373" s="9">
        <v>214.77220141696054</v>
      </c>
      <c r="Q373" s="9">
        <v>0.5891144408921074</v>
      </c>
      <c r="R373" s="9">
        <v>0.1163442175561238</v>
      </c>
      <c r="S373" s="9">
        <v>0.85145995075114878</v>
      </c>
      <c r="T373" s="9">
        <v>0.48758881113121011</v>
      </c>
      <c r="U373" s="9">
        <v>0.23456095555459386</v>
      </c>
      <c r="V373" s="9">
        <v>0.44288305994186661</v>
      </c>
      <c r="W373" s="9">
        <v>18.090493003792336</v>
      </c>
    </row>
    <row r="374" spans="1:23" s="11" customFormat="1">
      <c r="A374" s="7" t="s">
        <v>98</v>
      </c>
      <c r="B374" s="9" t="s">
        <v>97</v>
      </c>
      <c r="C374" s="9">
        <v>51</v>
      </c>
      <c r="D374" s="9">
        <v>35</v>
      </c>
      <c r="E374" s="9" t="s">
        <v>25</v>
      </c>
      <c r="F374" s="9" t="s">
        <v>26</v>
      </c>
      <c r="G374" s="9" t="s">
        <v>53</v>
      </c>
      <c r="H374" s="9" t="s">
        <v>54</v>
      </c>
      <c r="I374" s="10" t="s">
        <v>179</v>
      </c>
      <c r="J374" s="10" t="s">
        <v>180</v>
      </c>
      <c r="K374" s="9" t="s">
        <v>29</v>
      </c>
      <c r="L374" s="9">
        <v>40</v>
      </c>
      <c r="M374" s="9">
        <v>6202</v>
      </c>
      <c r="N374" s="12">
        <v>173.18160195226866</v>
      </c>
      <c r="O374" s="9">
        <v>720.66608896548439</v>
      </c>
      <c r="P374" s="9">
        <v>120.42567301623295</v>
      </c>
      <c r="Q374" s="9">
        <v>0.55863808322824715</v>
      </c>
      <c r="R374" s="9">
        <v>0.15006294055562414</v>
      </c>
      <c r="S374" s="9">
        <v>0.8321649095337158</v>
      </c>
      <c r="T374" s="9">
        <v>0.57681194836260519</v>
      </c>
      <c r="U374" s="9">
        <v>0.32316622691292873</v>
      </c>
      <c r="V374" s="9">
        <v>0.66908373428039292</v>
      </c>
      <c r="W374" s="9">
        <v>13.747823282811996</v>
      </c>
    </row>
    <row r="375" spans="1:23" s="11" customFormat="1">
      <c r="A375" s="7" t="s">
        <v>98</v>
      </c>
      <c r="B375" s="9" t="s">
        <v>97</v>
      </c>
      <c r="C375" s="9">
        <v>51</v>
      </c>
      <c r="D375" s="9">
        <v>35</v>
      </c>
      <c r="E375" s="9" t="s">
        <v>25</v>
      </c>
      <c r="F375" s="9" t="s">
        <v>26</v>
      </c>
      <c r="G375" s="9" t="s">
        <v>55</v>
      </c>
      <c r="H375" s="9" t="s">
        <v>56</v>
      </c>
      <c r="I375" s="10" t="s">
        <v>179</v>
      </c>
      <c r="J375" s="10" t="s">
        <v>180</v>
      </c>
      <c r="K375" s="9" t="s">
        <v>29</v>
      </c>
      <c r="L375" s="9">
        <v>40</v>
      </c>
      <c r="M375" s="9">
        <v>10764</v>
      </c>
      <c r="N375" s="7">
        <v>300.56864937346336</v>
      </c>
      <c r="O375" s="9">
        <v>1224.6387437550165</v>
      </c>
      <c r="P375" s="9">
        <v>204.64116069365272</v>
      </c>
      <c r="Q375" s="9">
        <v>0.55659548063498632</v>
      </c>
      <c r="R375" s="9">
        <v>9.0191905623187824E-2</v>
      </c>
      <c r="S375" s="9">
        <v>0.86795081057604717</v>
      </c>
      <c r="T375" s="9">
        <v>0.65769869337554432</v>
      </c>
      <c r="U375" s="9">
        <v>0.23221343873517786</v>
      </c>
      <c r="V375" s="9">
        <v>0.49968355212377785</v>
      </c>
      <c r="W375" s="9">
        <v>13.627740616871051</v>
      </c>
    </row>
    <row r="376" spans="1:23" s="11" customFormat="1">
      <c r="A376" s="7" t="s">
        <v>98</v>
      </c>
      <c r="B376" s="9" t="s">
        <v>97</v>
      </c>
      <c r="C376" s="9">
        <v>51</v>
      </c>
      <c r="D376" s="9">
        <v>35</v>
      </c>
      <c r="E376" s="9" t="s">
        <v>25</v>
      </c>
      <c r="F376" s="9" t="s">
        <v>26</v>
      </c>
      <c r="G376" s="9" t="s">
        <v>57</v>
      </c>
      <c r="H376" s="9" t="s">
        <v>58</v>
      </c>
      <c r="I376" s="10" t="s">
        <v>179</v>
      </c>
      <c r="J376" s="10" t="s">
        <v>180</v>
      </c>
      <c r="K376" s="9" t="s">
        <v>29</v>
      </c>
      <c r="L376" s="9">
        <v>40</v>
      </c>
      <c r="M376" s="9">
        <v>11067</v>
      </c>
      <c r="N376" s="7">
        <v>309.02947255816787</v>
      </c>
      <c r="O376" s="9">
        <v>1085.6437943888993</v>
      </c>
      <c r="P376" s="9">
        <v>181.41464763918103</v>
      </c>
      <c r="Q376" s="9">
        <v>0.53145409143296196</v>
      </c>
      <c r="R376" s="9">
        <v>0.11799539690617651</v>
      </c>
      <c r="S376" s="9">
        <v>0.8442018386194905</v>
      </c>
      <c r="T376" s="9">
        <v>0.58244814880035678</v>
      </c>
      <c r="U376" s="9">
        <v>0.27907744812021795</v>
      </c>
      <c r="V376" s="9">
        <v>0.20863314437421798</v>
      </c>
      <c r="W376" s="9">
        <v>15.041474654377881</v>
      </c>
    </row>
    <row r="377" spans="1:23" s="11" customFormat="1">
      <c r="A377" s="7" t="s">
        <v>98</v>
      </c>
      <c r="B377" s="9" t="s">
        <v>97</v>
      </c>
      <c r="C377" s="9">
        <v>51</v>
      </c>
      <c r="D377" s="9">
        <v>35</v>
      </c>
      <c r="E377" s="9" t="s">
        <v>25</v>
      </c>
      <c r="F377" s="9" t="s">
        <v>26</v>
      </c>
      <c r="G377" s="9" t="s">
        <v>59</v>
      </c>
      <c r="H377" s="9" t="s">
        <v>60</v>
      </c>
      <c r="I377" s="10" t="s">
        <v>179</v>
      </c>
      <c r="J377" s="10" t="s">
        <v>180</v>
      </c>
      <c r="K377" s="9" t="s">
        <v>29</v>
      </c>
      <c r="L377" s="9">
        <v>40</v>
      </c>
      <c r="M377" s="9">
        <v>13749</v>
      </c>
      <c r="N377" s="7">
        <v>383.92032332179002</v>
      </c>
      <c r="O377" s="9">
        <v>1060.0285706997495</v>
      </c>
      <c r="P377" s="9">
        <v>177.13425953786859</v>
      </c>
      <c r="Q377" s="9">
        <v>0.61640887693342294</v>
      </c>
      <c r="R377" s="9">
        <v>0.15376087235065081</v>
      </c>
      <c r="S377" s="9">
        <v>0.88601640969028661</v>
      </c>
      <c r="T377" s="9">
        <v>0.69603594213990605</v>
      </c>
      <c r="U377" s="9">
        <v>0.19526773364947639</v>
      </c>
      <c r="V377" s="9">
        <v>0.29928519853423896</v>
      </c>
      <c r="W377" s="9">
        <v>19.140955705869519</v>
      </c>
    </row>
    <row r="378" spans="1:23" s="11" customFormat="1">
      <c r="A378" s="7" t="s">
        <v>98</v>
      </c>
      <c r="B378" s="9" t="s">
        <v>97</v>
      </c>
      <c r="C378" s="9">
        <v>51</v>
      </c>
      <c r="D378" s="9">
        <v>35</v>
      </c>
      <c r="E378" s="9" t="s">
        <v>25</v>
      </c>
      <c r="F378" s="9" t="s">
        <v>26</v>
      </c>
      <c r="G378" s="9" t="s">
        <v>61</v>
      </c>
      <c r="H378" s="9" t="s">
        <v>62</v>
      </c>
      <c r="I378" s="10" t="s">
        <v>179</v>
      </c>
      <c r="J378" s="10" t="s">
        <v>180</v>
      </c>
      <c r="K378" s="9" t="s">
        <v>29</v>
      </c>
      <c r="L378" s="9">
        <v>40</v>
      </c>
      <c r="M378" s="9">
        <v>9632</v>
      </c>
      <c r="N378" s="7">
        <v>268.95923734347815</v>
      </c>
      <c r="O378" s="9">
        <v>928.58997051973631</v>
      </c>
      <c r="P378" s="9">
        <v>155.170437277671</v>
      </c>
      <c r="Q378" s="9">
        <v>0.62790091264667536</v>
      </c>
      <c r="R378" s="9">
        <v>0.14037131249253701</v>
      </c>
      <c r="S378" s="9">
        <v>0.81482380121703957</v>
      </c>
      <c r="T378" s="9">
        <v>0.53748952256304405</v>
      </c>
      <c r="U378" s="9">
        <v>0.31774635036496351</v>
      </c>
      <c r="V378" s="9">
        <v>0.58350736612717824</v>
      </c>
      <c r="W378" s="9">
        <v>13.755813953488373</v>
      </c>
    </row>
    <row r="379" spans="1:23" s="11" customFormat="1">
      <c r="A379" s="7" t="s">
        <v>98</v>
      </c>
      <c r="B379" s="9" t="s">
        <v>97</v>
      </c>
      <c r="C379" s="9">
        <v>51</v>
      </c>
      <c r="D379" s="9">
        <v>35</v>
      </c>
      <c r="E379" s="9" t="s">
        <v>25</v>
      </c>
      <c r="F379" s="9" t="s">
        <v>26</v>
      </c>
      <c r="G379" s="9" t="s">
        <v>63</v>
      </c>
      <c r="H379" s="9" t="s">
        <v>64</v>
      </c>
      <c r="I379" s="10" t="s">
        <v>179</v>
      </c>
      <c r="J379" s="10" t="s">
        <v>180</v>
      </c>
      <c r="K379" s="9" t="s">
        <v>29</v>
      </c>
      <c r="L379" s="9">
        <v>40</v>
      </c>
      <c r="M379" s="9">
        <v>9186</v>
      </c>
      <c r="N379" s="7">
        <v>256.5053523917349</v>
      </c>
      <c r="O379" s="9">
        <v>975.46002820482522</v>
      </c>
      <c r="P379" s="9">
        <v>163.00257802559901</v>
      </c>
      <c r="Q379" s="9">
        <v>0.56197234797503981</v>
      </c>
      <c r="R379" s="9">
        <v>0.12131579523924406</v>
      </c>
      <c r="S379" s="9">
        <v>0.80409653147892479</v>
      </c>
      <c r="T379" s="9">
        <v>0.54077729407066422</v>
      </c>
      <c r="U379" s="9">
        <v>0.41026020106445887</v>
      </c>
      <c r="V379" s="9">
        <v>0.70441996393097972</v>
      </c>
      <c r="W379" s="9">
        <v>12.882212061833224</v>
      </c>
    </row>
    <row r="380" spans="1:23" s="11" customFormat="1">
      <c r="A380" s="7" t="s">
        <v>98</v>
      </c>
      <c r="B380" s="9" t="s">
        <v>97</v>
      </c>
      <c r="C380" s="9">
        <v>51</v>
      </c>
      <c r="D380" s="9">
        <v>35</v>
      </c>
      <c r="E380" s="9" t="s">
        <v>25</v>
      </c>
      <c r="F380" s="9" t="s">
        <v>26</v>
      </c>
      <c r="G380" s="9" t="s">
        <v>65</v>
      </c>
      <c r="H380" s="9" t="s">
        <v>66</v>
      </c>
      <c r="I380" s="10" t="s">
        <v>179</v>
      </c>
      <c r="J380" s="10" t="s">
        <v>180</v>
      </c>
      <c r="K380" s="9" t="s">
        <v>29</v>
      </c>
      <c r="L380" s="9">
        <v>40</v>
      </c>
      <c r="M380" s="9">
        <v>15256</v>
      </c>
      <c r="N380" s="7">
        <v>426.00105117442928</v>
      </c>
      <c r="O380" s="9">
        <v>1285.7098115668823</v>
      </c>
      <c r="P380" s="9">
        <v>214.84633692668646</v>
      </c>
      <c r="Q380" s="9">
        <v>0.53351984612694525</v>
      </c>
      <c r="R380" s="9">
        <v>0.11597506585813291</v>
      </c>
      <c r="S380" s="9">
        <v>0.8822567068828715</v>
      </c>
      <c r="T380" s="9">
        <v>0.64696095109192053</v>
      </c>
      <c r="U380" s="9">
        <v>0.20981900100986561</v>
      </c>
      <c r="V380" s="9">
        <v>0.55232468638877974</v>
      </c>
      <c r="W380" s="9">
        <v>14.356581017304666</v>
      </c>
    </row>
    <row r="381" spans="1:23" s="11" customFormat="1">
      <c r="A381" s="7" t="s">
        <v>98</v>
      </c>
      <c r="B381" s="9" t="s">
        <v>97</v>
      </c>
      <c r="C381" s="9">
        <v>51</v>
      </c>
      <c r="D381" s="9">
        <v>35</v>
      </c>
      <c r="E381" s="9" t="s">
        <v>25</v>
      </c>
      <c r="F381" s="9" t="s">
        <v>26</v>
      </c>
      <c r="G381" s="9" t="s">
        <v>67</v>
      </c>
      <c r="H381" s="9" t="s">
        <v>68</v>
      </c>
      <c r="I381" s="10" t="s">
        <v>179</v>
      </c>
      <c r="J381" s="10" t="s">
        <v>180</v>
      </c>
      <c r="K381" s="9" t="s">
        <v>29</v>
      </c>
      <c r="L381" s="9">
        <v>40</v>
      </c>
      <c r="M381" s="9">
        <v>13719</v>
      </c>
      <c r="N381" s="7">
        <v>383.08261805597766</v>
      </c>
      <c r="O381" s="9">
        <v>1235.4671708797628</v>
      </c>
      <c r="P381" s="9">
        <v>206.4506264700662</v>
      </c>
      <c r="Q381" s="9">
        <v>0.55450466836425372</v>
      </c>
      <c r="R381" s="9">
        <v>0.11294575183431986</v>
      </c>
      <c r="S381" s="9">
        <v>0.88612905248160523</v>
      </c>
      <c r="T381" s="9">
        <v>0.81197346774071044</v>
      </c>
      <c r="U381" s="9">
        <v>0.20525209144186463</v>
      </c>
      <c r="V381" s="9">
        <v>0.54638213733976237</v>
      </c>
      <c r="W381" s="9">
        <v>13.35257671841971</v>
      </c>
    </row>
    <row r="382" spans="1:23">
      <c r="A382" s="7" t="s">
        <v>99</v>
      </c>
      <c r="B382" s="2" t="s">
        <v>100</v>
      </c>
      <c r="C382" s="2">
        <v>51</v>
      </c>
      <c r="D382" s="2">
        <v>39</v>
      </c>
      <c r="E382" s="2" t="s">
        <v>25</v>
      </c>
      <c r="F382" s="2" t="s">
        <v>26</v>
      </c>
      <c r="G382" s="2" t="s">
        <v>27</v>
      </c>
      <c r="H382" s="2" t="s">
        <v>28</v>
      </c>
      <c r="I382" s="4" t="s">
        <v>179</v>
      </c>
      <c r="J382" s="4" t="s">
        <v>180</v>
      </c>
      <c r="K382" s="2" t="s">
        <v>29</v>
      </c>
      <c r="L382" s="2">
        <v>40</v>
      </c>
      <c r="M382" s="2">
        <v>20956</v>
      </c>
      <c r="N382" s="7">
        <v>585.16505167877165</v>
      </c>
      <c r="O382" s="2">
        <v>1604.10173055267</v>
      </c>
      <c r="P382" s="2">
        <v>268.0506734618412</v>
      </c>
      <c r="Q382" s="2">
        <v>0.54825628548256289</v>
      </c>
      <c r="R382" s="2">
        <v>0.10234212707675776</v>
      </c>
      <c r="S382" s="2">
        <v>0.88897183025688709</v>
      </c>
      <c r="T382" s="2">
        <v>0.47789311577168053</v>
      </c>
      <c r="U382" s="2">
        <v>0.1548885368337671</v>
      </c>
      <c r="V382" s="2">
        <v>0.40750337195062103</v>
      </c>
      <c r="W382" s="2">
        <v>20.161290322580644</v>
      </c>
    </row>
    <row r="383" spans="1:23">
      <c r="A383" s="7" t="s">
        <v>99</v>
      </c>
      <c r="B383" s="2" t="s">
        <v>100</v>
      </c>
      <c r="C383" s="2">
        <v>51</v>
      </c>
      <c r="D383" s="2">
        <v>39</v>
      </c>
      <c r="E383" s="2" t="s">
        <v>25</v>
      </c>
      <c r="F383" s="2" t="s">
        <v>26</v>
      </c>
      <c r="G383" s="2" t="s">
        <v>30</v>
      </c>
      <c r="H383" s="2" t="s">
        <v>31</v>
      </c>
      <c r="I383" s="4" t="s">
        <v>179</v>
      </c>
      <c r="J383" s="4" t="s">
        <v>180</v>
      </c>
      <c r="K383" s="2" t="s">
        <v>29</v>
      </c>
      <c r="L383" s="2">
        <v>40</v>
      </c>
      <c r="M383" s="2">
        <v>21802</v>
      </c>
      <c r="N383" s="7">
        <v>608.78834017467932</v>
      </c>
      <c r="O383" s="2">
        <v>1630.8296526140282</v>
      </c>
      <c r="P383" s="2">
        <v>272.5169971197019</v>
      </c>
      <c r="Q383" s="2">
        <v>0.56818951812566787</v>
      </c>
      <c r="R383" s="2">
        <v>0.10301228019868892</v>
      </c>
      <c r="S383" s="2">
        <v>0.86455348886051475</v>
      </c>
      <c r="T383" s="2">
        <v>0.59718143438824878</v>
      </c>
      <c r="U383" s="2">
        <v>0.2148306554155589</v>
      </c>
      <c r="V383" s="2">
        <v>0.67778769220980206</v>
      </c>
      <c r="W383" s="2">
        <v>19.022841941106321</v>
      </c>
    </row>
    <row r="384" spans="1:23">
      <c r="A384" s="7" t="s">
        <v>99</v>
      </c>
      <c r="B384" s="2" t="s">
        <v>100</v>
      </c>
      <c r="C384" s="2">
        <v>51</v>
      </c>
      <c r="D384" s="2">
        <v>39</v>
      </c>
      <c r="E384" s="2" t="s">
        <v>25</v>
      </c>
      <c r="F384" s="2" t="s">
        <v>26</v>
      </c>
      <c r="G384" s="2" t="s">
        <v>33</v>
      </c>
      <c r="H384" s="2" t="s">
        <v>34</v>
      </c>
      <c r="I384" s="4" t="s">
        <v>179</v>
      </c>
      <c r="J384" s="4" t="s">
        <v>180</v>
      </c>
      <c r="K384" s="2" t="s">
        <v>29</v>
      </c>
      <c r="L384" s="2">
        <v>40</v>
      </c>
      <c r="M384" s="2">
        <v>19880</v>
      </c>
      <c r="N384" s="7">
        <v>555.11935614496952</v>
      </c>
      <c r="O384" s="2">
        <v>1630.2438661764011</v>
      </c>
      <c r="P384" s="2">
        <v>272.41911027990858</v>
      </c>
      <c r="Q384" s="2">
        <v>0.55676917044754382</v>
      </c>
      <c r="R384" s="2">
        <v>9.3998537030099222E-2</v>
      </c>
      <c r="S384" s="2">
        <v>0.86666545587147781</v>
      </c>
      <c r="T384" s="2">
        <v>0.73432786468863287</v>
      </c>
      <c r="U384" s="2">
        <v>0.21989284156750358</v>
      </c>
      <c r="V384" s="2">
        <v>0.45646218987623149</v>
      </c>
      <c r="W384" s="2">
        <v>23.328018108651911</v>
      </c>
    </row>
    <row r="385" spans="1:23">
      <c r="A385" s="7" t="s">
        <v>99</v>
      </c>
      <c r="B385" s="2" t="s">
        <v>100</v>
      </c>
      <c r="C385" s="2">
        <v>51</v>
      </c>
      <c r="D385" s="2">
        <v>39</v>
      </c>
      <c r="E385" s="2" t="s">
        <v>25</v>
      </c>
      <c r="F385" s="2" t="s">
        <v>26</v>
      </c>
      <c r="G385" s="2" t="s">
        <v>35</v>
      </c>
      <c r="H385" s="2" t="s">
        <v>36</v>
      </c>
      <c r="I385" s="4" t="s">
        <v>179</v>
      </c>
      <c r="J385" s="4" t="s">
        <v>180</v>
      </c>
      <c r="K385" s="2" t="s">
        <v>29</v>
      </c>
      <c r="L385" s="2">
        <v>40</v>
      </c>
      <c r="M385" s="2">
        <v>16573</v>
      </c>
      <c r="N385" s="7">
        <v>462.77631234359052</v>
      </c>
      <c r="O385" s="2">
        <v>1353.6925676241792</v>
      </c>
      <c r="P385" s="2">
        <v>226.20647899116267</v>
      </c>
      <c r="Q385" s="2">
        <v>0.57324201860883406</v>
      </c>
      <c r="R385" s="2">
        <v>0.11365038348468373</v>
      </c>
      <c r="S385" s="2">
        <v>0.87323604643064678</v>
      </c>
      <c r="T385" s="2">
        <v>0.68490433184537736</v>
      </c>
      <c r="U385" s="2">
        <v>0.19993879814864399</v>
      </c>
      <c r="V385" s="2">
        <v>0.42573386811099712</v>
      </c>
      <c r="W385" s="2">
        <v>17.335183732577082</v>
      </c>
    </row>
    <row r="386" spans="1:23">
      <c r="A386" s="7" t="s">
        <v>99</v>
      </c>
      <c r="B386" s="2" t="s">
        <v>100</v>
      </c>
      <c r="C386" s="2">
        <v>51</v>
      </c>
      <c r="D386" s="2">
        <v>39</v>
      </c>
      <c r="E386" s="2" t="s">
        <v>25</v>
      </c>
      <c r="F386" s="2" t="s">
        <v>26</v>
      </c>
      <c r="G386" s="2" t="s">
        <v>37</v>
      </c>
      <c r="H386" s="2" t="s">
        <v>38</v>
      </c>
      <c r="I386" s="4" t="s">
        <v>179</v>
      </c>
      <c r="J386" s="4" t="s">
        <v>180</v>
      </c>
      <c r="K386" s="2" t="s">
        <v>29</v>
      </c>
      <c r="L386" s="2">
        <v>40</v>
      </c>
      <c r="M386" s="2">
        <v>16683</v>
      </c>
      <c r="N386" s="7">
        <v>465.84789831823571</v>
      </c>
      <c r="O386" s="2">
        <v>1488.6042558696115</v>
      </c>
      <c r="P386" s="2">
        <v>248.75066568660537</v>
      </c>
      <c r="Q386" s="2">
        <v>0.55399481968519626</v>
      </c>
      <c r="R386" s="2">
        <v>9.4607485800857816E-2</v>
      </c>
      <c r="S386" s="2">
        <v>0.87436620588601877</v>
      </c>
      <c r="T386" s="2">
        <v>0.58964658936619785</v>
      </c>
      <c r="U386" s="2">
        <v>0.21651315059371878</v>
      </c>
      <c r="V386" s="2">
        <v>0.51948269922835999</v>
      </c>
      <c r="W386" s="2">
        <v>15.83624048432536</v>
      </c>
    </row>
    <row r="387" spans="1:23">
      <c r="A387" s="7" t="s">
        <v>99</v>
      </c>
      <c r="B387" s="2" t="s">
        <v>100</v>
      </c>
      <c r="C387" s="2">
        <v>51</v>
      </c>
      <c r="D387" s="2">
        <v>39</v>
      </c>
      <c r="E387" s="2" t="s">
        <v>25</v>
      </c>
      <c r="F387" s="2" t="s">
        <v>26</v>
      </c>
      <c r="G387" s="2" t="s">
        <v>39</v>
      </c>
      <c r="H387" s="2" t="s">
        <v>40</v>
      </c>
      <c r="I387" s="4" t="s">
        <v>179</v>
      </c>
      <c r="J387" s="4" t="s">
        <v>180</v>
      </c>
      <c r="K387" s="2" t="s">
        <v>29</v>
      </c>
      <c r="L387" s="2">
        <v>40</v>
      </c>
      <c r="M387" s="2">
        <v>17470</v>
      </c>
      <c r="N387" s="7">
        <v>487.82369979137911</v>
      </c>
      <c r="O387" s="2">
        <v>1380.2194795587609</v>
      </c>
      <c r="P387" s="2">
        <v>230.63921319591773</v>
      </c>
      <c r="Q387" s="2">
        <v>0.60316254660958435</v>
      </c>
      <c r="R387" s="2">
        <v>0.11524085295613082</v>
      </c>
      <c r="S387" s="2">
        <v>0.87236461733843251</v>
      </c>
      <c r="T387" s="2">
        <v>0.66418015651131146</v>
      </c>
      <c r="U387" s="2">
        <v>0.20375590431205243</v>
      </c>
      <c r="V387" s="2">
        <v>0.33485594870572899</v>
      </c>
      <c r="W387" s="2">
        <v>17.631654264453349</v>
      </c>
    </row>
    <row r="388" spans="1:23">
      <c r="A388" s="7" t="s">
        <v>99</v>
      </c>
      <c r="B388" s="2" t="s">
        <v>100</v>
      </c>
      <c r="C388" s="2">
        <v>51</v>
      </c>
      <c r="D388" s="2">
        <v>39</v>
      </c>
      <c r="E388" s="2" t="s">
        <v>25</v>
      </c>
      <c r="F388" s="2" t="s">
        <v>26</v>
      </c>
      <c r="G388" s="2" t="s">
        <v>41</v>
      </c>
      <c r="H388" s="2" t="s">
        <v>42</v>
      </c>
      <c r="I388" s="4" t="s">
        <v>179</v>
      </c>
      <c r="J388" s="4" t="s">
        <v>180</v>
      </c>
      <c r="K388" s="2" t="s">
        <v>29</v>
      </c>
      <c r="L388" s="2">
        <v>40</v>
      </c>
      <c r="M388" s="2">
        <v>21810</v>
      </c>
      <c r="N388" s="7">
        <v>609.01172824556261</v>
      </c>
      <c r="O388" s="2">
        <v>1371.0062761231643</v>
      </c>
      <c r="P388" s="2">
        <v>229.09965660881664</v>
      </c>
      <c r="Q388" s="2">
        <v>0.62551983250638143</v>
      </c>
      <c r="R388" s="2">
        <v>0.14580977635307751</v>
      </c>
      <c r="S388" s="2">
        <v>0.85734657780653523</v>
      </c>
      <c r="T388" s="2">
        <v>0.80406725839990323</v>
      </c>
      <c r="U388" s="2">
        <v>0.24982176421025343</v>
      </c>
      <c r="V388" s="2">
        <v>0.16189171582590223</v>
      </c>
      <c r="W388" s="2">
        <v>21.451444291609352</v>
      </c>
    </row>
    <row r="389" spans="1:23">
      <c r="A389" s="7" t="s">
        <v>99</v>
      </c>
      <c r="B389" s="2" t="s">
        <v>100</v>
      </c>
      <c r="C389" s="2">
        <v>51</v>
      </c>
      <c r="D389" s="2">
        <v>39</v>
      </c>
      <c r="E389" s="2" t="s">
        <v>25</v>
      </c>
      <c r="F389" s="2" t="s">
        <v>26</v>
      </c>
      <c r="G389" s="2" t="s">
        <v>43</v>
      </c>
      <c r="H389" s="2" t="s">
        <v>44</v>
      </c>
      <c r="I389" s="4" t="s">
        <v>179</v>
      </c>
      <c r="J389" s="4" t="s">
        <v>180</v>
      </c>
      <c r="K389" s="2" t="s">
        <v>29</v>
      </c>
      <c r="L389" s="2">
        <v>40</v>
      </c>
      <c r="M389" s="2">
        <v>14226</v>
      </c>
      <c r="N389" s="7">
        <v>397.23983704820603</v>
      </c>
      <c r="O389" s="2">
        <v>1273.165655689598</v>
      </c>
      <c r="P389" s="2">
        <v>212.75016723440771</v>
      </c>
      <c r="Q389" s="2">
        <v>0.54514101778050272</v>
      </c>
      <c r="R389" s="2">
        <v>0.11028662301941643</v>
      </c>
      <c r="S389" s="2">
        <v>0.87258521732969663</v>
      </c>
      <c r="T389" s="2">
        <v>0.81555958992945032</v>
      </c>
      <c r="U389" s="2">
        <v>0.22000511639805576</v>
      </c>
      <c r="V389" s="2">
        <v>0.55461171950956512</v>
      </c>
      <c r="W389" s="2">
        <v>11.701391817798397</v>
      </c>
    </row>
    <row r="390" spans="1:23">
      <c r="A390" s="7" t="s">
        <v>99</v>
      </c>
      <c r="B390" s="2" t="s">
        <v>100</v>
      </c>
      <c r="C390" s="2">
        <v>51</v>
      </c>
      <c r="D390" s="2">
        <v>39</v>
      </c>
      <c r="E390" s="2" t="s">
        <v>25</v>
      </c>
      <c r="F390" s="2" t="s">
        <v>26</v>
      </c>
      <c r="G390" s="2" t="s">
        <v>45</v>
      </c>
      <c r="H390" s="2" t="s">
        <v>46</v>
      </c>
      <c r="I390" s="4" t="s">
        <v>179</v>
      </c>
      <c r="J390" s="4" t="s">
        <v>180</v>
      </c>
      <c r="K390" s="2" t="s">
        <v>29</v>
      </c>
      <c r="L390" s="2">
        <v>40</v>
      </c>
      <c r="M390" s="2">
        <v>14883</v>
      </c>
      <c r="N390" s="7">
        <v>415.58558236949602</v>
      </c>
      <c r="O390" s="2">
        <v>1416.8052659963878</v>
      </c>
      <c r="P390" s="2">
        <v>236.75281840371099</v>
      </c>
      <c r="Q390" s="2">
        <v>0.55325080852012931</v>
      </c>
      <c r="R390" s="2">
        <v>9.3170842156872061E-2</v>
      </c>
      <c r="S390" s="2">
        <v>0.82530046860614703</v>
      </c>
      <c r="T390" s="2">
        <v>0.64219911722868439</v>
      </c>
      <c r="U390" s="2">
        <v>0.30771212641703882</v>
      </c>
      <c r="V390" s="2">
        <v>0.71189661136884019</v>
      </c>
      <c r="W390" s="2">
        <v>20.547537458845664</v>
      </c>
    </row>
    <row r="391" spans="1:23">
      <c r="A391" s="7" t="s">
        <v>99</v>
      </c>
      <c r="B391" s="2" t="s">
        <v>100</v>
      </c>
      <c r="C391" s="2">
        <v>51</v>
      </c>
      <c r="D391" s="2">
        <v>39</v>
      </c>
      <c r="E391" s="2" t="s">
        <v>25</v>
      </c>
      <c r="F391" s="2" t="s">
        <v>26</v>
      </c>
      <c r="G391" s="2" t="s">
        <v>47</v>
      </c>
      <c r="H391" s="2" t="s">
        <v>48</v>
      </c>
      <c r="I391" s="4" t="s">
        <v>179</v>
      </c>
      <c r="J391" s="4" t="s">
        <v>180</v>
      </c>
      <c r="K391" s="2" t="s">
        <v>29</v>
      </c>
      <c r="L391" s="2">
        <v>40</v>
      </c>
      <c r="M391" s="2">
        <v>17007</v>
      </c>
      <c r="N391" s="7">
        <v>474.89511518900883</v>
      </c>
      <c r="O391" s="2">
        <v>1472.1189744953726</v>
      </c>
      <c r="P391" s="2">
        <v>245.99592096536489</v>
      </c>
      <c r="Q391" s="2">
        <v>0.54033359809372516</v>
      </c>
      <c r="R391" s="2">
        <v>9.8616992724906968E-2</v>
      </c>
      <c r="S391" s="2">
        <v>0.84545774520782513</v>
      </c>
      <c r="T391" s="2">
        <v>0.58038967137751296</v>
      </c>
      <c r="U391" s="2">
        <v>0.25435040005740733</v>
      </c>
      <c r="V391" s="2">
        <v>0.64998137986341897</v>
      </c>
      <c r="W391" s="2">
        <v>14.699829481978009</v>
      </c>
    </row>
    <row r="392" spans="1:23">
      <c r="A392" s="7" t="s">
        <v>99</v>
      </c>
      <c r="B392" s="2" t="s">
        <v>100</v>
      </c>
      <c r="C392" s="2">
        <v>51</v>
      </c>
      <c r="D392" s="2">
        <v>39</v>
      </c>
      <c r="E392" s="2" t="s">
        <v>25</v>
      </c>
      <c r="F392" s="2" t="s">
        <v>26</v>
      </c>
      <c r="G392" s="2" t="s">
        <v>49</v>
      </c>
      <c r="H392" s="2" t="s">
        <v>50</v>
      </c>
      <c r="I392" s="4" t="s">
        <v>179</v>
      </c>
      <c r="J392" s="4" t="s">
        <v>180</v>
      </c>
      <c r="K392" s="2" t="s">
        <v>29</v>
      </c>
      <c r="L392" s="2">
        <v>40</v>
      </c>
      <c r="M392" s="2">
        <v>9578</v>
      </c>
      <c r="N392" s="12">
        <v>267.45136786501598</v>
      </c>
      <c r="O392" s="2">
        <v>900.20519420888581</v>
      </c>
      <c r="P392" s="2">
        <v>150.42724782698338</v>
      </c>
      <c r="Q392" s="2">
        <v>0.60505369551484522</v>
      </c>
      <c r="R392" s="2">
        <v>0.14852572046768847</v>
      </c>
      <c r="S392" s="2">
        <v>0.88866828131989062</v>
      </c>
      <c r="T392" s="2">
        <v>0.63528856423655289</v>
      </c>
      <c r="U392" s="2">
        <v>0.19971998599929996</v>
      </c>
      <c r="V392" s="2">
        <v>0.35864233321106342</v>
      </c>
      <c r="W392" s="2">
        <v>19.756212152850281</v>
      </c>
    </row>
    <row r="393" spans="1:23">
      <c r="A393" s="7" t="s">
        <v>99</v>
      </c>
      <c r="B393" s="2" t="s">
        <v>100</v>
      </c>
      <c r="C393" s="2">
        <v>51</v>
      </c>
      <c r="D393" s="2">
        <v>39</v>
      </c>
      <c r="E393" s="2" t="s">
        <v>25</v>
      </c>
      <c r="F393" s="2" t="s">
        <v>26</v>
      </c>
      <c r="G393" s="2" t="s">
        <v>51</v>
      </c>
      <c r="H393" s="2" t="s">
        <v>52</v>
      </c>
      <c r="I393" s="4" t="s">
        <v>179</v>
      </c>
      <c r="J393" s="4" t="s">
        <v>180</v>
      </c>
      <c r="K393" s="2" t="s">
        <v>29</v>
      </c>
      <c r="L393" s="2">
        <v>40</v>
      </c>
      <c r="M393" s="2">
        <v>22229</v>
      </c>
      <c r="N393" s="7">
        <v>620.71167845807474</v>
      </c>
      <c r="O393" s="2">
        <v>1446.2611101191037</v>
      </c>
      <c r="P393" s="2">
        <v>241.67498680743228</v>
      </c>
      <c r="Q393" s="2">
        <v>0.61736932733433314</v>
      </c>
      <c r="R393" s="2">
        <v>0.13354768788126067</v>
      </c>
      <c r="S393" s="2">
        <v>0.86902681258722114</v>
      </c>
      <c r="T393" s="2">
        <v>0.7193517608815323</v>
      </c>
      <c r="U393" s="2">
        <v>0.21228809648340152</v>
      </c>
      <c r="V393" s="2">
        <v>0.29596725315876382</v>
      </c>
      <c r="W393" s="2">
        <v>21.293985334472985</v>
      </c>
    </row>
    <row r="394" spans="1:23">
      <c r="A394" s="7" t="s">
        <v>99</v>
      </c>
      <c r="B394" s="2" t="s">
        <v>100</v>
      </c>
      <c r="C394" s="2">
        <v>51</v>
      </c>
      <c r="D394" s="2">
        <v>39</v>
      </c>
      <c r="E394" s="2" t="s">
        <v>25</v>
      </c>
      <c r="F394" s="2" t="s">
        <v>26</v>
      </c>
      <c r="G394" s="2" t="s">
        <v>53</v>
      </c>
      <c r="H394" s="2" t="s">
        <v>54</v>
      </c>
      <c r="I394" s="4" t="s">
        <v>179</v>
      </c>
      <c r="J394" s="4" t="s">
        <v>180</v>
      </c>
      <c r="K394" s="2" t="s">
        <v>29</v>
      </c>
      <c r="L394" s="2">
        <v>40</v>
      </c>
      <c r="M394" s="2">
        <v>9465</v>
      </c>
      <c r="N394" s="12">
        <v>264.29601136378955</v>
      </c>
      <c r="O394" s="2">
        <v>894.79098064651282</v>
      </c>
      <c r="P394" s="2">
        <v>149.52251493877665</v>
      </c>
      <c r="Q394" s="2">
        <v>0.546257286316154</v>
      </c>
      <c r="R394" s="2">
        <v>0.14855500444273445</v>
      </c>
      <c r="S394" s="2">
        <v>0.85702264218412938</v>
      </c>
      <c r="T394" s="2">
        <v>0.59591344797276113</v>
      </c>
      <c r="U394" s="2">
        <v>0.26612797267113386</v>
      </c>
      <c r="V394" s="2">
        <v>0.57578688998723837</v>
      </c>
      <c r="W394" s="2">
        <v>12.575277337559429</v>
      </c>
    </row>
    <row r="395" spans="1:23">
      <c r="A395" s="7" t="s">
        <v>99</v>
      </c>
      <c r="B395" s="2" t="s">
        <v>100</v>
      </c>
      <c r="C395" s="2">
        <v>51</v>
      </c>
      <c r="D395" s="2">
        <v>39</v>
      </c>
      <c r="E395" s="2" t="s">
        <v>25</v>
      </c>
      <c r="F395" s="2" t="s">
        <v>26</v>
      </c>
      <c r="G395" s="2" t="s">
        <v>55</v>
      </c>
      <c r="H395" s="2" t="s">
        <v>56</v>
      </c>
      <c r="I395" s="4" t="s">
        <v>179</v>
      </c>
      <c r="J395" s="4" t="s">
        <v>180</v>
      </c>
      <c r="K395" s="2" t="s">
        <v>29</v>
      </c>
      <c r="L395" s="2">
        <v>40</v>
      </c>
      <c r="M395" s="2">
        <v>17309</v>
      </c>
      <c r="N395" s="7">
        <v>483.32801486485295</v>
      </c>
      <c r="O395" s="2">
        <v>1383.0062761231643</v>
      </c>
      <c r="P395" s="2">
        <v>231.10489606481664</v>
      </c>
      <c r="Q395" s="2">
        <v>0.57238756613756614</v>
      </c>
      <c r="R395" s="2">
        <v>0.11371913302318636</v>
      </c>
      <c r="S395" s="2">
        <v>0.88096384386977256</v>
      </c>
      <c r="T395" s="2">
        <v>0.61796993851411164</v>
      </c>
      <c r="U395" s="2">
        <v>0.1922643907753768</v>
      </c>
      <c r="V395" s="2">
        <v>0.26815370717079912</v>
      </c>
      <c r="W395" s="2">
        <v>20.867814431798486</v>
      </c>
    </row>
    <row r="396" spans="1:23">
      <c r="A396" s="7" t="s">
        <v>99</v>
      </c>
      <c r="B396" s="2" t="s">
        <v>100</v>
      </c>
      <c r="C396" s="2">
        <v>51</v>
      </c>
      <c r="D396" s="2">
        <v>39</v>
      </c>
      <c r="E396" s="2" t="s">
        <v>25</v>
      </c>
      <c r="F396" s="2" t="s">
        <v>26</v>
      </c>
      <c r="G396" s="2" t="s">
        <v>57</v>
      </c>
      <c r="H396" s="2" t="s">
        <v>58</v>
      </c>
      <c r="I396" s="4" t="s">
        <v>179</v>
      </c>
      <c r="J396" s="4" t="s">
        <v>180</v>
      </c>
      <c r="K396" s="2" t="s">
        <v>29</v>
      </c>
      <c r="L396" s="2">
        <v>40</v>
      </c>
      <c r="M396" s="2">
        <v>16162</v>
      </c>
      <c r="N396" s="7">
        <v>451.29975020196161</v>
      </c>
      <c r="O396" s="2">
        <v>1501.6925676241794</v>
      </c>
      <c r="P396" s="2">
        <v>250.9377656151627</v>
      </c>
      <c r="Q396" s="2">
        <v>0.51561652576168449</v>
      </c>
      <c r="R396" s="2">
        <v>9.0062273065580872E-2</v>
      </c>
      <c r="S396" s="2">
        <v>0.87312482871209585</v>
      </c>
      <c r="T396" s="2">
        <v>0.58906423420206211</v>
      </c>
      <c r="U396" s="2">
        <v>0.19133396537799782</v>
      </c>
      <c r="V396" s="2">
        <v>0.5939379469584205</v>
      </c>
      <c r="W396" s="2">
        <v>23.326073505754238</v>
      </c>
    </row>
    <row r="397" spans="1:23">
      <c r="A397" s="7" t="s">
        <v>99</v>
      </c>
      <c r="B397" s="2" t="s">
        <v>100</v>
      </c>
      <c r="C397" s="2">
        <v>51</v>
      </c>
      <c r="D397" s="2">
        <v>39</v>
      </c>
      <c r="E397" s="2" t="s">
        <v>25</v>
      </c>
      <c r="F397" s="2" t="s">
        <v>26</v>
      </c>
      <c r="G397" s="2" t="s">
        <v>59</v>
      </c>
      <c r="H397" s="2" t="s">
        <v>60</v>
      </c>
      <c r="I397" s="4" t="s">
        <v>179</v>
      </c>
      <c r="J397" s="4" t="s">
        <v>180</v>
      </c>
      <c r="K397" s="2" t="s">
        <v>29</v>
      </c>
      <c r="L397" s="2">
        <v>40</v>
      </c>
      <c r="M397" s="2">
        <v>20833</v>
      </c>
      <c r="N397" s="7">
        <v>581.73046008894107</v>
      </c>
      <c r="O397" s="2">
        <v>1477.5331880577455</v>
      </c>
      <c r="P397" s="2">
        <v>246.90065385357158</v>
      </c>
      <c r="Q397" s="2">
        <v>0.64012905208173299</v>
      </c>
      <c r="R397" s="2">
        <v>0.11991877639252786</v>
      </c>
      <c r="S397" s="2">
        <v>0.86436355256952757</v>
      </c>
      <c r="T397" s="2">
        <v>0.75547074245460877</v>
      </c>
      <c r="U397" s="2">
        <v>0.23536711478800415</v>
      </c>
      <c r="V397" s="2">
        <v>0.41646054339244476</v>
      </c>
      <c r="W397" s="2">
        <v>20.530696491143857</v>
      </c>
    </row>
    <row r="398" spans="1:23">
      <c r="A398" s="7" t="s">
        <v>99</v>
      </c>
      <c r="B398" s="2" t="s">
        <v>100</v>
      </c>
      <c r="C398" s="2">
        <v>51</v>
      </c>
      <c r="D398" s="2">
        <v>39</v>
      </c>
      <c r="E398" s="2" t="s">
        <v>25</v>
      </c>
      <c r="F398" s="2" t="s">
        <v>26</v>
      </c>
      <c r="G398" s="2" t="s">
        <v>61</v>
      </c>
      <c r="H398" s="2" t="s">
        <v>62</v>
      </c>
      <c r="I398" s="4" t="s">
        <v>179</v>
      </c>
      <c r="J398" s="4" t="s">
        <v>180</v>
      </c>
      <c r="K398" s="2" t="s">
        <v>29</v>
      </c>
      <c r="L398" s="2">
        <v>40</v>
      </c>
      <c r="M398" s="2">
        <v>14548</v>
      </c>
      <c r="N398" s="7">
        <v>406.23120690125836</v>
      </c>
      <c r="O398" s="2">
        <v>1393.9352083112988</v>
      </c>
      <c r="P398" s="2">
        <v>232.93115656778295</v>
      </c>
      <c r="Q398" s="2">
        <v>0.60297591909479009</v>
      </c>
      <c r="R398" s="2">
        <v>9.4086644669814978E-2</v>
      </c>
      <c r="S398" s="2">
        <v>0.85782639076525613</v>
      </c>
      <c r="T398" s="2">
        <v>0.49732386744439705</v>
      </c>
      <c r="U398" s="2">
        <v>0.23437427497563917</v>
      </c>
      <c r="V398" s="2">
        <v>0.41701286025045309</v>
      </c>
      <c r="W398" s="2">
        <v>23.123453395655762</v>
      </c>
    </row>
    <row r="399" spans="1:23">
      <c r="A399" s="7" t="s">
        <v>99</v>
      </c>
      <c r="B399" s="2" t="s">
        <v>100</v>
      </c>
      <c r="C399" s="2">
        <v>51</v>
      </c>
      <c r="D399" s="2">
        <v>39</v>
      </c>
      <c r="E399" s="2" t="s">
        <v>25</v>
      </c>
      <c r="F399" s="2" t="s">
        <v>26</v>
      </c>
      <c r="G399" s="2" t="s">
        <v>63</v>
      </c>
      <c r="H399" s="2" t="s">
        <v>64</v>
      </c>
      <c r="I399" s="4" t="s">
        <v>179</v>
      </c>
      <c r="J399" s="4" t="s">
        <v>180</v>
      </c>
      <c r="K399" s="2" t="s">
        <v>29</v>
      </c>
      <c r="L399" s="2">
        <v>40</v>
      </c>
      <c r="M399" s="2">
        <v>14664</v>
      </c>
      <c r="N399" s="7">
        <v>409.47033392906604</v>
      </c>
      <c r="O399" s="2">
        <v>1245.2834046956889</v>
      </c>
      <c r="P399" s="2">
        <v>208.09095141648424</v>
      </c>
      <c r="Q399" s="2">
        <v>0.53151618398637135</v>
      </c>
      <c r="R399" s="2">
        <v>0.11882995016193311</v>
      </c>
      <c r="S399" s="2">
        <v>0.86367517397602211</v>
      </c>
      <c r="T399" s="2">
        <v>0.65898805199823207</v>
      </c>
      <c r="U399" s="2">
        <v>0.22281510227180856</v>
      </c>
      <c r="V399" s="2">
        <v>0.59757089981379485</v>
      </c>
      <c r="W399" s="2">
        <v>11.858224222585925</v>
      </c>
    </row>
    <row r="400" spans="1:23">
      <c r="A400" s="7" t="s">
        <v>99</v>
      </c>
      <c r="B400" s="2" t="s">
        <v>100</v>
      </c>
      <c r="C400" s="2">
        <v>51</v>
      </c>
      <c r="D400" s="2">
        <v>39</v>
      </c>
      <c r="E400" s="2" t="s">
        <v>25</v>
      </c>
      <c r="F400" s="2" t="s">
        <v>26</v>
      </c>
      <c r="G400" s="2" t="s">
        <v>65</v>
      </c>
      <c r="H400" s="2" t="s">
        <v>66</v>
      </c>
      <c r="I400" s="4" t="s">
        <v>179</v>
      </c>
      <c r="J400" s="4" t="s">
        <v>180</v>
      </c>
      <c r="K400" s="2" t="s">
        <v>29</v>
      </c>
      <c r="L400" s="2">
        <v>40</v>
      </c>
      <c r="M400" s="2">
        <v>24438</v>
      </c>
      <c r="N400" s="7">
        <v>682.39470953072259</v>
      </c>
      <c r="O400" s="2">
        <v>1953.6652224137117</v>
      </c>
      <c r="P400" s="2">
        <v>326.4638823165825</v>
      </c>
      <c r="Q400" s="2">
        <v>0.5786470295740298</v>
      </c>
      <c r="R400" s="2">
        <v>8.0459111661745575E-2</v>
      </c>
      <c r="S400" s="2">
        <v>0.86546189329354706</v>
      </c>
      <c r="T400" s="2">
        <v>0.65154628941716264</v>
      </c>
      <c r="U400" s="2">
        <v>0.23203568962770194</v>
      </c>
      <c r="V400" s="2">
        <v>0.2741015202063683</v>
      </c>
      <c r="W400" s="2">
        <v>17.555651035272934</v>
      </c>
    </row>
    <row r="401" spans="1:23">
      <c r="A401" s="7" t="s">
        <v>99</v>
      </c>
      <c r="B401" s="2" t="s">
        <v>100</v>
      </c>
      <c r="C401" s="2">
        <v>51</v>
      </c>
      <c r="D401" s="2">
        <v>39</v>
      </c>
      <c r="E401" s="2" t="s">
        <v>25</v>
      </c>
      <c r="F401" s="2" t="s">
        <v>26</v>
      </c>
      <c r="G401" s="2" t="s">
        <v>67</v>
      </c>
      <c r="H401" s="2" t="s">
        <v>68</v>
      </c>
      <c r="I401" s="4" t="s">
        <v>179</v>
      </c>
      <c r="J401" s="4" t="s">
        <v>180</v>
      </c>
      <c r="K401" s="2" t="s">
        <v>29</v>
      </c>
      <c r="L401" s="2">
        <v>40</v>
      </c>
      <c r="M401" s="2">
        <v>19937</v>
      </c>
      <c r="N401" s="7">
        <v>556.71099615001287</v>
      </c>
      <c r="O401" s="2">
        <v>1595.5575746753859</v>
      </c>
      <c r="P401" s="2">
        <v>266.62291692156248</v>
      </c>
      <c r="Q401" s="2">
        <v>0.55247041871033886</v>
      </c>
      <c r="R401" s="2">
        <v>9.8411241983646952E-2</v>
      </c>
      <c r="S401" s="2">
        <v>0.89432608422594084</v>
      </c>
      <c r="T401" s="2">
        <v>0.76221229175409855</v>
      </c>
      <c r="U401" s="2">
        <v>0.15736633900743227</v>
      </c>
      <c r="V401" s="2">
        <v>0.31263526064557917</v>
      </c>
      <c r="W401" s="2">
        <v>19.71856347494608</v>
      </c>
    </row>
    <row r="402" spans="1:23" s="11" customFormat="1">
      <c r="A402" s="7" t="s">
        <v>101</v>
      </c>
      <c r="B402" s="9" t="s">
        <v>102</v>
      </c>
      <c r="C402" s="9">
        <v>51</v>
      </c>
      <c r="D402" s="9">
        <v>40</v>
      </c>
      <c r="E402" s="9" t="s">
        <v>25</v>
      </c>
      <c r="F402" s="9" t="s">
        <v>26</v>
      </c>
      <c r="G402" s="9" t="s">
        <v>27</v>
      </c>
      <c r="H402" s="9" t="s">
        <v>28</v>
      </c>
      <c r="I402" s="10" t="s">
        <v>179</v>
      </c>
      <c r="J402" s="10" t="s">
        <v>180</v>
      </c>
      <c r="K402" s="9" t="s">
        <v>29</v>
      </c>
      <c r="L402" s="9">
        <v>40</v>
      </c>
      <c r="M402" s="9">
        <v>24376</v>
      </c>
      <c r="N402" s="7">
        <v>680.66345198137708</v>
      </c>
      <c r="O402" s="9">
        <v>1727.8002153625055</v>
      </c>
      <c r="P402" s="9">
        <v>288.72109699418274</v>
      </c>
      <c r="Q402" s="9">
        <v>0.5505963136971449</v>
      </c>
      <c r="R402" s="9">
        <v>0.10260895334252923</v>
      </c>
      <c r="S402" s="9">
        <v>0.88426630084798674</v>
      </c>
      <c r="T402" s="9">
        <v>0.70096555805752447</v>
      </c>
      <c r="U402" s="9">
        <v>0.1684021808536765</v>
      </c>
      <c r="V402" s="9">
        <v>0.34748474915265998</v>
      </c>
      <c r="W402" s="9">
        <v>30.766163439448636</v>
      </c>
    </row>
    <row r="403" spans="1:23" s="11" customFormat="1">
      <c r="A403" s="7" t="s">
        <v>101</v>
      </c>
      <c r="B403" s="9" t="s">
        <v>102</v>
      </c>
      <c r="C403" s="9">
        <v>51</v>
      </c>
      <c r="D403" s="9">
        <v>40</v>
      </c>
      <c r="E403" s="9" t="s">
        <v>25</v>
      </c>
      <c r="F403" s="9" t="s">
        <v>26</v>
      </c>
      <c r="G403" s="9" t="s">
        <v>30</v>
      </c>
      <c r="H403" s="9" t="s">
        <v>31</v>
      </c>
      <c r="I403" s="10" t="s">
        <v>179</v>
      </c>
      <c r="J403" s="10" t="s">
        <v>180</v>
      </c>
      <c r="K403" s="9" t="s">
        <v>29</v>
      </c>
      <c r="L403" s="9">
        <v>40</v>
      </c>
      <c r="M403" s="9">
        <v>25701</v>
      </c>
      <c r="N403" s="7">
        <v>717.66210122142161</v>
      </c>
      <c r="O403" s="9">
        <v>2084.5596667164373</v>
      </c>
      <c r="P403" s="9">
        <v>348.33677434050082</v>
      </c>
      <c r="Q403" s="9">
        <v>0.56342072956857248</v>
      </c>
      <c r="R403" s="9">
        <v>7.4324367934572713E-2</v>
      </c>
      <c r="S403" s="9">
        <v>0.88027126595922556</v>
      </c>
      <c r="T403" s="9">
        <v>0.51011338538941231</v>
      </c>
      <c r="U403" s="9">
        <v>0.19744359446112134</v>
      </c>
      <c r="V403" s="9">
        <v>0.593586120585611</v>
      </c>
      <c r="W403" s="9">
        <v>28.576670168475935</v>
      </c>
    </row>
    <row r="404" spans="1:23" s="11" customFormat="1">
      <c r="A404" s="7" t="s">
        <v>101</v>
      </c>
      <c r="B404" s="9" t="s">
        <v>102</v>
      </c>
      <c r="C404" s="9">
        <v>51</v>
      </c>
      <c r="D404" s="9">
        <v>40</v>
      </c>
      <c r="E404" s="9" t="s">
        <v>25</v>
      </c>
      <c r="F404" s="9" t="s">
        <v>26</v>
      </c>
      <c r="G404" s="9" t="s">
        <v>33</v>
      </c>
      <c r="H404" s="9" t="s">
        <v>34</v>
      </c>
      <c r="I404" s="10" t="s">
        <v>179</v>
      </c>
      <c r="J404" s="10" t="s">
        <v>180</v>
      </c>
      <c r="K404" s="9" t="s">
        <v>29</v>
      </c>
      <c r="L404" s="9">
        <v>40</v>
      </c>
      <c r="M404" s="9">
        <v>24131</v>
      </c>
      <c r="N404" s="7">
        <v>673.82219231057638</v>
      </c>
      <c r="O404" s="9">
        <v>1812.0672426672647</v>
      </c>
      <c r="P404" s="9">
        <v>302.80239432679383</v>
      </c>
      <c r="Q404" s="9">
        <v>0.56789513320154383</v>
      </c>
      <c r="R404" s="9">
        <v>9.2349928719347579E-2</v>
      </c>
      <c r="S404" s="9">
        <v>0.88327437648315543</v>
      </c>
      <c r="T404" s="9">
        <v>0.60477645067219266</v>
      </c>
      <c r="U404" s="9">
        <v>0.18390923156266117</v>
      </c>
      <c r="V404" s="9">
        <v>0.4573366545169929</v>
      </c>
      <c r="W404" s="9">
        <v>21.962786457254154</v>
      </c>
    </row>
    <row r="405" spans="1:23" s="11" customFormat="1">
      <c r="A405" s="7" t="s">
        <v>101</v>
      </c>
      <c r="B405" s="9" t="s">
        <v>102</v>
      </c>
      <c r="C405" s="9">
        <v>51</v>
      </c>
      <c r="D405" s="9">
        <v>40</v>
      </c>
      <c r="E405" s="9" t="s">
        <v>25</v>
      </c>
      <c r="F405" s="9" t="s">
        <v>26</v>
      </c>
      <c r="G405" s="9" t="s">
        <v>35</v>
      </c>
      <c r="H405" s="9" t="s">
        <v>36</v>
      </c>
      <c r="I405" s="10" t="s">
        <v>179</v>
      </c>
      <c r="J405" s="10" t="s">
        <v>180</v>
      </c>
      <c r="K405" s="9" t="s">
        <v>29</v>
      </c>
      <c r="L405" s="9">
        <v>40</v>
      </c>
      <c r="M405" s="9">
        <v>19520</v>
      </c>
      <c r="N405" s="7">
        <v>545.06689295522153</v>
      </c>
      <c r="O405" s="9">
        <v>1435.7341981845223</v>
      </c>
      <c r="P405" s="9">
        <v>239.91590521067729</v>
      </c>
      <c r="Q405" s="9">
        <v>0.57112762595821875</v>
      </c>
      <c r="R405" s="9">
        <v>0.11899852742826199</v>
      </c>
      <c r="S405" s="9">
        <v>0.87801528836626974</v>
      </c>
      <c r="T405" s="9">
        <v>0.5274082743352182</v>
      </c>
      <c r="U405" s="9">
        <v>0.19954121030015184</v>
      </c>
      <c r="V405" s="9">
        <v>0.49054554915297688</v>
      </c>
      <c r="W405" s="9">
        <v>18.813319672131147</v>
      </c>
    </row>
    <row r="406" spans="1:23" s="11" customFormat="1">
      <c r="A406" s="7" t="s">
        <v>101</v>
      </c>
      <c r="B406" s="9" t="s">
        <v>102</v>
      </c>
      <c r="C406" s="9">
        <v>51</v>
      </c>
      <c r="D406" s="9">
        <v>40</v>
      </c>
      <c r="E406" s="9" t="s">
        <v>25</v>
      </c>
      <c r="F406" s="9" t="s">
        <v>26</v>
      </c>
      <c r="G406" s="9" t="s">
        <v>37</v>
      </c>
      <c r="H406" s="9" t="s">
        <v>38</v>
      </c>
      <c r="I406" s="10" t="s">
        <v>179</v>
      </c>
      <c r="J406" s="10" t="s">
        <v>180</v>
      </c>
      <c r="K406" s="9" t="s">
        <v>29</v>
      </c>
      <c r="L406" s="9">
        <v>40</v>
      </c>
      <c r="M406" s="9">
        <v>19446</v>
      </c>
      <c r="N406" s="7">
        <v>543.00055329955114</v>
      </c>
      <c r="O406" s="9">
        <v>1599.373808491312</v>
      </c>
      <c r="P406" s="9">
        <v>267.26062213998057</v>
      </c>
      <c r="Q406" s="9">
        <v>0.5543487556657829</v>
      </c>
      <c r="R406" s="9">
        <v>9.5530089815384162E-2</v>
      </c>
      <c r="S406" s="9">
        <v>0.87401708673655853</v>
      </c>
      <c r="T406" s="9">
        <v>0.64595486269360647</v>
      </c>
      <c r="U406" s="9">
        <v>0.21013393985342432</v>
      </c>
      <c r="V406" s="9">
        <v>0.4746400875288827</v>
      </c>
      <c r="W406" s="9">
        <v>22.672837601563302</v>
      </c>
    </row>
    <row r="407" spans="1:23" s="11" customFormat="1">
      <c r="A407" s="7" t="s">
        <v>101</v>
      </c>
      <c r="B407" s="9" t="s">
        <v>102</v>
      </c>
      <c r="C407" s="9">
        <v>51</v>
      </c>
      <c r="D407" s="9">
        <v>40</v>
      </c>
      <c r="E407" s="9" t="s">
        <v>25</v>
      </c>
      <c r="F407" s="9" t="s">
        <v>26</v>
      </c>
      <c r="G407" s="9" t="s">
        <v>39</v>
      </c>
      <c r="H407" s="9" t="s">
        <v>40</v>
      </c>
      <c r="I407" s="10" t="s">
        <v>179</v>
      </c>
      <c r="J407" s="10" t="s">
        <v>180</v>
      </c>
      <c r="K407" s="9" t="s">
        <v>29</v>
      </c>
      <c r="L407" s="9">
        <v>40</v>
      </c>
      <c r="M407" s="9">
        <v>21311</v>
      </c>
      <c r="N407" s="7">
        <v>595.07789732421759</v>
      </c>
      <c r="O407" s="9">
        <v>1654.9129137347136</v>
      </c>
      <c r="P407" s="9">
        <v>276.54138923873097</v>
      </c>
      <c r="Q407" s="9">
        <v>0.60417316360955975</v>
      </c>
      <c r="R407" s="9">
        <v>9.7783010346851398E-2</v>
      </c>
      <c r="S407" s="9">
        <v>0.90423399016702599</v>
      </c>
      <c r="T407" s="9">
        <v>0.60823872600348539</v>
      </c>
      <c r="U407" s="9">
        <v>0.15565660910710993</v>
      </c>
      <c r="V407" s="9">
        <v>0.47378074318404373</v>
      </c>
      <c r="W407" s="9">
        <v>22.405377504575103</v>
      </c>
    </row>
    <row r="408" spans="1:23" s="11" customFormat="1">
      <c r="A408" s="7" t="s">
        <v>101</v>
      </c>
      <c r="B408" s="9" t="s">
        <v>102</v>
      </c>
      <c r="C408" s="9">
        <v>51</v>
      </c>
      <c r="D408" s="9">
        <v>40</v>
      </c>
      <c r="E408" s="9" t="s">
        <v>25</v>
      </c>
      <c r="F408" s="9" t="s">
        <v>26</v>
      </c>
      <c r="G408" s="9" t="s">
        <v>41</v>
      </c>
      <c r="H408" s="9" t="s">
        <v>42</v>
      </c>
      <c r="I408" s="10" t="s">
        <v>179</v>
      </c>
      <c r="J408" s="10" t="s">
        <v>180</v>
      </c>
      <c r="K408" s="9" t="s">
        <v>29</v>
      </c>
      <c r="L408" s="9">
        <v>40</v>
      </c>
      <c r="M408" s="9">
        <v>25646</v>
      </c>
      <c r="N408" s="7">
        <v>716.12630823409893</v>
      </c>
      <c r="O408" s="9">
        <v>1811.2388155425185</v>
      </c>
      <c r="P408" s="9">
        <v>302.66396143038031</v>
      </c>
      <c r="Q408" s="9">
        <v>0.58596659583704613</v>
      </c>
      <c r="R408" s="9">
        <v>9.8237673441809184E-2</v>
      </c>
      <c r="S408" s="9">
        <v>0.89391966545347723</v>
      </c>
      <c r="T408" s="9">
        <v>0.75104734081140911</v>
      </c>
      <c r="U408" s="9">
        <v>0.19952703212659437</v>
      </c>
      <c r="V408" s="9">
        <v>0.14131476064201554</v>
      </c>
      <c r="W408" s="9">
        <v>24.520354051314044</v>
      </c>
    </row>
    <row r="409" spans="1:23" s="11" customFormat="1">
      <c r="A409" s="7" t="s">
        <v>101</v>
      </c>
      <c r="B409" s="9" t="s">
        <v>102</v>
      </c>
      <c r="C409" s="9">
        <v>51</v>
      </c>
      <c r="D409" s="9">
        <v>40</v>
      </c>
      <c r="E409" s="9" t="s">
        <v>25</v>
      </c>
      <c r="F409" s="9" t="s">
        <v>26</v>
      </c>
      <c r="G409" s="9" t="s">
        <v>43</v>
      </c>
      <c r="H409" s="9" t="s">
        <v>44</v>
      </c>
      <c r="I409" s="10" t="s">
        <v>179</v>
      </c>
      <c r="J409" s="10" t="s">
        <v>180</v>
      </c>
      <c r="K409" s="9" t="s">
        <v>29</v>
      </c>
      <c r="L409" s="9">
        <v>40</v>
      </c>
      <c r="M409" s="9">
        <v>16620</v>
      </c>
      <c r="N409" s="7">
        <v>464.0887172600298</v>
      </c>
      <c r="O409" s="9">
        <v>1378.2783540618063</v>
      </c>
      <c r="P409" s="9">
        <v>230.31484474295598</v>
      </c>
      <c r="Q409" s="9">
        <v>0.5308547336144116</v>
      </c>
      <c r="R409" s="9">
        <v>0.10994285544187259</v>
      </c>
      <c r="S409" s="9">
        <v>0.88721319262913001</v>
      </c>
      <c r="T409" s="9">
        <v>0.6108164222246889</v>
      </c>
      <c r="U409" s="9">
        <v>0.17993079584775087</v>
      </c>
      <c r="V409" s="9">
        <v>0.54033346326055176</v>
      </c>
      <c r="W409" s="9">
        <v>11.914861612515042</v>
      </c>
    </row>
    <row r="410" spans="1:23" s="11" customFormat="1">
      <c r="A410" s="7" t="s">
        <v>101</v>
      </c>
      <c r="B410" s="9" t="s">
        <v>102</v>
      </c>
      <c r="C410" s="9">
        <v>51</v>
      </c>
      <c r="D410" s="9">
        <v>40</v>
      </c>
      <c r="E410" s="9" t="s">
        <v>25</v>
      </c>
      <c r="F410" s="9" t="s">
        <v>26</v>
      </c>
      <c r="G410" s="9" t="s">
        <v>45</v>
      </c>
      <c r="H410" s="9" t="s">
        <v>46</v>
      </c>
      <c r="I410" s="10" t="s">
        <v>179</v>
      </c>
      <c r="J410" s="10" t="s">
        <v>180</v>
      </c>
      <c r="K410" s="9" t="s">
        <v>29</v>
      </c>
      <c r="L410" s="9">
        <v>40</v>
      </c>
      <c r="M410" s="9">
        <v>16965</v>
      </c>
      <c r="N410" s="7">
        <v>473.7223278168716</v>
      </c>
      <c r="O410" s="9">
        <v>1451.5331880577457</v>
      </c>
      <c r="P410" s="9">
        <v>242.55596836557163</v>
      </c>
      <c r="Q410" s="9">
        <v>0.55936562366052289</v>
      </c>
      <c r="R410" s="9">
        <v>0.10118352098100065</v>
      </c>
      <c r="S410" s="9">
        <v>0.81160572320111257</v>
      </c>
      <c r="T410" s="9">
        <v>0.67972146726280802</v>
      </c>
      <c r="U410" s="9">
        <v>0.33725111154069204</v>
      </c>
      <c r="V410" s="9">
        <v>0.74711081919656641</v>
      </c>
      <c r="W410" s="9">
        <v>19.420925434718537</v>
      </c>
    </row>
    <row r="411" spans="1:23" s="11" customFormat="1">
      <c r="A411" s="7" t="s">
        <v>101</v>
      </c>
      <c r="B411" s="9" t="s">
        <v>102</v>
      </c>
      <c r="C411" s="9">
        <v>51</v>
      </c>
      <c r="D411" s="9">
        <v>40</v>
      </c>
      <c r="E411" s="9" t="s">
        <v>25</v>
      </c>
      <c r="F411" s="9" t="s">
        <v>26</v>
      </c>
      <c r="G411" s="9" t="s">
        <v>47</v>
      </c>
      <c r="H411" s="9" t="s">
        <v>48</v>
      </c>
      <c r="I411" s="10" t="s">
        <v>179</v>
      </c>
      <c r="J411" s="10" t="s">
        <v>180</v>
      </c>
      <c r="K411" s="9" t="s">
        <v>29</v>
      </c>
      <c r="L411" s="9">
        <v>40</v>
      </c>
      <c r="M411" s="9">
        <v>20389</v>
      </c>
      <c r="N411" s="7">
        <v>569.33242215491862</v>
      </c>
      <c r="O411" s="9">
        <v>1609.2144289248783</v>
      </c>
      <c r="P411" s="9">
        <v>268.90502217038949</v>
      </c>
      <c r="Q411" s="9">
        <v>0.5618352163130339</v>
      </c>
      <c r="R411" s="9">
        <v>9.8941377823977314E-2</v>
      </c>
      <c r="S411" s="9">
        <v>0.84915132147466821</v>
      </c>
      <c r="T411" s="9">
        <v>0.5362003447679623</v>
      </c>
      <c r="U411" s="9">
        <v>0.25003116818351828</v>
      </c>
      <c r="V411" s="9">
        <v>0.64699148363143033</v>
      </c>
      <c r="W411" s="9">
        <v>23.28319191721026</v>
      </c>
    </row>
    <row r="412" spans="1:23" s="11" customFormat="1">
      <c r="A412" s="7" t="s">
        <v>101</v>
      </c>
      <c r="B412" s="9" t="s">
        <v>102</v>
      </c>
      <c r="C412" s="9">
        <v>51</v>
      </c>
      <c r="D412" s="9">
        <v>40</v>
      </c>
      <c r="E412" s="9" t="s">
        <v>25</v>
      </c>
      <c r="F412" s="9" t="s">
        <v>26</v>
      </c>
      <c r="G412" s="9" t="s">
        <v>49</v>
      </c>
      <c r="H412" s="9" t="s">
        <v>50</v>
      </c>
      <c r="I412" s="10" t="s">
        <v>179</v>
      </c>
      <c r="J412" s="10" t="s">
        <v>180</v>
      </c>
      <c r="K412" s="9" t="s">
        <v>29</v>
      </c>
      <c r="L412" s="9">
        <v>40</v>
      </c>
      <c r="M412" s="9">
        <v>11371</v>
      </c>
      <c r="N412" s="12">
        <v>317.51821925173277</v>
      </c>
      <c r="O412" s="9">
        <v>1023.1585130146603</v>
      </c>
      <c r="P412" s="9">
        <v>170.97315166994053</v>
      </c>
      <c r="Q412" s="9">
        <v>0.59819033089589146</v>
      </c>
      <c r="R412" s="9">
        <v>0.13649686581686329</v>
      </c>
      <c r="S412" s="9">
        <v>0.87296298101309122</v>
      </c>
      <c r="T412" s="9">
        <v>0.7264711879266319</v>
      </c>
      <c r="U412" s="9">
        <v>0.21674963396778918</v>
      </c>
      <c r="V412" s="9">
        <v>0.4399172763645649</v>
      </c>
      <c r="W412" s="9">
        <v>19.344033066572862</v>
      </c>
    </row>
    <row r="413" spans="1:23" s="11" customFormat="1">
      <c r="A413" s="7" t="s">
        <v>101</v>
      </c>
      <c r="B413" s="9" t="s">
        <v>102</v>
      </c>
      <c r="C413" s="9">
        <v>51</v>
      </c>
      <c r="D413" s="9">
        <v>40</v>
      </c>
      <c r="E413" s="9" t="s">
        <v>25</v>
      </c>
      <c r="F413" s="9" t="s">
        <v>26</v>
      </c>
      <c r="G413" s="9" t="s">
        <v>51</v>
      </c>
      <c r="H413" s="9" t="s">
        <v>52</v>
      </c>
      <c r="I413" s="10" t="s">
        <v>179</v>
      </c>
      <c r="J413" s="10" t="s">
        <v>180</v>
      </c>
      <c r="K413" s="9" t="s">
        <v>29</v>
      </c>
      <c r="L413" s="9">
        <v>40</v>
      </c>
      <c r="M413" s="9">
        <v>25914</v>
      </c>
      <c r="N413" s="7">
        <v>723.60980860868915</v>
      </c>
      <c r="O413" s="9">
        <v>1709.1971849821757</v>
      </c>
      <c r="P413" s="9">
        <v>285.61246945086577</v>
      </c>
      <c r="Q413" s="9">
        <v>0.59937550595582278</v>
      </c>
      <c r="R413" s="9">
        <v>0.11147050809938319</v>
      </c>
      <c r="S413" s="9">
        <v>0.88937888854913005</v>
      </c>
      <c r="T413" s="9">
        <v>0.5507116095121587</v>
      </c>
      <c r="U413" s="9">
        <v>0.19452368823229751</v>
      </c>
      <c r="V413" s="9">
        <v>0.24961628771749692</v>
      </c>
      <c r="W413" s="9">
        <v>34.097399089295365</v>
      </c>
    </row>
    <row r="414" spans="1:23" s="11" customFormat="1">
      <c r="A414" s="7" t="s">
        <v>101</v>
      </c>
      <c r="B414" s="9" t="s">
        <v>102</v>
      </c>
      <c r="C414" s="9">
        <v>51</v>
      </c>
      <c r="D414" s="9">
        <v>40</v>
      </c>
      <c r="E414" s="9" t="s">
        <v>25</v>
      </c>
      <c r="F414" s="9" t="s">
        <v>26</v>
      </c>
      <c r="G414" s="9" t="s">
        <v>53</v>
      </c>
      <c r="H414" s="9" t="s">
        <v>54</v>
      </c>
      <c r="I414" s="10" t="s">
        <v>179</v>
      </c>
      <c r="J414" s="10" t="s">
        <v>180</v>
      </c>
      <c r="K414" s="9" t="s">
        <v>29</v>
      </c>
      <c r="L414" s="9">
        <v>40</v>
      </c>
      <c r="M414" s="9">
        <v>11434</v>
      </c>
      <c r="N414" s="12">
        <v>319.27740030993868</v>
      </c>
      <c r="O414" s="9">
        <v>1139.7686860699275</v>
      </c>
      <c r="P414" s="9">
        <v>190.45909500172468</v>
      </c>
      <c r="Q414" s="9">
        <v>0.55512938777491871</v>
      </c>
      <c r="R414" s="9">
        <v>0.1106049617378092</v>
      </c>
      <c r="S414" s="9">
        <v>0.87099596522622269</v>
      </c>
      <c r="T414" s="9">
        <v>0.68535941024693481</v>
      </c>
      <c r="U414" s="9">
        <v>0.25473985890652556</v>
      </c>
      <c r="V414" s="9">
        <v>0.56541447394883437</v>
      </c>
      <c r="W414" s="9">
        <v>15.062532796921463</v>
      </c>
    </row>
    <row r="415" spans="1:23" s="11" customFormat="1">
      <c r="A415" s="7" t="s">
        <v>101</v>
      </c>
      <c r="B415" s="9" t="s">
        <v>102</v>
      </c>
      <c r="C415" s="9">
        <v>51</v>
      </c>
      <c r="D415" s="9">
        <v>40</v>
      </c>
      <c r="E415" s="9" t="s">
        <v>25</v>
      </c>
      <c r="F415" s="9" t="s">
        <v>26</v>
      </c>
      <c r="G415" s="9" t="s">
        <v>55</v>
      </c>
      <c r="H415" s="9" t="s">
        <v>56</v>
      </c>
      <c r="I415" s="10" t="s">
        <v>179</v>
      </c>
      <c r="J415" s="10" t="s">
        <v>180</v>
      </c>
      <c r="K415" s="9" t="s">
        <v>29</v>
      </c>
      <c r="L415" s="9">
        <v>40</v>
      </c>
      <c r="M415" s="9">
        <v>20769</v>
      </c>
      <c r="N415" s="7">
        <v>579.94335552187476</v>
      </c>
      <c r="O415" s="9">
        <v>1531.0306627408047</v>
      </c>
      <c r="P415" s="9">
        <v>255.84025777280755</v>
      </c>
      <c r="Q415" s="9">
        <v>0.58775752773375589</v>
      </c>
      <c r="R415" s="9">
        <v>0.11134165516981839</v>
      </c>
      <c r="S415" s="9">
        <v>0.87533744365899624</v>
      </c>
      <c r="T415" s="9">
        <v>0.58519376417694091</v>
      </c>
      <c r="U415" s="9">
        <v>0.21037139099392496</v>
      </c>
      <c r="V415" s="9">
        <v>0.28213708085513661</v>
      </c>
      <c r="W415" s="9">
        <v>17.740334151860946</v>
      </c>
    </row>
    <row r="416" spans="1:23" s="11" customFormat="1">
      <c r="A416" s="7" t="s">
        <v>101</v>
      </c>
      <c r="B416" s="9" t="s">
        <v>102</v>
      </c>
      <c r="C416" s="9">
        <v>51</v>
      </c>
      <c r="D416" s="9">
        <v>40</v>
      </c>
      <c r="E416" s="9" t="s">
        <v>25</v>
      </c>
      <c r="F416" s="9" t="s">
        <v>26</v>
      </c>
      <c r="G416" s="9" t="s">
        <v>57</v>
      </c>
      <c r="H416" s="9" t="s">
        <v>58</v>
      </c>
      <c r="I416" s="10" t="s">
        <v>179</v>
      </c>
      <c r="J416" s="10" t="s">
        <v>180</v>
      </c>
      <c r="K416" s="9" t="s">
        <v>29</v>
      </c>
      <c r="L416" s="9">
        <v>40</v>
      </c>
      <c r="M416" s="9">
        <v>18877</v>
      </c>
      <c r="N416" s="7">
        <v>527.11207675797732</v>
      </c>
      <c r="O416" s="9">
        <v>1636.0184694319844</v>
      </c>
      <c r="P416" s="9">
        <v>273.38406547081206</v>
      </c>
      <c r="Q416" s="9">
        <v>0.51028572973265207</v>
      </c>
      <c r="R416" s="9">
        <v>8.8627078892342004E-2</v>
      </c>
      <c r="S416" s="9">
        <v>0.89077023874449823</v>
      </c>
      <c r="T416" s="9">
        <v>0.71797898931010273</v>
      </c>
      <c r="U416" s="9">
        <v>0.17386828249551431</v>
      </c>
      <c r="V416" s="9">
        <v>0.52789666144322067</v>
      </c>
      <c r="W416" s="9">
        <v>22.450654235312815</v>
      </c>
    </row>
    <row r="417" spans="1:23" s="11" customFormat="1">
      <c r="A417" s="7" t="s">
        <v>101</v>
      </c>
      <c r="B417" s="9" t="s">
        <v>102</v>
      </c>
      <c r="C417" s="9">
        <v>51</v>
      </c>
      <c r="D417" s="9">
        <v>40</v>
      </c>
      <c r="E417" s="9" t="s">
        <v>25</v>
      </c>
      <c r="F417" s="9" t="s">
        <v>26</v>
      </c>
      <c r="G417" s="9" t="s">
        <v>59</v>
      </c>
      <c r="H417" s="9" t="s">
        <v>60</v>
      </c>
      <c r="I417" s="10" t="s">
        <v>179</v>
      </c>
      <c r="J417" s="10" t="s">
        <v>180</v>
      </c>
      <c r="K417" s="9" t="s">
        <v>29</v>
      </c>
      <c r="L417" s="9">
        <v>40</v>
      </c>
      <c r="M417" s="9">
        <v>23985</v>
      </c>
      <c r="N417" s="7">
        <v>669.7453600169564</v>
      </c>
      <c r="O417" s="9">
        <v>1810.1088732276075</v>
      </c>
      <c r="P417" s="9">
        <v>302.47514435430838</v>
      </c>
      <c r="Q417" s="9">
        <v>0.62053710027941633</v>
      </c>
      <c r="R417" s="9">
        <v>9.1989909627947675E-2</v>
      </c>
      <c r="S417" s="9">
        <v>0.86431785599752509</v>
      </c>
      <c r="T417" s="9">
        <v>0.74868172447998693</v>
      </c>
      <c r="U417" s="9">
        <v>0.2448783050253896</v>
      </c>
      <c r="V417" s="9">
        <v>0.4457224912357845</v>
      </c>
      <c r="W417" s="9">
        <v>25.041692724619555</v>
      </c>
    </row>
    <row r="418" spans="1:23" s="11" customFormat="1">
      <c r="A418" s="7" t="s">
        <v>101</v>
      </c>
      <c r="B418" s="9" t="s">
        <v>102</v>
      </c>
      <c r="C418" s="9">
        <v>51</v>
      </c>
      <c r="D418" s="9">
        <v>40</v>
      </c>
      <c r="E418" s="9" t="s">
        <v>25</v>
      </c>
      <c r="F418" s="9" t="s">
        <v>26</v>
      </c>
      <c r="G418" s="9" t="s">
        <v>61</v>
      </c>
      <c r="H418" s="9" t="s">
        <v>62</v>
      </c>
      <c r="I418" s="10" t="s">
        <v>179</v>
      </c>
      <c r="J418" s="10" t="s">
        <v>180</v>
      </c>
      <c r="K418" s="9" t="s">
        <v>29</v>
      </c>
      <c r="L418" s="9">
        <v>40</v>
      </c>
      <c r="M418" s="9">
        <v>17389</v>
      </c>
      <c r="N418" s="7">
        <v>485.56189557368583</v>
      </c>
      <c r="O418" s="9">
        <v>1560.6458864299541</v>
      </c>
      <c r="P418" s="9">
        <v>260.7890590261199</v>
      </c>
      <c r="Q418" s="9">
        <v>0.59172423180317824</v>
      </c>
      <c r="R418" s="9">
        <v>8.971720338524268E-2</v>
      </c>
      <c r="S418" s="9">
        <v>0.86550841147708313</v>
      </c>
      <c r="T418" s="9">
        <v>0.64461907389219908</v>
      </c>
      <c r="U418" s="9">
        <v>0.23379594326673783</v>
      </c>
      <c r="V418" s="9">
        <v>0.39500600920386403</v>
      </c>
      <c r="W418" s="9">
        <v>22.248777963080109</v>
      </c>
    </row>
    <row r="419" spans="1:23" s="11" customFormat="1">
      <c r="A419" s="7" t="s">
        <v>101</v>
      </c>
      <c r="B419" s="9" t="s">
        <v>102</v>
      </c>
      <c r="C419" s="9">
        <v>51</v>
      </c>
      <c r="D419" s="9">
        <v>40</v>
      </c>
      <c r="E419" s="9" t="s">
        <v>25</v>
      </c>
      <c r="F419" s="9" t="s">
        <v>26</v>
      </c>
      <c r="G419" s="9" t="s">
        <v>63</v>
      </c>
      <c r="H419" s="9" t="s">
        <v>64</v>
      </c>
      <c r="I419" s="10" t="s">
        <v>179</v>
      </c>
      <c r="J419" s="10" t="s">
        <v>180</v>
      </c>
      <c r="K419" s="9" t="s">
        <v>29</v>
      </c>
      <c r="L419" s="9">
        <v>40</v>
      </c>
      <c r="M419" s="9">
        <v>17911</v>
      </c>
      <c r="N419" s="7">
        <v>500.13796719882032</v>
      </c>
      <c r="O419" s="9">
        <v>1396.9646455628215</v>
      </c>
      <c r="P419" s="9">
        <v>233.43738549330206</v>
      </c>
      <c r="Q419" s="9">
        <v>0.53104245730550281</v>
      </c>
      <c r="R419" s="9">
        <v>0.11533440186848512</v>
      </c>
      <c r="S419" s="9">
        <v>0.87857191964803927</v>
      </c>
      <c r="T419" s="9">
        <v>0.55621673924828652</v>
      </c>
      <c r="U419" s="9">
        <v>0.19081709023461652</v>
      </c>
      <c r="V419" s="9">
        <v>0.54341989465029117</v>
      </c>
      <c r="W419" s="9">
        <v>16.160125062810565</v>
      </c>
    </row>
    <row r="420" spans="1:23" s="11" customFormat="1">
      <c r="A420" s="7" t="s">
        <v>101</v>
      </c>
      <c r="B420" s="9" t="s">
        <v>102</v>
      </c>
      <c r="C420" s="9">
        <v>51</v>
      </c>
      <c r="D420" s="9">
        <v>40</v>
      </c>
      <c r="E420" s="9" t="s">
        <v>25</v>
      </c>
      <c r="F420" s="9" t="s">
        <v>26</v>
      </c>
      <c r="G420" s="9" t="s">
        <v>65</v>
      </c>
      <c r="H420" s="9" t="s">
        <v>66</v>
      </c>
      <c r="I420" s="10" t="s">
        <v>179</v>
      </c>
      <c r="J420" s="10" t="s">
        <v>180</v>
      </c>
      <c r="K420" s="9" t="s">
        <v>29</v>
      </c>
      <c r="L420" s="9">
        <v>40</v>
      </c>
      <c r="M420" s="9">
        <v>28515</v>
      </c>
      <c r="N420" s="7">
        <v>796.23885515461791</v>
      </c>
      <c r="O420" s="9">
        <v>1774.1677477306532</v>
      </c>
      <c r="P420" s="9">
        <v>296.46926410934668</v>
      </c>
      <c r="Q420" s="9">
        <v>0.58557171020206999</v>
      </c>
      <c r="R420" s="9">
        <v>0.11383973599275299</v>
      </c>
      <c r="S420" s="9">
        <v>0.86556961269983579</v>
      </c>
      <c r="T420" s="9">
        <v>0.48807069614261489</v>
      </c>
      <c r="U420" s="9">
        <v>0.2392294946147473</v>
      </c>
      <c r="V420" s="9">
        <v>0.31633617294224636</v>
      </c>
      <c r="W420" s="9">
        <v>27.715974048746276</v>
      </c>
    </row>
    <row r="421" spans="1:23" s="11" customFormat="1">
      <c r="A421" s="7" t="s">
        <v>101</v>
      </c>
      <c r="B421" s="9" t="s">
        <v>102</v>
      </c>
      <c r="C421" s="9">
        <v>51</v>
      </c>
      <c r="D421" s="9">
        <v>40</v>
      </c>
      <c r="E421" s="9" t="s">
        <v>25</v>
      </c>
      <c r="F421" s="9" t="s">
        <v>26</v>
      </c>
      <c r="G421" s="9" t="s">
        <v>67</v>
      </c>
      <c r="H421" s="9" t="s">
        <v>68</v>
      </c>
      <c r="I421" s="10" t="s">
        <v>179</v>
      </c>
      <c r="J421" s="10" t="s">
        <v>180</v>
      </c>
      <c r="K421" s="9" t="s">
        <v>29</v>
      </c>
      <c r="L421" s="9">
        <v>40</v>
      </c>
      <c r="M421" s="9">
        <v>23601</v>
      </c>
      <c r="N421" s="7">
        <v>659.02273261455855</v>
      </c>
      <c r="O421" s="9">
        <v>1827.0794359760848</v>
      </c>
      <c r="P421" s="9">
        <v>305.31098118878924</v>
      </c>
      <c r="Q421" s="9">
        <v>0.55886810324413927</v>
      </c>
      <c r="R421" s="9">
        <v>8.8843448944901163E-2</v>
      </c>
      <c r="S421" s="9">
        <v>0.88201236100990399</v>
      </c>
      <c r="T421" s="9">
        <v>0.69797585671378104</v>
      </c>
      <c r="U421" s="9">
        <v>0.19425662446155853</v>
      </c>
      <c r="V421" s="9">
        <v>0.32306191840317544</v>
      </c>
      <c r="W421" s="9">
        <v>25.844709969916529</v>
      </c>
    </row>
    <row r="422" spans="1:23">
      <c r="A422" s="7" t="s">
        <v>103</v>
      </c>
      <c r="B422" s="2" t="s">
        <v>89</v>
      </c>
      <c r="C422" s="2">
        <v>51</v>
      </c>
      <c r="D422" s="2">
        <v>41</v>
      </c>
      <c r="E422" s="2" t="s">
        <v>25</v>
      </c>
      <c r="F422" s="2" t="s">
        <v>26</v>
      </c>
      <c r="G422" s="2" t="s">
        <v>27</v>
      </c>
      <c r="H422" s="2" t="s">
        <v>28</v>
      </c>
      <c r="I422" s="4" t="s">
        <v>179</v>
      </c>
      <c r="J422" s="4" t="s">
        <v>180</v>
      </c>
      <c r="K422" s="2" t="s">
        <v>29</v>
      </c>
      <c r="L422" s="2">
        <v>39</v>
      </c>
      <c r="M422" s="2">
        <v>28096</v>
      </c>
      <c r="N422" s="7">
        <v>781.95180396648004</v>
      </c>
      <c r="O422" s="2">
        <v>1792.8540392316681</v>
      </c>
      <c r="P422" s="2">
        <v>299.09742894408265</v>
      </c>
      <c r="Q422" s="2">
        <v>0.57147506305426732</v>
      </c>
      <c r="R422" s="2">
        <v>0.10984100307795941</v>
      </c>
      <c r="S422" s="2">
        <v>0.88802590295590389</v>
      </c>
      <c r="T422" s="2">
        <v>0.55613560880135782</v>
      </c>
      <c r="U422" s="2">
        <v>0.18234365621039994</v>
      </c>
      <c r="V422" s="2">
        <v>0.3063497421876738</v>
      </c>
      <c r="W422" s="2">
        <v>29.929135820045559</v>
      </c>
    </row>
    <row r="423" spans="1:23">
      <c r="A423" s="7" t="s">
        <v>103</v>
      </c>
      <c r="B423" s="2" t="s">
        <v>89</v>
      </c>
      <c r="C423" s="2">
        <v>51</v>
      </c>
      <c r="D423" s="2">
        <v>41</v>
      </c>
      <c r="E423" s="2" t="s">
        <v>25</v>
      </c>
      <c r="F423" s="2" t="s">
        <v>26</v>
      </c>
      <c r="G423" s="2" t="s">
        <v>30</v>
      </c>
      <c r="H423" s="2" t="s">
        <v>31</v>
      </c>
      <c r="I423" s="4" t="s">
        <v>179</v>
      </c>
      <c r="J423" s="4" t="s">
        <v>180</v>
      </c>
      <c r="K423" s="2" t="s">
        <v>29</v>
      </c>
      <c r="L423" s="2">
        <v>39</v>
      </c>
      <c r="M423" s="2">
        <v>29870</v>
      </c>
      <c r="N423" s="7">
        <v>831.32475742022928</v>
      </c>
      <c r="O423" s="2">
        <v>2124.2165209659279</v>
      </c>
      <c r="P423" s="2">
        <v>354.37781662010417</v>
      </c>
      <c r="Q423" s="2">
        <v>0.57720922143423059</v>
      </c>
      <c r="R423" s="2">
        <v>8.3185479091668665E-2</v>
      </c>
      <c r="S423" s="2">
        <v>0.86637419207937472</v>
      </c>
      <c r="T423" s="2">
        <v>0.65200945109989206</v>
      </c>
      <c r="U423" s="2">
        <v>0.20352564102564102</v>
      </c>
      <c r="V423" s="2">
        <v>0.48008718132900036</v>
      </c>
      <c r="W423" s="2">
        <v>23.734984934717108</v>
      </c>
    </row>
    <row r="424" spans="1:23">
      <c r="A424" s="7" t="s">
        <v>103</v>
      </c>
      <c r="B424" s="2" t="s">
        <v>89</v>
      </c>
      <c r="C424" s="2">
        <v>51</v>
      </c>
      <c r="D424" s="2">
        <v>41</v>
      </c>
      <c r="E424" s="2" t="s">
        <v>25</v>
      </c>
      <c r="F424" s="2" t="s">
        <v>26</v>
      </c>
      <c r="G424" s="2" t="s">
        <v>33</v>
      </c>
      <c r="H424" s="2" t="s">
        <v>34</v>
      </c>
      <c r="I424" s="4" t="s">
        <v>179</v>
      </c>
      <c r="J424" s="4" t="s">
        <v>180</v>
      </c>
      <c r="K424" s="2" t="s">
        <v>29</v>
      </c>
      <c r="L424" s="2">
        <v>39</v>
      </c>
      <c r="M424" s="2">
        <v>28418</v>
      </c>
      <c r="N424" s="7">
        <v>790.91352381546949</v>
      </c>
      <c r="O424" s="2">
        <v>1973.8906191581284</v>
      </c>
      <c r="P424" s="2">
        <v>329.29931622322744</v>
      </c>
      <c r="Q424" s="2">
        <v>0.58089572985016658</v>
      </c>
      <c r="R424" s="2">
        <v>9.1655220758976072E-2</v>
      </c>
      <c r="S424" s="2">
        <v>0.90427569791405682</v>
      </c>
      <c r="T424" s="2">
        <v>0.80655444810447052</v>
      </c>
      <c r="U424" s="2">
        <v>0.15827911299960165</v>
      </c>
      <c r="V424" s="2">
        <v>0.41421189396996028</v>
      </c>
      <c r="W424" s="2">
        <v>26.02575832219016</v>
      </c>
    </row>
    <row r="425" spans="1:23">
      <c r="A425" s="7" t="s">
        <v>103</v>
      </c>
      <c r="B425" s="2" t="s">
        <v>89</v>
      </c>
      <c r="C425" s="2">
        <v>51</v>
      </c>
      <c r="D425" s="2">
        <v>41</v>
      </c>
      <c r="E425" s="2" t="s">
        <v>25</v>
      </c>
      <c r="F425" s="2" t="s">
        <v>26</v>
      </c>
      <c r="G425" s="2" t="s">
        <v>35</v>
      </c>
      <c r="H425" s="2" t="s">
        <v>36</v>
      </c>
      <c r="I425" s="4" t="s">
        <v>179</v>
      </c>
      <c r="J425" s="4" t="s">
        <v>180</v>
      </c>
      <c r="K425" s="2" t="s">
        <v>29</v>
      </c>
      <c r="L425" s="2">
        <v>39</v>
      </c>
      <c r="M425" s="2">
        <v>22666</v>
      </c>
      <c r="N425" s="7">
        <v>630.82714937016794</v>
      </c>
      <c r="O425" s="2">
        <v>1539.8590898655507</v>
      </c>
      <c r="P425" s="2">
        <v>256.89090390890874</v>
      </c>
      <c r="Q425" s="2">
        <v>0.57950042185462636</v>
      </c>
      <c r="R425" s="2">
        <v>0.1201220641431457</v>
      </c>
      <c r="S425" s="2">
        <v>0.8905314756217505</v>
      </c>
      <c r="T425" s="2">
        <v>0.80377908476836191</v>
      </c>
      <c r="U425" s="2">
        <v>0.18096009383115977</v>
      </c>
      <c r="V425" s="2">
        <v>0.51581510264766528</v>
      </c>
      <c r="W425" s="2">
        <v>14.183755404570723</v>
      </c>
    </row>
    <row r="426" spans="1:23">
      <c r="A426" s="7" t="s">
        <v>103</v>
      </c>
      <c r="B426" s="2" t="s">
        <v>89</v>
      </c>
      <c r="C426" s="2">
        <v>51</v>
      </c>
      <c r="D426" s="2">
        <v>41</v>
      </c>
      <c r="E426" s="2" t="s">
        <v>25</v>
      </c>
      <c r="F426" s="2" t="s">
        <v>26</v>
      </c>
      <c r="G426" s="2" t="s">
        <v>37</v>
      </c>
      <c r="H426" s="2" t="s">
        <v>38</v>
      </c>
      <c r="I426" s="4" t="s">
        <v>179</v>
      </c>
      <c r="J426" s="4" t="s">
        <v>180</v>
      </c>
      <c r="K426" s="2" t="s">
        <v>29</v>
      </c>
      <c r="L426" s="2">
        <v>39</v>
      </c>
      <c r="M426" s="2">
        <v>22259</v>
      </c>
      <c r="N426" s="7">
        <v>619.49975813247011</v>
      </c>
      <c r="O426" s="2">
        <v>1777.0550493584446</v>
      </c>
      <c r="P426" s="2">
        <v>296.46172232904792</v>
      </c>
      <c r="Q426" s="2">
        <v>0.57676262534656542</v>
      </c>
      <c r="R426" s="2">
        <v>8.857552812169929E-2</v>
      </c>
      <c r="S426" s="2">
        <v>0.88056434476481982</v>
      </c>
      <c r="T426" s="2">
        <v>0.72892500117745673</v>
      </c>
      <c r="U426" s="2">
        <v>0.20981513957967973</v>
      </c>
      <c r="V426" s="2">
        <v>0.46133024282639684</v>
      </c>
      <c r="W426" s="2">
        <v>38.939799631609688</v>
      </c>
    </row>
    <row r="427" spans="1:23">
      <c r="A427" s="7" t="s">
        <v>103</v>
      </c>
      <c r="B427" s="2" t="s">
        <v>89</v>
      </c>
      <c r="C427" s="2">
        <v>51</v>
      </c>
      <c r="D427" s="2">
        <v>41</v>
      </c>
      <c r="E427" s="2" t="s">
        <v>25</v>
      </c>
      <c r="F427" s="2" t="s">
        <v>26</v>
      </c>
      <c r="G427" s="2" t="s">
        <v>39</v>
      </c>
      <c r="H427" s="2" t="s">
        <v>40</v>
      </c>
      <c r="I427" s="4" t="s">
        <v>179</v>
      </c>
      <c r="J427" s="4" t="s">
        <v>180</v>
      </c>
      <c r="K427" s="2" t="s">
        <v>29</v>
      </c>
      <c r="L427" s="2">
        <v>39</v>
      </c>
      <c r="M427" s="2">
        <v>25333</v>
      </c>
      <c r="N427" s="7">
        <v>705.05356811940635</v>
      </c>
      <c r="O427" s="2">
        <v>1823.2804461028613</v>
      </c>
      <c r="P427" s="2">
        <v>304.17339155344291</v>
      </c>
      <c r="Q427" s="2">
        <v>0.60413039849283379</v>
      </c>
      <c r="R427" s="2">
        <v>9.5761190903053628E-2</v>
      </c>
      <c r="S427" s="2">
        <v>0.91853237744376315</v>
      </c>
      <c r="T427" s="2">
        <v>0.8185814784083133</v>
      </c>
      <c r="U427" s="2">
        <v>0.13391423985324466</v>
      </c>
      <c r="V427" s="2">
        <v>0.50492520940770647</v>
      </c>
      <c r="W427" s="2">
        <v>25.899024987170883</v>
      </c>
    </row>
    <row r="428" spans="1:23">
      <c r="A428" s="7" t="s">
        <v>103</v>
      </c>
      <c r="B428" s="2" t="s">
        <v>89</v>
      </c>
      <c r="C428" s="2">
        <v>51</v>
      </c>
      <c r="D428" s="2">
        <v>41</v>
      </c>
      <c r="E428" s="2" t="s">
        <v>25</v>
      </c>
      <c r="F428" s="2" t="s">
        <v>26</v>
      </c>
      <c r="G428" s="2" t="s">
        <v>41</v>
      </c>
      <c r="H428" s="2" t="s">
        <v>42</v>
      </c>
      <c r="I428" s="4" t="s">
        <v>179</v>
      </c>
      <c r="J428" s="4" t="s">
        <v>180</v>
      </c>
      <c r="K428" s="2" t="s">
        <v>29</v>
      </c>
      <c r="L428" s="2">
        <v>39</v>
      </c>
      <c r="M428" s="2">
        <v>30405</v>
      </c>
      <c r="N428" s="7">
        <v>846.21457145504087</v>
      </c>
      <c r="O428" s="2">
        <v>2165.5129855222058</v>
      </c>
      <c r="P428" s="2">
        <v>361.26720421272518</v>
      </c>
      <c r="Q428" s="2">
        <v>0.58757029393008287</v>
      </c>
      <c r="R428" s="2">
        <v>8.1476673058632085E-2</v>
      </c>
      <c r="S428" s="2">
        <v>0.90450231684317384</v>
      </c>
      <c r="T428" s="2">
        <v>0.37212218551025766</v>
      </c>
      <c r="U428" s="2">
        <v>0.15724954500763549</v>
      </c>
      <c r="V428" s="2">
        <v>0.22840085153660653</v>
      </c>
      <c r="W428" s="2">
        <v>28.384838020062489</v>
      </c>
    </row>
    <row r="429" spans="1:23">
      <c r="A429" s="7" t="s">
        <v>103</v>
      </c>
      <c r="B429" s="2" t="s">
        <v>89</v>
      </c>
      <c r="C429" s="2">
        <v>51</v>
      </c>
      <c r="D429" s="2">
        <v>41</v>
      </c>
      <c r="E429" s="2" t="s">
        <v>25</v>
      </c>
      <c r="F429" s="2" t="s">
        <v>26</v>
      </c>
      <c r="G429" s="2" t="s">
        <v>43</v>
      </c>
      <c r="H429" s="2" t="s">
        <v>44</v>
      </c>
      <c r="I429" s="4" t="s">
        <v>179</v>
      </c>
      <c r="J429" s="4" t="s">
        <v>180</v>
      </c>
      <c r="K429" s="2" t="s">
        <v>29</v>
      </c>
      <c r="L429" s="2">
        <v>39</v>
      </c>
      <c r="M429" s="2">
        <v>19445</v>
      </c>
      <c r="N429" s="7">
        <v>541.18211945217126</v>
      </c>
      <c r="O429" s="2">
        <v>1488.9890321804619</v>
      </c>
      <c r="P429" s="2">
        <v>248.40437732564729</v>
      </c>
      <c r="Q429" s="2">
        <v>0.53821030197348385</v>
      </c>
      <c r="R429" s="2">
        <v>0.11021350498904481</v>
      </c>
      <c r="S429" s="2">
        <v>0.88987234366353762</v>
      </c>
      <c r="T429" s="2">
        <v>0.66750578035716701</v>
      </c>
      <c r="U429" s="2">
        <v>0.17262389527342925</v>
      </c>
      <c r="V429" s="2">
        <v>0.54943394148693092</v>
      </c>
      <c r="W429" s="2">
        <v>14.174595011571098</v>
      </c>
    </row>
    <row r="430" spans="1:23">
      <c r="A430" s="7" t="s">
        <v>103</v>
      </c>
      <c r="B430" s="2" t="s">
        <v>89</v>
      </c>
      <c r="C430" s="2">
        <v>51</v>
      </c>
      <c r="D430" s="2">
        <v>41</v>
      </c>
      <c r="E430" s="2" t="s">
        <v>25</v>
      </c>
      <c r="F430" s="2" t="s">
        <v>26</v>
      </c>
      <c r="G430" s="2" t="s">
        <v>45</v>
      </c>
      <c r="H430" s="2" t="s">
        <v>46</v>
      </c>
      <c r="I430" s="4" t="s">
        <v>179</v>
      </c>
      <c r="J430" s="4" t="s">
        <v>180</v>
      </c>
      <c r="K430" s="2" t="s">
        <v>29</v>
      </c>
      <c r="L430" s="2">
        <v>39</v>
      </c>
      <c r="M430" s="2">
        <v>19380</v>
      </c>
      <c r="N430" s="7">
        <v>539.373076625512</v>
      </c>
      <c r="O430" s="2">
        <v>1568.9301576774162</v>
      </c>
      <c r="P430" s="2">
        <v>261.74075863713546</v>
      </c>
      <c r="Q430" s="2">
        <v>0.55565112678479267</v>
      </c>
      <c r="R430" s="2">
        <v>9.893647086614675E-2</v>
      </c>
      <c r="S430" s="2">
        <v>0.81753889628073884</v>
      </c>
      <c r="T430" s="2">
        <v>0.72103679731025627</v>
      </c>
      <c r="U430" s="2">
        <v>0.32110981113153936</v>
      </c>
      <c r="V430" s="2">
        <v>0.75084595538910059</v>
      </c>
      <c r="W430" s="2">
        <v>18.083797729618162</v>
      </c>
    </row>
    <row r="431" spans="1:23">
      <c r="A431" s="7" t="s">
        <v>103</v>
      </c>
      <c r="B431" s="2" t="s">
        <v>89</v>
      </c>
      <c r="C431" s="2">
        <v>51</v>
      </c>
      <c r="D431" s="2">
        <v>41</v>
      </c>
      <c r="E431" s="2" t="s">
        <v>25</v>
      </c>
      <c r="F431" s="2" t="s">
        <v>26</v>
      </c>
      <c r="G431" s="2" t="s">
        <v>47</v>
      </c>
      <c r="H431" s="2" t="s">
        <v>48</v>
      </c>
      <c r="I431" s="4" t="s">
        <v>179</v>
      </c>
      <c r="J431" s="4" t="s">
        <v>180</v>
      </c>
      <c r="K431" s="2" t="s">
        <v>29</v>
      </c>
      <c r="L431" s="2">
        <v>39</v>
      </c>
      <c r="M431" s="2">
        <v>24243</v>
      </c>
      <c r="N431" s="7">
        <v>674.71731148773404</v>
      </c>
      <c r="O431" s="2">
        <v>1624.2438661764011</v>
      </c>
      <c r="P431" s="2">
        <v>270.96860855429821</v>
      </c>
      <c r="Q431" s="2">
        <v>0.5840420149847021</v>
      </c>
      <c r="R431" s="2">
        <v>0.11547653788741745</v>
      </c>
      <c r="S431" s="2">
        <v>0.86159368895876753</v>
      </c>
      <c r="T431" s="2">
        <v>0.77250065757785535</v>
      </c>
      <c r="U431" s="2">
        <v>0.21787334568199512</v>
      </c>
      <c r="V431" s="2">
        <v>0.58661067554223667</v>
      </c>
      <c r="W431" s="2">
        <v>26.46541269644846</v>
      </c>
    </row>
    <row r="432" spans="1:23">
      <c r="A432" s="7" t="s">
        <v>103</v>
      </c>
      <c r="B432" s="2" t="s">
        <v>89</v>
      </c>
      <c r="C432" s="2">
        <v>51</v>
      </c>
      <c r="D432" s="2">
        <v>41</v>
      </c>
      <c r="E432" s="2" t="s">
        <v>25</v>
      </c>
      <c r="F432" s="2" t="s">
        <v>26</v>
      </c>
      <c r="G432" s="2" t="s">
        <v>49</v>
      </c>
      <c r="H432" s="2" t="s">
        <v>50</v>
      </c>
      <c r="I432" s="4" t="s">
        <v>179</v>
      </c>
      <c r="J432" s="4" t="s">
        <v>180</v>
      </c>
      <c r="K432" s="2" t="s">
        <v>29</v>
      </c>
      <c r="L432" s="2">
        <v>39</v>
      </c>
      <c r="M432" s="2">
        <v>13161</v>
      </c>
      <c r="N432" s="12">
        <v>366.28942525636546</v>
      </c>
      <c r="O432" s="2">
        <v>1203.8103166302703</v>
      </c>
      <c r="P432" s="2">
        <v>200.82871375004908</v>
      </c>
      <c r="Q432" s="2">
        <v>0.5867849658923715</v>
      </c>
      <c r="R432" s="2">
        <v>0.11412548373238508</v>
      </c>
      <c r="S432" s="2">
        <v>0.86949604991207829</v>
      </c>
      <c r="T432" s="2">
        <v>0.65165047425347689</v>
      </c>
      <c r="U432" s="2">
        <v>0.22958775265159095</v>
      </c>
      <c r="V432" s="2">
        <v>0.4762303086210169</v>
      </c>
      <c r="W432" s="2">
        <v>18.995517057974318</v>
      </c>
    </row>
    <row r="433" spans="1:23">
      <c r="A433" s="7" t="s">
        <v>103</v>
      </c>
      <c r="B433" s="2" t="s">
        <v>89</v>
      </c>
      <c r="C433" s="2">
        <v>51</v>
      </c>
      <c r="D433" s="2">
        <v>41</v>
      </c>
      <c r="E433" s="2" t="s">
        <v>25</v>
      </c>
      <c r="F433" s="2" t="s">
        <v>26</v>
      </c>
      <c r="G433" s="2" t="s">
        <v>51</v>
      </c>
      <c r="H433" s="2" t="s">
        <v>52</v>
      </c>
      <c r="I433" s="4" t="s">
        <v>179</v>
      </c>
      <c r="J433" s="4" t="s">
        <v>180</v>
      </c>
      <c r="K433" s="2" t="s">
        <v>29</v>
      </c>
      <c r="L433" s="2">
        <v>39</v>
      </c>
      <c r="M433" s="2">
        <v>29832</v>
      </c>
      <c r="N433" s="7">
        <v>830.26716315233602</v>
      </c>
      <c r="O433" s="2">
        <v>1905.2215715998159</v>
      </c>
      <c r="P433" s="2">
        <v>317.84342794493114</v>
      </c>
      <c r="Q433" s="2">
        <v>0.58503294634452463</v>
      </c>
      <c r="R433" s="2">
        <v>0.10327643881982584</v>
      </c>
      <c r="S433" s="2">
        <v>0.89586044568147516</v>
      </c>
      <c r="T433" s="2">
        <v>0.56089678179819979</v>
      </c>
      <c r="U433" s="2">
        <v>0.1842733351968521</v>
      </c>
      <c r="V433" s="2">
        <v>0.23966258402726931</v>
      </c>
      <c r="W433" s="2">
        <v>38.809868597479216</v>
      </c>
    </row>
    <row r="434" spans="1:23">
      <c r="A434" s="7" t="s">
        <v>103</v>
      </c>
      <c r="B434" s="2" t="s">
        <v>89</v>
      </c>
      <c r="C434" s="2">
        <v>51</v>
      </c>
      <c r="D434" s="2">
        <v>41</v>
      </c>
      <c r="E434" s="2" t="s">
        <v>25</v>
      </c>
      <c r="F434" s="2" t="s">
        <v>26</v>
      </c>
      <c r="G434" s="2" t="s">
        <v>53</v>
      </c>
      <c r="H434" s="2" t="s">
        <v>54</v>
      </c>
      <c r="I434" s="4" t="s">
        <v>179</v>
      </c>
      <c r="J434" s="4" t="s">
        <v>180</v>
      </c>
      <c r="K434" s="2" t="s">
        <v>29</v>
      </c>
      <c r="L434" s="2">
        <v>39</v>
      </c>
      <c r="M434" s="2">
        <v>13738</v>
      </c>
      <c r="N434" s="12">
        <v>382.34815927148003</v>
      </c>
      <c r="O434" s="2">
        <v>1400.8468965567306</v>
      </c>
      <c r="P434" s="2">
        <v>233.69984166919383</v>
      </c>
      <c r="Q434" s="2">
        <v>0.55888694520157844</v>
      </c>
      <c r="R434" s="2">
        <v>8.797353257825008E-2</v>
      </c>
      <c r="S434" s="2">
        <v>0.88644820901156907</v>
      </c>
      <c r="T434" s="2">
        <v>0.52064584893882926</v>
      </c>
      <c r="U434" s="2">
        <v>0.20930548019533368</v>
      </c>
      <c r="V434" s="2">
        <v>0.55808960924717843</v>
      </c>
      <c r="W434" s="2">
        <v>14.805721356820499</v>
      </c>
    </row>
    <row r="435" spans="1:23">
      <c r="A435" s="7" t="s">
        <v>103</v>
      </c>
      <c r="B435" s="2" t="s">
        <v>89</v>
      </c>
      <c r="C435" s="2">
        <v>51</v>
      </c>
      <c r="D435" s="2">
        <v>41</v>
      </c>
      <c r="E435" s="2" t="s">
        <v>25</v>
      </c>
      <c r="F435" s="2" t="s">
        <v>26</v>
      </c>
      <c r="G435" s="2" t="s">
        <v>55</v>
      </c>
      <c r="H435" s="2" t="s">
        <v>56</v>
      </c>
      <c r="I435" s="4" t="s">
        <v>179</v>
      </c>
      <c r="J435" s="4" t="s">
        <v>180</v>
      </c>
      <c r="K435" s="2" t="s">
        <v>29</v>
      </c>
      <c r="L435" s="2">
        <v>39</v>
      </c>
      <c r="M435" s="2">
        <v>24490</v>
      </c>
      <c r="N435" s="7">
        <v>681.59167422903965</v>
      </c>
      <c r="O435" s="2">
        <v>1648.4276323604752</v>
      </c>
      <c r="P435" s="2">
        <v>275.00312677472243</v>
      </c>
      <c r="Q435" s="2">
        <v>0.59356746406844563</v>
      </c>
      <c r="R435" s="2">
        <v>0.113255389311309</v>
      </c>
      <c r="S435" s="2">
        <v>0.87551812608887358</v>
      </c>
      <c r="T435" s="2">
        <v>0.54053430210243969</v>
      </c>
      <c r="U435" s="2">
        <v>0.20861264546575856</v>
      </c>
      <c r="V435" s="2">
        <v>0.23591375421453742</v>
      </c>
      <c r="W435" s="2">
        <v>19.893997550020416</v>
      </c>
    </row>
    <row r="436" spans="1:23">
      <c r="A436" s="7" t="s">
        <v>103</v>
      </c>
      <c r="B436" s="2" t="s">
        <v>89</v>
      </c>
      <c r="C436" s="2">
        <v>51</v>
      </c>
      <c r="D436" s="2">
        <v>41</v>
      </c>
      <c r="E436" s="2" t="s">
        <v>25</v>
      </c>
      <c r="F436" s="2" t="s">
        <v>26</v>
      </c>
      <c r="G436" s="2" t="s">
        <v>57</v>
      </c>
      <c r="H436" s="2" t="s">
        <v>58</v>
      </c>
      <c r="I436" s="4" t="s">
        <v>179</v>
      </c>
      <c r="J436" s="4" t="s">
        <v>180</v>
      </c>
      <c r="K436" s="2" t="s">
        <v>29</v>
      </c>
      <c r="L436" s="2">
        <v>39</v>
      </c>
      <c r="M436" s="2">
        <v>21887</v>
      </c>
      <c r="N436" s="7">
        <v>609.14646687835807</v>
      </c>
      <c r="O436" s="2">
        <v>1755.4154390516549</v>
      </c>
      <c r="P436" s="2">
        <v>292.85163937500749</v>
      </c>
      <c r="Q436" s="2">
        <v>0.51498823529411764</v>
      </c>
      <c r="R436" s="2">
        <v>8.9255764571034873E-2</v>
      </c>
      <c r="S436" s="2">
        <v>0.91015592295632219</v>
      </c>
      <c r="T436" s="2">
        <v>0.50113627512132364</v>
      </c>
      <c r="U436" s="2">
        <v>0.16995875285015244</v>
      </c>
      <c r="V436" s="2">
        <v>0.53179467993822283</v>
      </c>
      <c r="W436" s="2">
        <v>24.884360579339333</v>
      </c>
    </row>
    <row r="437" spans="1:23">
      <c r="A437" s="7" t="s">
        <v>103</v>
      </c>
      <c r="B437" s="2" t="s">
        <v>89</v>
      </c>
      <c r="C437" s="2">
        <v>51</v>
      </c>
      <c r="D437" s="2">
        <v>41</v>
      </c>
      <c r="E437" s="2" t="s">
        <v>25</v>
      </c>
      <c r="F437" s="2" t="s">
        <v>26</v>
      </c>
      <c r="G437" s="2" t="s">
        <v>59</v>
      </c>
      <c r="H437" s="2" t="s">
        <v>60</v>
      </c>
      <c r="I437" s="4" t="s">
        <v>179</v>
      </c>
      <c r="J437" s="4" t="s">
        <v>180</v>
      </c>
      <c r="K437" s="2" t="s">
        <v>29</v>
      </c>
      <c r="L437" s="2">
        <v>39</v>
      </c>
      <c r="M437" s="2">
        <v>28692</v>
      </c>
      <c r="N437" s="7">
        <v>798.53933511554123</v>
      </c>
      <c r="O437" s="2">
        <v>1945.1626970967704</v>
      </c>
      <c r="P437" s="2">
        <v>324.50670765641934</v>
      </c>
      <c r="Q437" s="2">
        <v>0.61054602715240247</v>
      </c>
      <c r="R437" s="2">
        <v>9.5292522068414792E-2</v>
      </c>
      <c r="S437" s="2">
        <v>0.89763403407305153</v>
      </c>
      <c r="T437" s="2">
        <v>0.77543161872821875</v>
      </c>
      <c r="U437" s="2">
        <v>0.17899022801302933</v>
      </c>
      <c r="V437" s="2">
        <v>0.50835354296351454</v>
      </c>
      <c r="W437" s="2">
        <v>32.321518193224591</v>
      </c>
    </row>
    <row r="438" spans="1:23">
      <c r="A438" s="7" t="s">
        <v>103</v>
      </c>
      <c r="B438" s="2" t="s">
        <v>89</v>
      </c>
      <c r="C438" s="2">
        <v>51</v>
      </c>
      <c r="D438" s="2">
        <v>41</v>
      </c>
      <c r="E438" s="2" t="s">
        <v>25</v>
      </c>
      <c r="F438" s="2" t="s">
        <v>26</v>
      </c>
      <c r="G438" s="2" t="s">
        <v>61</v>
      </c>
      <c r="H438" s="2" t="s">
        <v>62</v>
      </c>
      <c r="I438" s="4" t="s">
        <v>179</v>
      </c>
      <c r="J438" s="4" t="s">
        <v>180</v>
      </c>
      <c r="K438" s="2" t="s">
        <v>29</v>
      </c>
      <c r="L438" s="2">
        <v>39</v>
      </c>
      <c r="M438" s="2">
        <v>20362</v>
      </c>
      <c r="N438" s="7">
        <v>566.70353902211946</v>
      </c>
      <c r="O438" s="2">
        <v>1705.9839815465791</v>
      </c>
      <c r="P438" s="2">
        <v>284.60511092082118</v>
      </c>
      <c r="Q438" s="2">
        <v>0.59252146078859302</v>
      </c>
      <c r="R438" s="2">
        <v>8.7918526162685987E-2</v>
      </c>
      <c r="S438" s="2">
        <v>0.86220866467999757</v>
      </c>
      <c r="T438" s="2">
        <v>0.67890863837739934</v>
      </c>
      <c r="U438" s="2">
        <v>0.2393446902943672</v>
      </c>
      <c r="V438" s="2">
        <v>0.37927346466216078</v>
      </c>
      <c r="W438" s="2">
        <v>20.558343974069345</v>
      </c>
    </row>
    <row r="439" spans="1:23">
      <c r="A439" s="7" t="s">
        <v>103</v>
      </c>
      <c r="B439" s="2" t="s">
        <v>89</v>
      </c>
      <c r="C439" s="2">
        <v>51</v>
      </c>
      <c r="D439" s="2">
        <v>41</v>
      </c>
      <c r="E439" s="2" t="s">
        <v>25</v>
      </c>
      <c r="F439" s="2" t="s">
        <v>26</v>
      </c>
      <c r="G439" s="2" t="s">
        <v>63</v>
      </c>
      <c r="H439" s="2" t="s">
        <v>64</v>
      </c>
      <c r="I439" s="4" t="s">
        <v>179</v>
      </c>
      <c r="J439" s="4" t="s">
        <v>180</v>
      </c>
      <c r="K439" s="2" t="s">
        <v>29</v>
      </c>
      <c r="L439" s="2">
        <v>39</v>
      </c>
      <c r="M439" s="2">
        <v>21104</v>
      </c>
      <c r="N439" s="7">
        <v>587.35445867413853</v>
      </c>
      <c r="O439" s="2">
        <v>1526.8885271170734</v>
      </c>
      <c r="P439" s="2">
        <v>254.72705683316465</v>
      </c>
      <c r="Q439" s="2">
        <v>0.54187849843372871</v>
      </c>
      <c r="R439" s="2">
        <v>0.11375224549673754</v>
      </c>
      <c r="S439" s="2">
        <v>0.87484658288922468</v>
      </c>
      <c r="T439" s="2">
        <v>0.53740599349496898</v>
      </c>
      <c r="U439" s="2">
        <v>0.18220172132530799</v>
      </c>
      <c r="V439" s="2">
        <v>0.4741922841116783</v>
      </c>
      <c r="W439" s="2">
        <v>20.891584533737682</v>
      </c>
    </row>
    <row r="440" spans="1:23">
      <c r="A440" s="7" t="s">
        <v>103</v>
      </c>
      <c r="B440" s="2" t="s">
        <v>89</v>
      </c>
      <c r="C440" s="2">
        <v>51</v>
      </c>
      <c r="D440" s="2">
        <v>41</v>
      </c>
      <c r="E440" s="2" t="s">
        <v>25</v>
      </c>
      <c r="F440" s="2" t="s">
        <v>26</v>
      </c>
      <c r="G440" s="2" t="s">
        <v>65</v>
      </c>
      <c r="H440" s="2" t="s">
        <v>66</v>
      </c>
      <c r="I440" s="4" t="s">
        <v>179</v>
      </c>
      <c r="J440" s="4" t="s">
        <v>180</v>
      </c>
      <c r="K440" s="2" t="s">
        <v>29</v>
      </c>
      <c r="L440" s="2">
        <v>39</v>
      </c>
      <c r="M440" s="2">
        <v>32870</v>
      </c>
      <c r="N440" s="7">
        <v>914.81904172758402</v>
      </c>
      <c r="O440" s="2">
        <v>1921.0794359760848</v>
      </c>
      <c r="P440" s="2">
        <v>320.48895644847772</v>
      </c>
      <c r="Q440" s="2">
        <v>0.59932537150150422</v>
      </c>
      <c r="R440" s="2">
        <v>0.11192289156790744</v>
      </c>
      <c r="S440" s="2">
        <v>0.8676384788713587</v>
      </c>
      <c r="T440" s="2">
        <v>0.68627470595721307</v>
      </c>
      <c r="U440" s="2">
        <v>0.23691521961184883</v>
      </c>
      <c r="V440" s="2">
        <v>0.22853097048888876</v>
      </c>
      <c r="W440" s="2">
        <v>27.110921813203529</v>
      </c>
    </row>
    <row r="441" spans="1:23">
      <c r="A441" s="7" t="s">
        <v>103</v>
      </c>
      <c r="B441" s="2" t="s">
        <v>89</v>
      </c>
      <c r="C441" s="2">
        <v>51</v>
      </c>
      <c r="D441" s="2">
        <v>41</v>
      </c>
      <c r="E441" s="2" t="s">
        <v>25</v>
      </c>
      <c r="F441" s="2" t="s">
        <v>26</v>
      </c>
      <c r="G441" s="2" t="s">
        <v>67</v>
      </c>
      <c r="H441" s="2" t="s">
        <v>68</v>
      </c>
      <c r="I441" s="4" t="s">
        <v>179</v>
      </c>
      <c r="J441" s="4" t="s">
        <v>180</v>
      </c>
      <c r="K441" s="2" t="s">
        <v>29</v>
      </c>
      <c r="L441" s="2">
        <v>39</v>
      </c>
      <c r="M441" s="2">
        <v>27352</v>
      </c>
      <c r="N441" s="7">
        <v>761.24522145825608</v>
      </c>
      <c r="O441" s="2">
        <v>1994.3586565896644</v>
      </c>
      <c r="P441" s="2">
        <v>332.71394855655848</v>
      </c>
      <c r="Q441" s="2">
        <v>0.5795038030466747</v>
      </c>
      <c r="R441" s="2">
        <v>8.6415655108209324E-2</v>
      </c>
      <c r="S441" s="2">
        <v>0.87247336926601271</v>
      </c>
      <c r="T441" s="2">
        <v>0.73534176483608782</v>
      </c>
      <c r="U441" s="2">
        <v>0.22052622900619509</v>
      </c>
      <c r="V441" s="2">
        <v>0.40259401093785097</v>
      </c>
      <c r="W441" s="2">
        <v>25.920005849663646</v>
      </c>
    </row>
    <row r="442" spans="1:23" s="11" customFormat="1">
      <c r="A442" s="7" t="s">
        <v>104</v>
      </c>
      <c r="B442" s="9" t="s">
        <v>85</v>
      </c>
      <c r="C442" s="9">
        <v>51</v>
      </c>
      <c r="D442" s="9">
        <v>42</v>
      </c>
      <c r="E442" s="9" t="s">
        <v>25</v>
      </c>
      <c r="F442" s="9" t="s">
        <v>26</v>
      </c>
      <c r="G442" s="9" t="s">
        <v>27</v>
      </c>
      <c r="H442" s="9" t="s">
        <v>28</v>
      </c>
      <c r="I442" s="10" t="s">
        <v>179</v>
      </c>
      <c r="J442" s="10" t="s">
        <v>180</v>
      </c>
      <c r="K442" s="9" t="s">
        <v>29</v>
      </c>
      <c r="L442" s="9">
        <v>39</v>
      </c>
      <c r="M442" s="9">
        <v>34062</v>
      </c>
      <c r="N442" s="7">
        <v>947.99410402570629</v>
      </c>
      <c r="O442" s="9">
        <v>2052.3342699720238</v>
      </c>
      <c r="P442" s="9">
        <v>342.38587751712856</v>
      </c>
      <c r="Q442" s="9">
        <v>0.60222772277227721</v>
      </c>
      <c r="R442" s="9">
        <v>0.10162108194817793</v>
      </c>
      <c r="S442" s="9">
        <v>0.89128543320750031</v>
      </c>
      <c r="T442" s="9">
        <v>0.6645291719621047</v>
      </c>
      <c r="U442" s="9">
        <v>0.19324122116636547</v>
      </c>
      <c r="V442" s="9">
        <v>0.19435393481209121</v>
      </c>
      <c r="W442" s="9">
        <v>36.042040984087841</v>
      </c>
    </row>
    <row r="443" spans="1:23" s="11" customFormat="1">
      <c r="A443" s="7" t="s">
        <v>104</v>
      </c>
      <c r="B443" s="9" t="s">
        <v>85</v>
      </c>
      <c r="C443" s="9">
        <v>51</v>
      </c>
      <c r="D443" s="9">
        <v>42</v>
      </c>
      <c r="E443" s="9" t="s">
        <v>25</v>
      </c>
      <c r="F443" s="9" t="s">
        <v>26</v>
      </c>
      <c r="G443" s="9" t="s">
        <v>30</v>
      </c>
      <c r="H443" s="9" t="s">
        <v>31</v>
      </c>
      <c r="I443" s="10" t="s">
        <v>179</v>
      </c>
      <c r="J443" s="10" t="s">
        <v>180</v>
      </c>
      <c r="K443" s="9" t="s">
        <v>29</v>
      </c>
      <c r="L443" s="9">
        <v>39</v>
      </c>
      <c r="M443" s="9">
        <v>35313</v>
      </c>
      <c r="N443" s="7">
        <v>982.81122058187327</v>
      </c>
      <c r="O443" s="9">
        <v>2335.6134905855824</v>
      </c>
      <c r="P443" s="9">
        <v>389.64465302520586</v>
      </c>
      <c r="Q443" s="9">
        <v>0.57929099886809166</v>
      </c>
      <c r="R443" s="9">
        <v>8.1347184886775684E-2</v>
      </c>
      <c r="S443" s="9">
        <v>0.88881153399368973</v>
      </c>
      <c r="T443" s="9">
        <v>0.64479668317092675</v>
      </c>
      <c r="U443" s="9">
        <v>0.17930280098985044</v>
      </c>
      <c r="V443" s="9">
        <v>0.39453129840341361</v>
      </c>
      <c r="W443" s="9">
        <v>27.698609577209528</v>
      </c>
    </row>
    <row r="444" spans="1:23" s="11" customFormat="1">
      <c r="A444" s="7" t="s">
        <v>104</v>
      </c>
      <c r="B444" s="9" t="s">
        <v>85</v>
      </c>
      <c r="C444" s="9">
        <v>51</v>
      </c>
      <c r="D444" s="9">
        <v>42</v>
      </c>
      <c r="E444" s="9" t="s">
        <v>25</v>
      </c>
      <c r="F444" s="9" t="s">
        <v>26</v>
      </c>
      <c r="G444" s="9" t="s">
        <v>33</v>
      </c>
      <c r="H444" s="9" t="s">
        <v>34</v>
      </c>
      <c r="I444" s="10" t="s">
        <v>179</v>
      </c>
      <c r="J444" s="10" t="s">
        <v>180</v>
      </c>
      <c r="K444" s="9" t="s">
        <v>29</v>
      </c>
      <c r="L444" s="9">
        <v>39</v>
      </c>
      <c r="M444" s="9">
        <v>33923</v>
      </c>
      <c r="N444" s="7">
        <v>944.12553551946553</v>
      </c>
      <c r="O444" s="9">
        <v>2147.4713549618623</v>
      </c>
      <c r="P444" s="9">
        <v>358.25736336875428</v>
      </c>
      <c r="Q444" s="9">
        <v>0.58955509210983659</v>
      </c>
      <c r="R444" s="9">
        <v>9.2437748185797683E-2</v>
      </c>
      <c r="S444" s="9">
        <v>0.9172334613814106</v>
      </c>
      <c r="T444" s="9">
        <v>0.5480406046821289</v>
      </c>
      <c r="U444" s="9">
        <v>0.13715478364578287</v>
      </c>
      <c r="V444" s="9">
        <v>0.42555491491479008</v>
      </c>
      <c r="W444" s="9">
        <v>25.168057070424197</v>
      </c>
    </row>
    <row r="445" spans="1:23" s="11" customFormat="1">
      <c r="A445" s="7" t="s">
        <v>104</v>
      </c>
      <c r="B445" s="9" t="s">
        <v>85</v>
      </c>
      <c r="C445" s="9">
        <v>51</v>
      </c>
      <c r="D445" s="9">
        <v>42</v>
      </c>
      <c r="E445" s="9" t="s">
        <v>25</v>
      </c>
      <c r="F445" s="9" t="s">
        <v>26</v>
      </c>
      <c r="G445" s="9" t="s">
        <v>35</v>
      </c>
      <c r="H445" s="9" t="s">
        <v>36</v>
      </c>
      <c r="I445" s="10" t="s">
        <v>179</v>
      </c>
      <c r="J445" s="10" t="s">
        <v>180</v>
      </c>
      <c r="K445" s="9" t="s">
        <v>29</v>
      </c>
      <c r="L445" s="9">
        <v>39</v>
      </c>
      <c r="M445" s="9">
        <v>26961</v>
      </c>
      <c r="N445" s="7">
        <v>750.36313307019748</v>
      </c>
      <c r="O445" s="9">
        <v>1903.4053377838898</v>
      </c>
      <c r="P445" s="9">
        <v>317.54043012535539</v>
      </c>
      <c r="Q445" s="9">
        <v>0.58913119482562715</v>
      </c>
      <c r="R445" s="9">
        <v>9.3515434199665959E-2</v>
      </c>
      <c r="S445" s="9">
        <v>0.89454641524875866</v>
      </c>
      <c r="T445" s="9">
        <v>0.48230286386496457</v>
      </c>
      <c r="U445" s="9">
        <v>0.18155970755483347</v>
      </c>
      <c r="V445" s="9">
        <v>0.54137587184676339</v>
      </c>
      <c r="W445" s="9">
        <v>20.475835466043545</v>
      </c>
    </row>
    <row r="446" spans="1:23" s="11" customFormat="1">
      <c r="A446" s="7" t="s">
        <v>104</v>
      </c>
      <c r="B446" s="9" t="s">
        <v>85</v>
      </c>
      <c r="C446" s="9">
        <v>51</v>
      </c>
      <c r="D446" s="9">
        <v>42</v>
      </c>
      <c r="E446" s="9" t="s">
        <v>25</v>
      </c>
      <c r="F446" s="9" t="s">
        <v>26</v>
      </c>
      <c r="G446" s="9" t="s">
        <v>37</v>
      </c>
      <c r="H446" s="9" t="s">
        <v>38</v>
      </c>
      <c r="I446" s="10" t="s">
        <v>179</v>
      </c>
      <c r="J446" s="10" t="s">
        <v>180</v>
      </c>
      <c r="K446" s="9" t="s">
        <v>29</v>
      </c>
      <c r="L446" s="9">
        <v>39</v>
      </c>
      <c r="M446" s="9">
        <v>25452</v>
      </c>
      <c r="N446" s="7">
        <v>708.3655080635981</v>
      </c>
      <c r="O446" s="9">
        <v>1967.5647173503237</v>
      </c>
      <c r="P446" s="9">
        <v>328.24398158634983</v>
      </c>
      <c r="Q446" s="9">
        <v>0.59160429547673288</v>
      </c>
      <c r="R446" s="9">
        <v>8.2617819063645306E-2</v>
      </c>
      <c r="S446" s="9">
        <v>0.88201093629671323</v>
      </c>
      <c r="T446" s="9">
        <v>0.77558725612862633</v>
      </c>
      <c r="U446" s="9">
        <v>0.2179669152752329</v>
      </c>
      <c r="V446" s="9">
        <v>0.39773871753684314</v>
      </c>
      <c r="W446" s="9">
        <v>34.864214992927863</v>
      </c>
    </row>
    <row r="447" spans="1:23" s="11" customFormat="1">
      <c r="A447" s="7" t="s">
        <v>104</v>
      </c>
      <c r="B447" s="9" t="s">
        <v>85</v>
      </c>
      <c r="C447" s="9">
        <v>51</v>
      </c>
      <c r="D447" s="9">
        <v>42</v>
      </c>
      <c r="E447" s="9" t="s">
        <v>25</v>
      </c>
      <c r="F447" s="9" t="s">
        <v>26</v>
      </c>
      <c r="G447" s="9" t="s">
        <v>39</v>
      </c>
      <c r="H447" s="9" t="s">
        <v>40</v>
      </c>
      <c r="I447" s="10" t="s">
        <v>179</v>
      </c>
      <c r="J447" s="10" t="s">
        <v>180</v>
      </c>
      <c r="K447" s="9" t="s">
        <v>29</v>
      </c>
      <c r="L447" s="9">
        <v>39</v>
      </c>
      <c r="M447" s="9">
        <v>31189</v>
      </c>
      <c r="N447" s="7">
        <v>868.03441108736286</v>
      </c>
      <c r="O447" s="9">
        <v>2010.3342699720242</v>
      </c>
      <c r="P447" s="9">
        <v>335.37912083712865</v>
      </c>
      <c r="Q447" s="9">
        <v>0.60489517270805448</v>
      </c>
      <c r="R447" s="9">
        <v>9.6978343635903838E-2</v>
      </c>
      <c r="S447" s="9">
        <v>0.91593562363311876</v>
      </c>
      <c r="T447" s="9">
        <v>0.66020416133544302</v>
      </c>
      <c r="U447" s="9">
        <v>0.13979545171080532</v>
      </c>
      <c r="V447" s="9">
        <v>0.46548866601041583</v>
      </c>
      <c r="W447" s="9">
        <v>26.609413575298984</v>
      </c>
    </row>
    <row r="448" spans="1:23" s="11" customFormat="1">
      <c r="A448" s="7" t="s">
        <v>104</v>
      </c>
      <c r="B448" s="9" t="s">
        <v>85</v>
      </c>
      <c r="C448" s="9">
        <v>51</v>
      </c>
      <c r="D448" s="9">
        <v>42</v>
      </c>
      <c r="E448" s="9" t="s">
        <v>25</v>
      </c>
      <c r="F448" s="9" t="s">
        <v>26</v>
      </c>
      <c r="G448" s="9" t="s">
        <v>41</v>
      </c>
      <c r="H448" s="9" t="s">
        <v>42</v>
      </c>
      <c r="I448" s="10" t="s">
        <v>179</v>
      </c>
      <c r="J448" s="10" t="s">
        <v>180</v>
      </c>
      <c r="K448" s="9" t="s">
        <v>29</v>
      </c>
      <c r="L448" s="9">
        <v>39</v>
      </c>
      <c r="M448" s="9">
        <v>37896</v>
      </c>
      <c r="N448" s="7">
        <v>1054.6997993705058</v>
      </c>
      <c r="O448" s="9">
        <v>2418.5495654486467</v>
      </c>
      <c r="P448" s="9">
        <v>403.48067437186671</v>
      </c>
      <c r="Q448" s="9">
        <v>0.60928004115887968</v>
      </c>
      <c r="R448" s="9">
        <v>8.1412904945933895E-2</v>
      </c>
      <c r="S448" s="9">
        <v>0.91322127740846293</v>
      </c>
      <c r="T448" s="9">
        <v>0.70776132918758772</v>
      </c>
      <c r="U448" s="9">
        <v>0.15167068370584869</v>
      </c>
      <c r="V448" s="9">
        <v>0.25668188526308611</v>
      </c>
      <c r="W448" s="9">
        <v>26.440811695165717</v>
      </c>
    </row>
    <row r="449" spans="1:23" s="11" customFormat="1">
      <c r="A449" s="7" t="s">
        <v>104</v>
      </c>
      <c r="B449" s="9" t="s">
        <v>85</v>
      </c>
      <c r="C449" s="9">
        <v>51</v>
      </c>
      <c r="D449" s="9">
        <v>42</v>
      </c>
      <c r="E449" s="9" t="s">
        <v>25</v>
      </c>
      <c r="F449" s="9" t="s">
        <v>26</v>
      </c>
      <c r="G449" s="9" t="s">
        <v>43</v>
      </c>
      <c r="H449" s="9" t="s">
        <v>44</v>
      </c>
      <c r="I449" s="10" t="s">
        <v>179</v>
      </c>
      <c r="J449" s="10" t="s">
        <v>180</v>
      </c>
      <c r="K449" s="9" t="s">
        <v>29</v>
      </c>
      <c r="L449" s="9">
        <v>39</v>
      </c>
      <c r="M449" s="9">
        <v>23641</v>
      </c>
      <c r="N449" s="7">
        <v>657.96279177005817</v>
      </c>
      <c r="O449" s="9">
        <v>1657.3981951089522</v>
      </c>
      <c r="P449" s="9">
        <v>276.49966369046655</v>
      </c>
      <c r="Q449" s="9">
        <v>0.56618369057597895</v>
      </c>
      <c r="R449" s="9">
        <v>0.10814886946121204</v>
      </c>
      <c r="S449" s="9">
        <v>0.89487276427668461</v>
      </c>
      <c r="T449" s="9">
        <v>0.58307474938240622</v>
      </c>
      <c r="U449" s="9">
        <v>0.17702748646598845</v>
      </c>
      <c r="V449" s="9">
        <v>0.52932366636153783</v>
      </c>
      <c r="W449" s="9">
        <v>12.795567023391566</v>
      </c>
    </row>
    <row r="450" spans="1:23" s="11" customFormat="1">
      <c r="A450" s="7" t="s">
        <v>104</v>
      </c>
      <c r="B450" s="9" t="s">
        <v>85</v>
      </c>
      <c r="C450" s="9">
        <v>51</v>
      </c>
      <c r="D450" s="9">
        <v>42</v>
      </c>
      <c r="E450" s="9" t="s">
        <v>25</v>
      </c>
      <c r="F450" s="9" t="s">
        <v>26</v>
      </c>
      <c r="G450" s="9" t="s">
        <v>45</v>
      </c>
      <c r="H450" s="9" t="s">
        <v>46</v>
      </c>
      <c r="I450" s="10" t="s">
        <v>179</v>
      </c>
      <c r="J450" s="10" t="s">
        <v>180</v>
      </c>
      <c r="K450" s="9" t="s">
        <v>29</v>
      </c>
      <c r="L450" s="9">
        <v>39</v>
      </c>
      <c r="M450" s="9">
        <v>23503</v>
      </c>
      <c r="N450" s="7">
        <v>654.12205469191986</v>
      </c>
      <c r="O450" s="9">
        <v>1794.2093782909958</v>
      </c>
      <c r="P450" s="9">
        <v>299.32353682521625</v>
      </c>
      <c r="Q450" s="9">
        <v>0.55950198776394411</v>
      </c>
      <c r="R450" s="9">
        <v>9.1745953762300644E-2</v>
      </c>
      <c r="S450" s="9">
        <v>0.85534171468903719</v>
      </c>
      <c r="T450" s="9">
        <v>0.8152165161529179</v>
      </c>
      <c r="U450" s="9">
        <v>0.24529262086513995</v>
      </c>
      <c r="V450" s="9">
        <v>0.70192415923621077</v>
      </c>
      <c r="W450" s="9">
        <v>25.819725141471302</v>
      </c>
    </row>
    <row r="451" spans="1:23" s="11" customFormat="1">
      <c r="A451" s="7" t="s">
        <v>104</v>
      </c>
      <c r="B451" s="9" t="s">
        <v>85</v>
      </c>
      <c r="C451" s="9">
        <v>51</v>
      </c>
      <c r="D451" s="9">
        <v>42</v>
      </c>
      <c r="E451" s="9" t="s">
        <v>25</v>
      </c>
      <c r="F451" s="9" t="s">
        <v>26</v>
      </c>
      <c r="G451" s="9" t="s">
        <v>47</v>
      </c>
      <c r="H451" s="9" t="s">
        <v>48</v>
      </c>
      <c r="I451" s="10" t="s">
        <v>179</v>
      </c>
      <c r="J451" s="10" t="s">
        <v>180</v>
      </c>
      <c r="K451" s="9" t="s">
        <v>29</v>
      </c>
      <c r="L451" s="9">
        <v>39</v>
      </c>
      <c r="M451" s="9">
        <v>29378</v>
      </c>
      <c r="N451" s="7">
        <v>817.63169479382304</v>
      </c>
      <c r="O451" s="9">
        <v>1867.3220766632041</v>
      </c>
      <c r="P451" s="9">
        <v>311.52074843741377</v>
      </c>
      <c r="Q451" s="9">
        <v>0.60585687770674368</v>
      </c>
      <c r="R451" s="9">
        <v>0.10587504965699115</v>
      </c>
      <c r="S451" s="9">
        <v>0.8762180944804917</v>
      </c>
      <c r="T451" s="9">
        <v>0.58762430066439764</v>
      </c>
      <c r="U451" s="9">
        <v>0.22109952693703211</v>
      </c>
      <c r="V451" s="9">
        <v>0.57697762925743978</v>
      </c>
      <c r="W451" s="9">
        <v>39.924058819524816</v>
      </c>
    </row>
    <row r="452" spans="1:23" s="11" customFormat="1">
      <c r="A452" s="7" t="s">
        <v>104</v>
      </c>
      <c r="B452" s="9" t="s">
        <v>85</v>
      </c>
      <c r="C452" s="9">
        <v>51</v>
      </c>
      <c r="D452" s="9">
        <v>42</v>
      </c>
      <c r="E452" s="9" t="s">
        <v>25</v>
      </c>
      <c r="F452" s="9" t="s">
        <v>26</v>
      </c>
      <c r="G452" s="9" t="s">
        <v>49</v>
      </c>
      <c r="H452" s="9" t="s">
        <v>50</v>
      </c>
      <c r="I452" s="10" t="s">
        <v>179</v>
      </c>
      <c r="J452" s="10" t="s">
        <v>180</v>
      </c>
      <c r="K452" s="9" t="s">
        <v>29</v>
      </c>
      <c r="L452" s="9">
        <v>39</v>
      </c>
      <c r="M452" s="9">
        <v>16485</v>
      </c>
      <c r="N452" s="12">
        <v>458.8010922689146</v>
      </c>
      <c r="O452" s="9">
        <v>1317.5088014401056</v>
      </c>
      <c r="P452" s="9">
        <v>219.79675227260125</v>
      </c>
      <c r="Q452" s="9">
        <v>0.61541046029790569</v>
      </c>
      <c r="R452" s="9">
        <v>0.11934157503071639</v>
      </c>
      <c r="S452" s="9">
        <v>0.86939219197462236</v>
      </c>
      <c r="T452" s="9">
        <v>0.70344124250865092</v>
      </c>
      <c r="U452" s="9">
        <v>0.23558277062450195</v>
      </c>
      <c r="V452" s="9">
        <v>0.45543305040242171</v>
      </c>
      <c r="W452" s="9">
        <v>26.584410069760388</v>
      </c>
    </row>
    <row r="453" spans="1:23" s="11" customFormat="1">
      <c r="A453" s="7" t="s">
        <v>104</v>
      </c>
      <c r="B453" s="9" t="s">
        <v>85</v>
      </c>
      <c r="C453" s="9">
        <v>51</v>
      </c>
      <c r="D453" s="9">
        <v>42</v>
      </c>
      <c r="E453" s="9" t="s">
        <v>25</v>
      </c>
      <c r="F453" s="9" t="s">
        <v>26</v>
      </c>
      <c r="G453" s="9" t="s">
        <v>51</v>
      </c>
      <c r="H453" s="9" t="s">
        <v>52</v>
      </c>
      <c r="I453" s="10" t="s">
        <v>179</v>
      </c>
      <c r="J453" s="10" t="s">
        <v>180</v>
      </c>
      <c r="K453" s="9" t="s">
        <v>29</v>
      </c>
      <c r="L453" s="9">
        <v>39</v>
      </c>
      <c r="M453" s="9">
        <v>36711</v>
      </c>
      <c r="N453" s="7">
        <v>1021.7195570691006</v>
      </c>
      <c r="O453" s="9">
        <v>2328.4246737676249</v>
      </c>
      <c r="P453" s="9">
        <v>388.4453603999554</v>
      </c>
      <c r="Q453" s="9">
        <v>0.60940223435865937</v>
      </c>
      <c r="R453" s="9">
        <v>8.5090621015255039E-2</v>
      </c>
      <c r="S453" s="9">
        <v>0.90525665452427195</v>
      </c>
      <c r="T453" s="9">
        <v>0.65646956556285818</v>
      </c>
      <c r="U453" s="9">
        <v>0.18324292839200554</v>
      </c>
      <c r="V453" s="9">
        <v>0.43914255152721532</v>
      </c>
      <c r="W453" s="9">
        <v>34.352891503908907</v>
      </c>
    </row>
    <row r="454" spans="1:23" s="11" customFormat="1">
      <c r="A454" s="7" t="s">
        <v>104</v>
      </c>
      <c r="B454" s="9" t="s">
        <v>85</v>
      </c>
      <c r="C454" s="9">
        <v>51</v>
      </c>
      <c r="D454" s="9">
        <v>42</v>
      </c>
      <c r="E454" s="9" t="s">
        <v>25</v>
      </c>
      <c r="F454" s="9" t="s">
        <v>26</v>
      </c>
      <c r="G454" s="9" t="s">
        <v>53</v>
      </c>
      <c r="H454" s="9" t="s">
        <v>54</v>
      </c>
      <c r="I454" s="10" t="s">
        <v>179</v>
      </c>
      <c r="J454" s="10" t="s">
        <v>180</v>
      </c>
      <c r="K454" s="9" t="s">
        <v>29</v>
      </c>
      <c r="L454" s="9">
        <v>39</v>
      </c>
      <c r="M454" s="9">
        <v>17498</v>
      </c>
      <c r="N454" s="12">
        <v>486.99432893669808</v>
      </c>
      <c r="O454" s="9">
        <v>1458.10173055267</v>
      </c>
      <c r="P454" s="9">
        <v>243.25152477784476</v>
      </c>
      <c r="Q454" s="9">
        <v>0.58307230923025655</v>
      </c>
      <c r="R454" s="9">
        <v>0.10342430839084854</v>
      </c>
      <c r="S454" s="9">
        <v>0.88899850075817244</v>
      </c>
      <c r="T454" s="9">
        <v>0.6097204708197671</v>
      </c>
      <c r="U454" s="9">
        <v>0.19038377032371467</v>
      </c>
      <c r="V454" s="9">
        <v>0.55896281837645134</v>
      </c>
      <c r="W454" s="9">
        <v>14.516859069607955</v>
      </c>
    </row>
    <row r="455" spans="1:23" s="11" customFormat="1">
      <c r="A455" s="7" t="s">
        <v>104</v>
      </c>
      <c r="B455" s="9" t="s">
        <v>85</v>
      </c>
      <c r="C455" s="9">
        <v>51</v>
      </c>
      <c r="D455" s="9">
        <v>42</v>
      </c>
      <c r="E455" s="9" t="s">
        <v>25</v>
      </c>
      <c r="F455" s="9" t="s">
        <v>26</v>
      </c>
      <c r="G455" s="9" t="s">
        <v>55</v>
      </c>
      <c r="H455" s="9" t="s">
        <v>56</v>
      </c>
      <c r="I455" s="10" t="s">
        <v>179</v>
      </c>
      <c r="J455" s="10" t="s">
        <v>180</v>
      </c>
      <c r="K455" s="9" t="s">
        <v>29</v>
      </c>
      <c r="L455" s="9">
        <v>39</v>
      </c>
      <c r="M455" s="9">
        <v>29354</v>
      </c>
      <c r="N455" s="7">
        <v>816.96374051936425</v>
      </c>
      <c r="O455" s="9">
        <v>1832.0083681642193</v>
      </c>
      <c r="P455" s="9">
        <v>305.62944932025101</v>
      </c>
      <c r="Q455" s="9">
        <v>0.62387621942147886</v>
      </c>
      <c r="R455" s="9">
        <v>0.10990621400027652</v>
      </c>
      <c r="S455" s="9">
        <v>0.87080885640704697</v>
      </c>
      <c r="T455" s="9">
        <v>0.74762172027491502</v>
      </c>
      <c r="U455" s="9">
        <v>0.23747672030944081</v>
      </c>
      <c r="V455" s="9">
        <v>0.24728594260476661</v>
      </c>
      <c r="W455" s="9">
        <v>33.321557539006612</v>
      </c>
    </row>
    <row r="456" spans="1:23" s="11" customFormat="1">
      <c r="A456" s="7" t="s">
        <v>104</v>
      </c>
      <c r="B456" s="9" t="s">
        <v>85</v>
      </c>
      <c r="C456" s="9">
        <v>51</v>
      </c>
      <c r="D456" s="9">
        <v>42</v>
      </c>
      <c r="E456" s="9" t="s">
        <v>25</v>
      </c>
      <c r="F456" s="9" t="s">
        <v>26</v>
      </c>
      <c r="G456" s="9" t="s">
        <v>57</v>
      </c>
      <c r="H456" s="9" t="s">
        <v>58</v>
      </c>
      <c r="I456" s="10" t="s">
        <v>179</v>
      </c>
      <c r="J456" s="10" t="s">
        <v>180</v>
      </c>
      <c r="K456" s="9" t="s">
        <v>29</v>
      </c>
      <c r="L456" s="9">
        <v>39</v>
      </c>
      <c r="M456" s="9">
        <v>25333</v>
      </c>
      <c r="N456" s="7">
        <v>705.05356811940635</v>
      </c>
      <c r="O456" s="9">
        <v>1923.3220766632041</v>
      </c>
      <c r="P456" s="9">
        <v>320.86309067741377</v>
      </c>
      <c r="Q456" s="9">
        <v>0.51108600480158173</v>
      </c>
      <c r="R456" s="9">
        <v>8.6058238791724889E-2</v>
      </c>
      <c r="S456" s="9">
        <v>0.92327135877704947</v>
      </c>
      <c r="T456" s="9">
        <v>0.71054343334248216</v>
      </c>
      <c r="U456" s="9">
        <v>0.14166071544504316</v>
      </c>
      <c r="V456" s="9">
        <v>0.46279706477772825</v>
      </c>
      <c r="W456" s="9">
        <v>21.557691548573008</v>
      </c>
    </row>
    <row r="457" spans="1:23" s="11" customFormat="1">
      <c r="A457" s="7" t="s">
        <v>104</v>
      </c>
      <c r="B457" s="9" t="s">
        <v>85</v>
      </c>
      <c r="C457" s="9">
        <v>51</v>
      </c>
      <c r="D457" s="9">
        <v>42</v>
      </c>
      <c r="E457" s="9" t="s">
        <v>25</v>
      </c>
      <c r="F457" s="9" t="s">
        <v>26</v>
      </c>
      <c r="G457" s="9" t="s">
        <v>59</v>
      </c>
      <c r="H457" s="9" t="s">
        <v>60</v>
      </c>
      <c r="I457" s="10" t="s">
        <v>179</v>
      </c>
      <c r="J457" s="10" t="s">
        <v>180</v>
      </c>
      <c r="K457" s="9" t="s">
        <v>29</v>
      </c>
      <c r="L457" s="9">
        <v>39</v>
      </c>
      <c r="M457" s="9">
        <v>35678</v>
      </c>
      <c r="N457" s="7">
        <v>992.96969183926808</v>
      </c>
      <c r="O457" s="9">
        <v>2106.7434329005091</v>
      </c>
      <c r="P457" s="9">
        <v>351.46282432194698</v>
      </c>
      <c r="Q457" s="9">
        <v>0.62196886494778869</v>
      </c>
      <c r="R457" s="9">
        <v>0.10101527896779718</v>
      </c>
      <c r="S457" s="9">
        <v>0.90883439331986449</v>
      </c>
      <c r="T457" s="9">
        <v>0.72013574595962315</v>
      </c>
      <c r="U457" s="9">
        <v>0.1454106008656062</v>
      </c>
      <c r="V457" s="9">
        <v>0.47034984946945502</v>
      </c>
      <c r="W457" s="9">
        <v>28.253153203654914</v>
      </c>
    </row>
    <row r="458" spans="1:23" s="11" customFormat="1">
      <c r="A458" s="7" t="s">
        <v>104</v>
      </c>
      <c r="B458" s="9" t="s">
        <v>85</v>
      </c>
      <c r="C458" s="9">
        <v>51</v>
      </c>
      <c r="D458" s="9">
        <v>42</v>
      </c>
      <c r="E458" s="9" t="s">
        <v>25</v>
      </c>
      <c r="F458" s="9" t="s">
        <v>26</v>
      </c>
      <c r="G458" s="9" t="s">
        <v>61</v>
      </c>
      <c r="H458" s="9" t="s">
        <v>62</v>
      </c>
      <c r="I458" s="10" t="s">
        <v>179</v>
      </c>
      <c r="J458" s="10" t="s">
        <v>180</v>
      </c>
      <c r="K458" s="9" t="s">
        <v>29</v>
      </c>
      <c r="L458" s="9">
        <v>39</v>
      </c>
      <c r="M458" s="9">
        <v>24936</v>
      </c>
      <c r="N458" s="7">
        <v>694.00449116273307</v>
      </c>
      <c r="O458" s="9">
        <v>1808.167747730653</v>
      </c>
      <c r="P458" s="9">
        <v>301.65217726124541</v>
      </c>
      <c r="Q458" s="9">
        <v>0.62787359939569432</v>
      </c>
      <c r="R458" s="9">
        <v>9.5842738962900617E-2</v>
      </c>
      <c r="S458" s="9">
        <v>0.86535522385482444</v>
      </c>
      <c r="T458" s="9">
        <v>0.56051799045888828</v>
      </c>
      <c r="U458" s="9">
        <v>0.23955234452472021</v>
      </c>
      <c r="V458" s="9">
        <v>0.31543587777922977</v>
      </c>
      <c r="W458" s="9">
        <v>18.109720885466796</v>
      </c>
    </row>
    <row r="459" spans="1:23" s="11" customFormat="1">
      <c r="A459" s="7" t="s">
        <v>104</v>
      </c>
      <c r="B459" s="9" t="s">
        <v>85</v>
      </c>
      <c r="C459" s="9">
        <v>51</v>
      </c>
      <c r="D459" s="9">
        <v>42</v>
      </c>
      <c r="E459" s="9" t="s">
        <v>25</v>
      </c>
      <c r="F459" s="9" t="s">
        <v>26</v>
      </c>
      <c r="G459" s="9" t="s">
        <v>63</v>
      </c>
      <c r="H459" s="9" t="s">
        <v>64</v>
      </c>
      <c r="I459" s="10" t="s">
        <v>179</v>
      </c>
      <c r="J459" s="10" t="s">
        <v>180</v>
      </c>
      <c r="K459" s="9" t="s">
        <v>29</v>
      </c>
      <c r="L459" s="9">
        <v>39</v>
      </c>
      <c r="M459" s="9">
        <v>25661</v>
      </c>
      <c r="N459" s="7">
        <v>714.18227653701047</v>
      </c>
      <c r="O459" s="9">
        <v>1700.1261171703102</v>
      </c>
      <c r="P459" s="9">
        <v>283.62785781727462</v>
      </c>
      <c r="Q459" s="9">
        <v>0.55899011022524292</v>
      </c>
      <c r="R459" s="9">
        <v>0.11156325135614302</v>
      </c>
      <c r="S459" s="9">
        <v>0.88230846284841702</v>
      </c>
      <c r="T459" s="9">
        <v>0.65539787144483641</v>
      </c>
      <c r="U459" s="9">
        <v>0.18224120650980766</v>
      </c>
      <c r="V459" s="9">
        <v>0.39773776745206507</v>
      </c>
      <c r="W459" s="9">
        <v>23.406141615681385</v>
      </c>
    </row>
    <row r="460" spans="1:23" s="11" customFormat="1">
      <c r="A460" s="7" t="s">
        <v>104</v>
      </c>
      <c r="B460" s="9" t="s">
        <v>85</v>
      </c>
      <c r="C460" s="9">
        <v>51</v>
      </c>
      <c r="D460" s="9">
        <v>42</v>
      </c>
      <c r="E460" s="9" t="s">
        <v>25</v>
      </c>
      <c r="F460" s="9" t="s">
        <v>26</v>
      </c>
      <c r="G460" s="9" t="s">
        <v>65</v>
      </c>
      <c r="H460" s="9" t="s">
        <v>66</v>
      </c>
      <c r="I460" s="10" t="s">
        <v>179</v>
      </c>
      <c r="J460" s="10" t="s">
        <v>180</v>
      </c>
      <c r="K460" s="9" t="s">
        <v>29</v>
      </c>
      <c r="L460" s="9">
        <v>39</v>
      </c>
      <c r="M460" s="9">
        <v>40317</v>
      </c>
      <c r="N460" s="7">
        <v>1122.0796868065411</v>
      </c>
      <c r="O460" s="9">
        <v>1959.4642122869354</v>
      </c>
      <c r="P460" s="9">
        <v>326.89259425386723</v>
      </c>
      <c r="Q460" s="9">
        <v>0.61546094310531696</v>
      </c>
      <c r="R460" s="9">
        <v>0.13195425554376697</v>
      </c>
      <c r="S460" s="9">
        <v>0.89588616844660651</v>
      </c>
      <c r="T460" s="9">
        <v>0.67707999485003745</v>
      </c>
      <c r="U460" s="9">
        <v>0.18858436007040483</v>
      </c>
      <c r="V460" s="9">
        <v>0.35760773729455231</v>
      </c>
      <c r="W460" s="9">
        <v>31.336061710940793</v>
      </c>
    </row>
    <row r="461" spans="1:23" s="11" customFormat="1">
      <c r="A461" s="7" t="s">
        <v>104</v>
      </c>
      <c r="B461" s="9" t="s">
        <v>85</v>
      </c>
      <c r="C461" s="9">
        <v>51</v>
      </c>
      <c r="D461" s="9">
        <v>42</v>
      </c>
      <c r="E461" s="9" t="s">
        <v>25</v>
      </c>
      <c r="F461" s="9" t="s">
        <v>26</v>
      </c>
      <c r="G461" s="9" t="s">
        <v>67</v>
      </c>
      <c r="H461" s="9" t="s">
        <v>68</v>
      </c>
      <c r="I461" s="10" t="s">
        <v>179</v>
      </c>
      <c r="J461" s="10" t="s">
        <v>180</v>
      </c>
      <c r="K461" s="9" t="s">
        <v>29</v>
      </c>
      <c r="L461" s="9">
        <v>39</v>
      </c>
      <c r="M461" s="9">
        <v>32587</v>
      </c>
      <c r="N461" s="7">
        <v>906.94274757459016</v>
      </c>
      <c r="O461" s="9">
        <v>2052.902812466948</v>
      </c>
      <c r="P461" s="9">
        <v>342.48072606294227</v>
      </c>
      <c r="Q461" s="9">
        <v>0.58275362578014633</v>
      </c>
      <c r="R461" s="9">
        <v>9.7166702657323717E-2</v>
      </c>
      <c r="S461" s="9">
        <v>0.88058080463193089</v>
      </c>
      <c r="T461" s="9">
        <v>0.53146215479087699</v>
      </c>
      <c r="U461" s="9">
        <v>0.20169179990908551</v>
      </c>
      <c r="V461" s="9">
        <v>0.43095826462604947</v>
      </c>
      <c r="W461" s="9">
        <v>31.427992757848223</v>
      </c>
    </row>
    <row r="462" spans="1:23">
      <c r="A462" s="7" t="s">
        <v>105</v>
      </c>
      <c r="B462" s="2" t="s">
        <v>89</v>
      </c>
      <c r="C462" s="2">
        <v>51</v>
      </c>
      <c r="D462" s="2">
        <v>43</v>
      </c>
      <c r="E462" s="2" t="s">
        <v>25</v>
      </c>
      <c r="F462" s="2" t="s">
        <v>26</v>
      </c>
      <c r="G462" s="2" t="s">
        <v>27</v>
      </c>
      <c r="H462" s="2" t="s">
        <v>28</v>
      </c>
      <c r="I462" s="4" t="s">
        <v>179</v>
      </c>
      <c r="J462" s="4" t="s">
        <v>180</v>
      </c>
      <c r="K462" s="2" t="s">
        <v>29</v>
      </c>
      <c r="L462" s="2">
        <v>39</v>
      </c>
      <c r="M462" s="2">
        <v>40849</v>
      </c>
      <c r="N462" s="7">
        <v>1136.8860065570452</v>
      </c>
      <c r="O462" s="2">
        <v>2177.4469683442221</v>
      </c>
      <c r="P462" s="2">
        <v>363.25812120932443</v>
      </c>
      <c r="Q462" s="2">
        <v>0.63984524294351686</v>
      </c>
      <c r="R462" s="2">
        <v>0.10826700428705646</v>
      </c>
      <c r="S462" s="2">
        <v>0.89458959954426109</v>
      </c>
      <c r="T462" s="2">
        <v>0.78503669335515036</v>
      </c>
      <c r="U462" s="2">
        <v>0.18982276567974171</v>
      </c>
      <c r="V462" s="2">
        <v>0.24032443237071741</v>
      </c>
      <c r="W462" s="2">
        <v>40.108692991260497</v>
      </c>
    </row>
    <row r="463" spans="1:23">
      <c r="A463" s="7" t="s">
        <v>105</v>
      </c>
      <c r="B463" s="2" t="s">
        <v>89</v>
      </c>
      <c r="C463" s="2">
        <v>51</v>
      </c>
      <c r="D463" s="2">
        <v>43</v>
      </c>
      <c r="E463" s="2" t="s">
        <v>25</v>
      </c>
      <c r="F463" s="2" t="s">
        <v>26</v>
      </c>
      <c r="G463" s="2" t="s">
        <v>30</v>
      </c>
      <c r="H463" s="2" t="s">
        <v>31</v>
      </c>
      <c r="I463" s="4" t="s">
        <v>179</v>
      </c>
      <c r="J463" s="4" t="s">
        <v>180</v>
      </c>
      <c r="K463" s="2" t="s">
        <v>29</v>
      </c>
      <c r="L463" s="2">
        <v>39</v>
      </c>
      <c r="M463" s="2">
        <v>42549</v>
      </c>
      <c r="N463" s="7">
        <v>1184.1994343312131</v>
      </c>
      <c r="O463" s="2">
        <v>2350.9688296449108</v>
      </c>
      <c r="P463" s="2">
        <v>392.20634646633954</v>
      </c>
      <c r="Q463" s="2">
        <v>0.58867720914788524</v>
      </c>
      <c r="R463" s="2">
        <v>9.6739865559842042E-2</v>
      </c>
      <c r="S463" s="2">
        <v>0.90305414395490535</v>
      </c>
      <c r="T463" s="2">
        <v>0.49650829109110728</v>
      </c>
      <c r="U463" s="2">
        <v>0.15201276716333317</v>
      </c>
      <c r="V463" s="2">
        <v>0.26257245830851217</v>
      </c>
      <c r="W463" s="2">
        <v>28.489529718677289</v>
      </c>
    </row>
    <row r="464" spans="1:23">
      <c r="A464" s="7" t="s">
        <v>105</v>
      </c>
      <c r="B464" s="2" t="s">
        <v>89</v>
      </c>
      <c r="C464" s="2">
        <v>51</v>
      </c>
      <c r="D464" s="2">
        <v>43</v>
      </c>
      <c r="E464" s="2" t="s">
        <v>25</v>
      </c>
      <c r="F464" s="2" t="s">
        <v>26</v>
      </c>
      <c r="G464" s="2" t="s">
        <v>33</v>
      </c>
      <c r="H464" s="2" t="s">
        <v>34</v>
      </c>
      <c r="I464" s="4" t="s">
        <v>179</v>
      </c>
      <c r="J464" s="4" t="s">
        <v>180</v>
      </c>
      <c r="K464" s="2" t="s">
        <v>29</v>
      </c>
      <c r="L464" s="2">
        <v>39</v>
      </c>
      <c r="M464" s="2">
        <v>39395</v>
      </c>
      <c r="N464" s="7">
        <v>1096.4191100960807</v>
      </c>
      <c r="O464" s="2">
        <v>2491.9221484506684</v>
      </c>
      <c r="P464" s="2">
        <v>415.72124189753981</v>
      </c>
      <c r="Q464" s="2">
        <v>0.58924271205707701</v>
      </c>
      <c r="R464" s="2">
        <v>7.9722705473824942E-2</v>
      </c>
      <c r="S464" s="2">
        <v>0.9121426567325881</v>
      </c>
      <c r="T464" s="2">
        <v>0.52454982513544435</v>
      </c>
      <c r="U464" s="2">
        <v>0.13892500040123903</v>
      </c>
      <c r="V464" s="2">
        <v>0.34640122430149567</v>
      </c>
      <c r="W464" s="2">
        <v>27.932504124888947</v>
      </c>
    </row>
    <row r="465" spans="1:23">
      <c r="A465" s="7" t="s">
        <v>105</v>
      </c>
      <c r="B465" s="2" t="s">
        <v>89</v>
      </c>
      <c r="C465" s="2">
        <v>51</v>
      </c>
      <c r="D465" s="2">
        <v>43</v>
      </c>
      <c r="E465" s="2" t="s">
        <v>25</v>
      </c>
      <c r="F465" s="2" t="s">
        <v>26</v>
      </c>
      <c r="G465" s="2" t="s">
        <v>35</v>
      </c>
      <c r="H465" s="2" t="s">
        <v>36</v>
      </c>
      <c r="I465" s="4" t="s">
        <v>179</v>
      </c>
      <c r="J465" s="4" t="s">
        <v>180</v>
      </c>
      <c r="K465" s="2" t="s">
        <v>29</v>
      </c>
      <c r="L465" s="2">
        <v>39</v>
      </c>
      <c r="M465" s="2">
        <v>31489</v>
      </c>
      <c r="N465" s="7">
        <v>876.3838395180984</v>
      </c>
      <c r="O465" s="2">
        <v>1976.233764908636</v>
      </c>
      <c r="P465" s="2">
        <v>329.69021746464608</v>
      </c>
      <c r="Q465" s="2">
        <v>0.60586062261900175</v>
      </c>
      <c r="R465" s="2">
        <v>0.10131928179733135</v>
      </c>
      <c r="S465" s="2">
        <v>0.90507112592304606</v>
      </c>
      <c r="T465" s="2">
        <v>0.87745266795222199</v>
      </c>
      <c r="U465" s="2">
        <v>0.18767790499082801</v>
      </c>
      <c r="V465" s="2">
        <v>0.58471292992984358</v>
      </c>
      <c r="W465" s="2">
        <v>16.3715583219537</v>
      </c>
    </row>
    <row r="466" spans="1:23">
      <c r="A466" s="7" t="s">
        <v>105</v>
      </c>
      <c r="B466" s="2" t="s">
        <v>89</v>
      </c>
      <c r="C466" s="2">
        <v>51</v>
      </c>
      <c r="D466" s="2">
        <v>43</v>
      </c>
      <c r="E466" s="2" t="s">
        <v>25</v>
      </c>
      <c r="F466" s="2" t="s">
        <v>26</v>
      </c>
      <c r="G466" s="2" t="s">
        <v>37</v>
      </c>
      <c r="H466" s="2" t="s">
        <v>38</v>
      </c>
      <c r="I466" s="4" t="s">
        <v>179</v>
      </c>
      <c r="J466" s="4" t="s">
        <v>180</v>
      </c>
      <c r="K466" s="2" t="s">
        <v>29</v>
      </c>
      <c r="L466" s="2">
        <v>39</v>
      </c>
      <c r="M466" s="2">
        <v>30934</v>
      </c>
      <c r="N466" s="7">
        <v>860.93739692123768</v>
      </c>
      <c r="O466" s="2">
        <v>2238.4002871499906</v>
      </c>
      <c r="P466" s="2">
        <v>373.42681344052653</v>
      </c>
      <c r="Q466" s="2">
        <v>0.5938225865279404</v>
      </c>
      <c r="R466" s="2">
        <v>7.7583691433289623E-2</v>
      </c>
      <c r="S466" s="2">
        <v>0.89455363324088544</v>
      </c>
      <c r="T466" s="2">
        <v>0.62227923834073773</v>
      </c>
      <c r="U466" s="2">
        <v>0.19148083292896476</v>
      </c>
      <c r="V466" s="2">
        <v>0.42002726327476508</v>
      </c>
      <c r="W466" s="2">
        <v>29.297989267472683</v>
      </c>
    </row>
    <row r="467" spans="1:23">
      <c r="A467" s="7" t="s">
        <v>105</v>
      </c>
      <c r="B467" s="2" t="s">
        <v>89</v>
      </c>
      <c r="C467" s="2">
        <v>51</v>
      </c>
      <c r="D467" s="2">
        <v>43</v>
      </c>
      <c r="E467" s="2" t="s">
        <v>25</v>
      </c>
      <c r="F467" s="2" t="s">
        <v>26</v>
      </c>
      <c r="G467" s="2" t="s">
        <v>39</v>
      </c>
      <c r="H467" s="2" t="s">
        <v>40</v>
      </c>
      <c r="I467" s="4" t="s">
        <v>179</v>
      </c>
      <c r="J467" s="4" t="s">
        <v>180</v>
      </c>
      <c r="K467" s="2" t="s">
        <v>29</v>
      </c>
      <c r="L467" s="2">
        <v>39</v>
      </c>
      <c r="M467" s="2">
        <v>36599</v>
      </c>
      <c r="N467" s="7">
        <v>1018.6024371216261</v>
      </c>
      <c r="O467" s="2">
        <v>2128.4175310927035</v>
      </c>
      <c r="P467" s="2">
        <v>355.07866080506921</v>
      </c>
      <c r="Q467" s="2">
        <v>0.59387930614827922</v>
      </c>
      <c r="R467" s="2">
        <v>0.10152323044684836</v>
      </c>
      <c r="S467" s="2">
        <v>0.92102607806039904</v>
      </c>
      <c r="T467" s="2">
        <v>0.56716331843596546</v>
      </c>
      <c r="U467" s="2">
        <v>0.11608877275618436</v>
      </c>
      <c r="V467" s="2">
        <v>0.42852835769646752</v>
      </c>
      <c r="W467" s="2">
        <v>33.907920981447582</v>
      </c>
    </row>
    <row r="468" spans="1:23">
      <c r="A468" s="7" t="s">
        <v>105</v>
      </c>
      <c r="B468" s="2" t="s">
        <v>89</v>
      </c>
      <c r="C468" s="2">
        <v>51</v>
      </c>
      <c r="D468" s="2">
        <v>43</v>
      </c>
      <c r="E468" s="2" t="s">
        <v>25</v>
      </c>
      <c r="F468" s="2" t="s">
        <v>26</v>
      </c>
      <c r="G468" s="2" t="s">
        <v>41</v>
      </c>
      <c r="H468" s="2" t="s">
        <v>42</v>
      </c>
      <c r="I468" s="4" t="s">
        <v>179</v>
      </c>
      <c r="J468" s="4" t="s">
        <v>180</v>
      </c>
      <c r="K468" s="2" t="s">
        <v>29</v>
      </c>
      <c r="L468" s="2">
        <v>39</v>
      </c>
      <c r="M468" s="2">
        <v>44201</v>
      </c>
      <c r="N468" s="7">
        <v>1230.1769535564631</v>
      </c>
      <c r="O468" s="2">
        <v>2516.2308063157711</v>
      </c>
      <c r="P468" s="2">
        <v>419.77659548987657</v>
      </c>
      <c r="Q468" s="2">
        <v>0.60888790930254988</v>
      </c>
      <c r="R468" s="2">
        <v>8.7728561589865514E-2</v>
      </c>
      <c r="S468" s="2">
        <v>0.90061004532723754</v>
      </c>
      <c r="T468" s="2">
        <v>0.49604979642513308</v>
      </c>
      <c r="U468" s="2">
        <v>0.16756829457827724</v>
      </c>
      <c r="V468" s="2">
        <v>0.38206122659155872</v>
      </c>
      <c r="W468" s="2">
        <v>34.450713784756005</v>
      </c>
    </row>
    <row r="469" spans="1:23">
      <c r="A469" s="7" t="s">
        <v>105</v>
      </c>
      <c r="B469" s="2" t="s">
        <v>89</v>
      </c>
      <c r="C469" s="2">
        <v>51</v>
      </c>
      <c r="D469" s="2">
        <v>43</v>
      </c>
      <c r="E469" s="2" t="s">
        <v>25</v>
      </c>
      <c r="F469" s="2" t="s">
        <v>26</v>
      </c>
      <c r="G469" s="2" t="s">
        <v>43</v>
      </c>
      <c r="H469" s="2" t="s">
        <v>44</v>
      </c>
      <c r="I469" s="4" t="s">
        <v>179</v>
      </c>
      <c r="J469" s="4" t="s">
        <v>180</v>
      </c>
      <c r="K469" s="2" t="s">
        <v>29</v>
      </c>
      <c r="L469" s="2">
        <v>39</v>
      </c>
      <c r="M469" s="2">
        <v>28572</v>
      </c>
      <c r="N469" s="7">
        <v>795.19956374324704</v>
      </c>
      <c r="O469" s="2">
        <v>1806.2093782909958</v>
      </c>
      <c r="P469" s="2">
        <v>301.32546730521625</v>
      </c>
      <c r="Q469" s="2">
        <v>0.58876135918729011</v>
      </c>
      <c r="R469" s="2">
        <v>0.11005615087662783</v>
      </c>
      <c r="S469" s="2">
        <v>0.8880622859172207</v>
      </c>
      <c r="T469" s="2">
        <v>0.59365043237411452</v>
      </c>
      <c r="U469" s="2">
        <v>0.18220568335588633</v>
      </c>
      <c r="V469" s="2">
        <v>0.48917151786574697</v>
      </c>
      <c r="W469" s="2">
        <v>19.687106257874841</v>
      </c>
    </row>
    <row r="470" spans="1:23">
      <c r="A470" s="7" t="s">
        <v>105</v>
      </c>
      <c r="B470" s="2" t="s">
        <v>89</v>
      </c>
      <c r="C470" s="2">
        <v>51</v>
      </c>
      <c r="D470" s="2">
        <v>43</v>
      </c>
      <c r="E470" s="2" t="s">
        <v>25</v>
      </c>
      <c r="F470" s="2" t="s">
        <v>26</v>
      </c>
      <c r="G470" s="2" t="s">
        <v>45</v>
      </c>
      <c r="H470" s="2" t="s">
        <v>46</v>
      </c>
      <c r="I470" s="4" t="s">
        <v>179</v>
      </c>
      <c r="J470" s="4" t="s">
        <v>180</v>
      </c>
      <c r="K470" s="2" t="s">
        <v>29</v>
      </c>
      <c r="L470" s="2">
        <v>39</v>
      </c>
      <c r="M470" s="2">
        <v>29277</v>
      </c>
      <c r="N470" s="7">
        <v>814.82072055547542</v>
      </c>
      <c r="O470" s="2">
        <v>2010.7606768432174</v>
      </c>
      <c r="P470" s="2">
        <v>335.45025724648895</v>
      </c>
      <c r="Q470" s="2">
        <v>0.57207339234421717</v>
      </c>
      <c r="R470" s="2">
        <v>9.0994610406330237E-2</v>
      </c>
      <c r="S470" s="2">
        <v>0.90906999793898335</v>
      </c>
      <c r="T470" s="2">
        <v>0.67147711568013657</v>
      </c>
      <c r="U470" s="2">
        <v>0.16127599263850401</v>
      </c>
      <c r="V470" s="2">
        <v>0.57647573327206958</v>
      </c>
      <c r="W470" s="2">
        <v>22.799091436964169</v>
      </c>
    </row>
    <row r="471" spans="1:23">
      <c r="A471" s="7" t="s">
        <v>105</v>
      </c>
      <c r="B471" s="2" t="s">
        <v>89</v>
      </c>
      <c r="C471" s="2">
        <v>51</v>
      </c>
      <c r="D471" s="2">
        <v>43</v>
      </c>
      <c r="E471" s="2" t="s">
        <v>25</v>
      </c>
      <c r="F471" s="2" t="s">
        <v>26</v>
      </c>
      <c r="G471" s="2" t="s">
        <v>47</v>
      </c>
      <c r="H471" s="2" t="s">
        <v>48</v>
      </c>
      <c r="I471" s="4" t="s">
        <v>179</v>
      </c>
      <c r="J471" s="4" t="s">
        <v>180</v>
      </c>
      <c r="K471" s="2" t="s">
        <v>29</v>
      </c>
      <c r="L471" s="2">
        <v>39</v>
      </c>
      <c r="M471" s="2">
        <v>35490</v>
      </c>
      <c r="N471" s="7">
        <v>987.73738335600717</v>
      </c>
      <c r="O471" s="2">
        <v>1986.9616869699939</v>
      </c>
      <c r="P471" s="2">
        <v>331.47993031145415</v>
      </c>
      <c r="Q471" s="2">
        <v>0.63646634744714048</v>
      </c>
      <c r="R471" s="2">
        <v>0.11296317160089304</v>
      </c>
      <c r="S471" s="2">
        <v>0.87168967814397658</v>
      </c>
      <c r="T471" s="2">
        <v>0.72687168669406022</v>
      </c>
      <c r="U471" s="2">
        <v>0.22807298656037817</v>
      </c>
      <c r="V471" s="2">
        <v>0.45350066305929698</v>
      </c>
      <c r="W471" s="2">
        <v>40.913637644406876</v>
      </c>
    </row>
    <row r="472" spans="1:23">
      <c r="A472" s="7" t="s">
        <v>105</v>
      </c>
      <c r="B472" s="2" t="s">
        <v>89</v>
      </c>
      <c r="C472" s="2">
        <v>51</v>
      </c>
      <c r="D472" s="2">
        <v>43</v>
      </c>
      <c r="E472" s="2" t="s">
        <v>25</v>
      </c>
      <c r="F472" s="2" t="s">
        <v>26</v>
      </c>
      <c r="G472" s="2" t="s">
        <v>49</v>
      </c>
      <c r="H472" s="2" t="s">
        <v>50</v>
      </c>
      <c r="I472" s="4" t="s">
        <v>179</v>
      </c>
      <c r="J472" s="4" t="s">
        <v>180</v>
      </c>
      <c r="K472" s="2" t="s">
        <v>29</v>
      </c>
      <c r="L472" s="2">
        <v>39</v>
      </c>
      <c r="M472" s="2">
        <v>20104</v>
      </c>
      <c r="N472" s="12">
        <v>559.52303057168695</v>
      </c>
      <c r="O472" s="2">
        <v>1500.1606050557155</v>
      </c>
      <c r="P472" s="2">
        <v>250.26810334635655</v>
      </c>
      <c r="Q472" s="2">
        <v>0.62756360230997343</v>
      </c>
      <c r="R472" s="2">
        <v>0.11225787750554893</v>
      </c>
      <c r="S472" s="2">
        <v>0.87548121957600866</v>
      </c>
      <c r="T472" s="2">
        <v>0.76029585970326363</v>
      </c>
      <c r="U472" s="2">
        <v>0.21833757008044016</v>
      </c>
      <c r="V472" s="2">
        <v>0.4781767838411457</v>
      </c>
      <c r="W472" s="2">
        <v>16.617787504974135</v>
      </c>
    </row>
    <row r="473" spans="1:23">
      <c r="A473" s="7" t="s">
        <v>105</v>
      </c>
      <c r="B473" s="2" t="s">
        <v>89</v>
      </c>
      <c r="C473" s="2">
        <v>51</v>
      </c>
      <c r="D473" s="2">
        <v>43</v>
      </c>
      <c r="E473" s="2" t="s">
        <v>25</v>
      </c>
      <c r="F473" s="2" t="s">
        <v>26</v>
      </c>
      <c r="G473" s="2" t="s">
        <v>51</v>
      </c>
      <c r="H473" s="2" t="s">
        <v>52</v>
      </c>
      <c r="I473" s="4" t="s">
        <v>179</v>
      </c>
      <c r="J473" s="4" t="s">
        <v>180</v>
      </c>
      <c r="K473" s="2" t="s">
        <v>29</v>
      </c>
      <c r="L473" s="2">
        <v>39</v>
      </c>
      <c r="M473" s="2">
        <v>43812</v>
      </c>
      <c r="N473" s="7">
        <v>1219.3505280246095</v>
      </c>
      <c r="O473" s="2">
        <v>2580.047040131687</v>
      </c>
      <c r="P473" s="2">
        <v>430.42290078945064</v>
      </c>
      <c r="Q473" s="2">
        <v>0.62705921080879934</v>
      </c>
      <c r="R473" s="2">
        <v>8.2708033425558089E-2</v>
      </c>
      <c r="S473" s="2">
        <v>0.90805412384246742</v>
      </c>
      <c r="T473" s="2">
        <v>0.87796951818524183</v>
      </c>
      <c r="U473" s="2">
        <v>0.18264161569388171</v>
      </c>
      <c r="V473" s="2">
        <v>0.48961938268665467</v>
      </c>
      <c r="W473" s="2">
        <v>27.819227608874282</v>
      </c>
    </row>
    <row r="474" spans="1:23">
      <c r="A474" s="7" t="s">
        <v>105</v>
      </c>
      <c r="B474" s="2" t="s">
        <v>89</v>
      </c>
      <c r="C474" s="2">
        <v>51</v>
      </c>
      <c r="D474" s="2">
        <v>43</v>
      </c>
      <c r="E474" s="2" t="s">
        <v>25</v>
      </c>
      <c r="F474" s="2" t="s">
        <v>26</v>
      </c>
      <c r="G474" s="2" t="s">
        <v>53</v>
      </c>
      <c r="H474" s="2" t="s">
        <v>54</v>
      </c>
      <c r="I474" s="4" t="s">
        <v>179</v>
      </c>
      <c r="J474" s="4" t="s">
        <v>180</v>
      </c>
      <c r="K474" s="2" t="s">
        <v>29</v>
      </c>
      <c r="L474" s="2">
        <v>39</v>
      </c>
      <c r="M474" s="2">
        <v>21371</v>
      </c>
      <c r="N474" s="12">
        <v>594.78544997749304</v>
      </c>
      <c r="O474" s="2">
        <v>1601.4987001723405</v>
      </c>
      <c r="P474" s="2">
        <v>267.17408846294916</v>
      </c>
      <c r="Q474" s="2">
        <v>0.58048131247283785</v>
      </c>
      <c r="R474" s="2">
        <v>0.10470840094467476</v>
      </c>
      <c r="S474" s="2">
        <v>0.90166545987924085</v>
      </c>
      <c r="T474" s="2">
        <v>0.55156927237565445</v>
      </c>
      <c r="U474" s="2">
        <v>0.16104813778890034</v>
      </c>
      <c r="V474" s="2">
        <v>0.49498633357209809</v>
      </c>
      <c r="W474" s="2">
        <v>22.407187309905947</v>
      </c>
    </row>
    <row r="475" spans="1:23">
      <c r="A475" s="7" t="s">
        <v>105</v>
      </c>
      <c r="B475" s="2" t="s">
        <v>89</v>
      </c>
      <c r="C475" s="2">
        <v>51</v>
      </c>
      <c r="D475" s="2">
        <v>43</v>
      </c>
      <c r="E475" s="2" t="s">
        <v>25</v>
      </c>
      <c r="F475" s="2" t="s">
        <v>26</v>
      </c>
      <c r="G475" s="2" t="s">
        <v>55</v>
      </c>
      <c r="H475" s="2" t="s">
        <v>56</v>
      </c>
      <c r="I475" s="4" t="s">
        <v>179</v>
      </c>
      <c r="J475" s="4" t="s">
        <v>180</v>
      </c>
      <c r="K475" s="2" t="s">
        <v>29</v>
      </c>
      <c r="L475" s="2">
        <v>39</v>
      </c>
      <c r="M475" s="2">
        <v>35617</v>
      </c>
      <c r="N475" s="7">
        <v>991.27197472501859</v>
      </c>
      <c r="O475" s="2">
        <v>2394.1647891377957</v>
      </c>
      <c r="P475" s="2">
        <v>399.41262212647717</v>
      </c>
      <c r="Q475" s="2">
        <v>0.6228708334790668</v>
      </c>
      <c r="R475" s="2">
        <v>7.8083472985517849E-2</v>
      </c>
      <c r="S475" s="2">
        <v>0.88323480703429036</v>
      </c>
      <c r="T475" s="2">
        <v>0.6784952716133541</v>
      </c>
      <c r="U475" s="2">
        <v>0.20387748389218893</v>
      </c>
      <c r="V475" s="2">
        <v>0.25179213977206927</v>
      </c>
      <c r="W475" s="2">
        <v>29.49785214925457</v>
      </c>
    </row>
    <row r="476" spans="1:23">
      <c r="A476" s="7" t="s">
        <v>105</v>
      </c>
      <c r="B476" s="2" t="s">
        <v>89</v>
      </c>
      <c r="C476" s="2">
        <v>51</v>
      </c>
      <c r="D476" s="2">
        <v>43</v>
      </c>
      <c r="E476" s="2" t="s">
        <v>25</v>
      </c>
      <c r="F476" s="2" t="s">
        <v>26</v>
      </c>
      <c r="G476" s="2" t="s">
        <v>57</v>
      </c>
      <c r="H476" s="2" t="s">
        <v>58</v>
      </c>
      <c r="I476" s="4" t="s">
        <v>179</v>
      </c>
      <c r="J476" s="4" t="s">
        <v>180</v>
      </c>
      <c r="K476" s="2" t="s">
        <v>29</v>
      </c>
      <c r="L476" s="2">
        <v>39</v>
      </c>
      <c r="M476" s="2">
        <v>32075</v>
      </c>
      <c r="N476" s="7">
        <v>892.69305638613503</v>
      </c>
      <c r="O476" s="2">
        <v>2166.6012972767744</v>
      </c>
      <c r="P476" s="2">
        <v>361.44876458549294</v>
      </c>
      <c r="Q476" s="2">
        <v>0.53913905837661569</v>
      </c>
      <c r="R476" s="2">
        <v>8.5865466029582116E-2</v>
      </c>
      <c r="S476" s="2">
        <v>0.91906550953680155</v>
      </c>
      <c r="T476" s="2">
        <v>0.46853757961087372</v>
      </c>
      <c r="U476" s="2">
        <v>0.14160281258451277</v>
      </c>
      <c r="V476" s="2">
        <v>0.44281863344617495</v>
      </c>
      <c r="W476" s="2">
        <v>25.478285268901015</v>
      </c>
    </row>
    <row r="477" spans="1:23">
      <c r="A477" s="7" t="s">
        <v>105</v>
      </c>
      <c r="B477" s="2" t="s">
        <v>89</v>
      </c>
      <c r="C477" s="2">
        <v>51</v>
      </c>
      <c r="D477" s="2">
        <v>43</v>
      </c>
      <c r="E477" s="2" t="s">
        <v>25</v>
      </c>
      <c r="F477" s="2" t="s">
        <v>26</v>
      </c>
      <c r="G477" s="2" t="s">
        <v>59</v>
      </c>
      <c r="H477" s="2" t="s">
        <v>60</v>
      </c>
      <c r="I477" s="4" t="s">
        <v>179</v>
      </c>
      <c r="J477" s="4" t="s">
        <v>180</v>
      </c>
      <c r="K477" s="2" t="s">
        <v>29</v>
      </c>
      <c r="L477" s="2">
        <v>39</v>
      </c>
      <c r="M477" s="2">
        <v>41775</v>
      </c>
      <c r="N477" s="7">
        <v>1162.6579089799154</v>
      </c>
      <c r="O477" s="2">
        <v>2352.8094500784696</v>
      </c>
      <c r="P477" s="2">
        <v>392.51341264534386</v>
      </c>
      <c r="Q477" s="2">
        <v>0.6066568885145438</v>
      </c>
      <c r="R477" s="2">
        <v>9.4831541664530436E-2</v>
      </c>
      <c r="S477" s="2">
        <v>0.91909997525047749</v>
      </c>
      <c r="T477" s="2">
        <v>0.59772742819594915</v>
      </c>
      <c r="U477" s="2">
        <v>0.12063330558381895</v>
      </c>
      <c r="V477" s="2">
        <v>0.42983638329668283</v>
      </c>
      <c r="W477" s="2">
        <v>31.218767205266307</v>
      </c>
    </row>
    <row r="478" spans="1:23">
      <c r="A478" s="7" t="s">
        <v>105</v>
      </c>
      <c r="B478" s="2" t="s">
        <v>89</v>
      </c>
      <c r="C478" s="2">
        <v>51</v>
      </c>
      <c r="D478" s="2">
        <v>43</v>
      </c>
      <c r="E478" s="2" t="s">
        <v>25</v>
      </c>
      <c r="F478" s="2" t="s">
        <v>26</v>
      </c>
      <c r="G478" s="2" t="s">
        <v>61</v>
      </c>
      <c r="H478" s="2" t="s">
        <v>62</v>
      </c>
      <c r="I478" s="4" t="s">
        <v>179</v>
      </c>
      <c r="J478" s="4" t="s">
        <v>180</v>
      </c>
      <c r="K478" s="2" t="s">
        <v>29</v>
      </c>
      <c r="L478" s="2">
        <v>39</v>
      </c>
      <c r="M478" s="2">
        <v>30985</v>
      </c>
      <c r="N478" s="7">
        <v>862.35679975446271</v>
      </c>
      <c r="O478" s="2">
        <v>1961.7484835343973</v>
      </c>
      <c r="P478" s="2">
        <v>327.27367360677403</v>
      </c>
      <c r="Q478" s="2">
        <v>0.6508770087175717</v>
      </c>
      <c r="R478" s="2">
        <v>0.10117534952022736</v>
      </c>
      <c r="S478" s="2">
        <v>0.88387611527844634</v>
      </c>
      <c r="T478" s="2">
        <v>0.65935544065479834</v>
      </c>
      <c r="U478" s="2">
        <v>0.20772374715526451</v>
      </c>
      <c r="V478" s="2">
        <v>0.2235711129825437</v>
      </c>
      <c r="W478" s="2">
        <v>27.733709859609487</v>
      </c>
    </row>
    <row r="479" spans="1:23">
      <c r="A479" s="7" t="s">
        <v>105</v>
      </c>
      <c r="B479" s="2" t="s">
        <v>89</v>
      </c>
      <c r="C479" s="2">
        <v>51</v>
      </c>
      <c r="D479" s="2">
        <v>43</v>
      </c>
      <c r="E479" s="2" t="s">
        <v>25</v>
      </c>
      <c r="F479" s="2" t="s">
        <v>26</v>
      </c>
      <c r="G479" s="2" t="s">
        <v>63</v>
      </c>
      <c r="H479" s="2" t="s">
        <v>64</v>
      </c>
      <c r="I479" s="4" t="s">
        <v>179</v>
      </c>
      <c r="J479" s="4" t="s">
        <v>180</v>
      </c>
      <c r="K479" s="2" t="s">
        <v>29</v>
      </c>
      <c r="L479" s="2">
        <v>39</v>
      </c>
      <c r="M479" s="2">
        <v>30845</v>
      </c>
      <c r="N479" s="7">
        <v>858.46039982011951</v>
      </c>
      <c r="O479" s="2">
        <v>1994.6185412194864</v>
      </c>
      <c r="P479" s="2">
        <v>332.75730447003548</v>
      </c>
      <c r="Q479" s="2">
        <v>0.5712883390131871</v>
      </c>
      <c r="R479" s="2">
        <v>9.7426014112328541E-2</v>
      </c>
      <c r="S479" s="2">
        <v>0.88576007530677758</v>
      </c>
      <c r="T479" s="2">
        <v>0.54172027760993346</v>
      </c>
      <c r="U479" s="2">
        <v>0.16769549393762692</v>
      </c>
      <c r="V479" s="2">
        <v>0.35300761554481869</v>
      </c>
      <c r="W479" s="2">
        <v>35.60719727670611</v>
      </c>
    </row>
    <row r="480" spans="1:23">
      <c r="A480" s="7" t="s">
        <v>105</v>
      </c>
      <c r="B480" s="2" t="s">
        <v>89</v>
      </c>
      <c r="C480" s="2">
        <v>51</v>
      </c>
      <c r="D480" s="2">
        <v>43</v>
      </c>
      <c r="E480" s="2" t="s">
        <v>25</v>
      </c>
      <c r="F480" s="2" t="s">
        <v>26</v>
      </c>
      <c r="G480" s="2" t="s">
        <v>65</v>
      </c>
      <c r="H480" s="2" t="s">
        <v>66</v>
      </c>
      <c r="I480" s="4" t="s">
        <v>179</v>
      </c>
      <c r="J480" s="4" t="s">
        <v>180</v>
      </c>
      <c r="K480" s="2" t="s">
        <v>29</v>
      </c>
      <c r="L480" s="2">
        <v>39</v>
      </c>
      <c r="M480" s="2">
        <v>46638</v>
      </c>
      <c r="N480" s="7">
        <v>1298.0021438421377</v>
      </c>
      <c r="O480" s="2">
        <v>2452.8510806388072</v>
      </c>
      <c r="P480" s="2">
        <v>409.20311176931381</v>
      </c>
      <c r="Q480" s="2">
        <v>0.62817197349280751</v>
      </c>
      <c r="R480" s="2">
        <v>9.7410869188026092E-2</v>
      </c>
      <c r="S480" s="2">
        <v>0.89416430100703648</v>
      </c>
      <c r="T480" s="2">
        <v>0.6694473692632954</v>
      </c>
      <c r="U480" s="2">
        <v>0.21201851298895191</v>
      </c>
      <c r="V480" s="2">
        <v>0.47687270754680677</v>
      </c>
      <c r="W480" s="2">
        <v>29.754363394656718</v>
      </c>
    </row>
    <row r="481" spans="1:23">
      <c r="A481" s="7" t="s">
        <v>105</v>
      </c>
      <c r="B481" s="2" t="s">
        <v>89</v>
      </c>
      <c r="C481" s="2">
        <v>51</v>
      </c>
      <c r="D481" s="2">
        <v>43</v>
      </c>
      <c r="E481" s="2" t="s">
        <v>25</v>
      </c>
      <c r="F481" s="2" t="s">
        <v>26</v>
      </c>
      <c r="G481" s="2" t="s">
        <v>67</v>
      </c>
      <c r="H481" s="2" t="s">
        <v>68</v>
      </c>
      <c r="I481" s="4" t="s">
        <v>179</v>
      </c>
      <c r="J481" s="4" t="s">
        <v>180</v>
      </c>
      <c r="K481" s="2" t="s">
        <v>29</v>
      </c>
      <c r="L481" s="2">
        <v>39</v>
      </c>
      <c r="M481" s="2">
        <v>39502</v>
      </c>
      <c r="N481" s="7">
        <v>1099.397072903043</v>
      </c>
      <c r="O481" s="2">
        <v>2371.9810229537234</v>
      </c>
      <c r="P481" s="2">
        <v>395.71175898605321</v>
      </c>
      <c r="Q481" s="2">
        <v>0.60119319392445136</v>
      </c>
      <c r="R481" s="2">
        <v>8.8228019077617847E-2</v>
      </c>
      <c r="S481" s="2">
        <v>0.88462196706902496</v>
      </c>
      <c r="T481" s="2">
        <v>0.51247324497086988</v>
      </c>
      <c r="U481" s="2">
        <v>0.18096124752705692</v>
      </c>
      <c r="V481" s="2">
        <v>0.43795844014038299</v>
      </c>
      <c r="W481" s="2">
        <v>27.380892106728773</v>
      </c>
    </row>
    <row r="482" spans="1:23" s="11" customFormat="1">
      <c r="A482" s="7" t="s">
        <v>106</v>
      </c>
      <c r="B482" s="9" t="s">
        <v>107</v>
      </c>
      <c r="C482" s="9">
        <v>51</v>
      </c>
      <c r="D482" s="9">
        <v>44</v>
      </c>
      <c r="E482" s="9" t="s">
        <v>25</v>
      </c>
      <c r="F482" s="9" t="s">
        <v>26</v>
      </c>
      <c r="G482" s="9" t="s">
        <v>27</v>
      </c>
      <c r="H482" s="9" t="s">
        <v>28</v>
      </c>
      <c r="I482" s="10" t="s">
        <v>179</v>
      </c>
      <c r="J482" s="10" t="s">
        <v>180</v>
      </c>
      <c r="K482" s="9" t="s">
        <v>29</v>
      </c>
      <c r="L482" s="9">
        <v>39</v>
      </c>
      <c r="M482" s="9">
        <v>46360</v>
      </c>
      <c r="N482" s="7">
        <v>1290.2650068296562</v>
      </c>
      <c r="O482" s="9">
        <v>2477.8977618330296</v>
      </c>
      <c r="P482" s="9">
        <v>413.38158797811019</v>
      </c>
      <c r="Q482" s="9">
        <v>0.64891800341535788</v>
      </c>
      <c r="R482" s="9">
        <v>9.4882588566669132E-2</v>
      </c>
      <c r="S482" s="9">
        <v>0.90409621945449881</v>
      </c>
      <c r="T482" s="9">
        <v>0.61427982823797334</v>
      </c>
      <c r="U482" s="9">
        <v>0.16145817530871689</v>
      </c>
      <c r="V482" s="9">
        <v>0.35332639915127584</v>
      </c>
      <c r="W482" s="9">
        <v>44.54204055220017</v>
      </c>
    </row>
    <row r="483" spans="1:23" s="11" customFormat="1">
      <c r="A483" s="7" t="s">
        <v>106</v>
      </c>
      <c r="B483" s="9" t="s">
        <v>107</v>
      </c>
      <c r="C483" s="9">
        <v>51</v>
      </c>
      <c r="D483" s="9">
        <v>44</v>
      </c>
      <c r="E483" s="9" t="s">
        <v>25</v>
      </c>
      <c r="F483" s="9" t="s">
        <v>26</v>
      </c>
      <c r="G483" s="9" t="s">
        <v>30</v>
      </c>
      <c r="H483" s="9" t="s">
        <v>31</v>
      </c>
      <c r="I483" s="10" t="s">
        <v>179</v>
      </c>
      <c r="J483" s="10" t="s">
        <v>180</v>
      </c>
      <c r="K483" s="9" t="s">
        <v>29</v>
      </c>
      <c r="L483" s="9">
        <v>39</v>
      </c>
      <c r="M483" s="9">
        <v>50869</v>
      </c>
      <c r="N483" s="7">
        <v>1415.7569161436104</v>
      </c>
      <c r="O483" s="9">
        <v>2413.8805178903376</v>
      </c>
      <c r="P483" s="9">
        <v>402.70174865357103</v>
      </c>
      <c r="Q483" s="9">
        <v>0.60299905168326218</v>
      </c>
      <c r="R483" s="9">
        <v>0.10970628911172658</v>
      </c>
      <c r="S483" s="9">
        <v>0.91770782712933574</v>
      </c>
      <c r="T483" s="9">
        <v>0.62055129241152707</v>
      </c>
      <c r="U483" s="9">
        <v>0.11907191172580585</v>
      </c>
      <c r="V483" s="9">
        <v>0.20421302026890523</v>
      </c>
      <c r="W483" s="9">
        <v>46.319467652204679</v>
      </c>
    </row>
    <row r="484" spans="1:23" s="11" customFormat="1">
      <c r="A484" s="7" t="s">
        <v>106</v>
      </c>
      <c r="B484" s="9" t="s">
        <v>107</v>
      </c>
      <c r="C484" s="9">
        <v>51</v>
      </c>
      <c r="D484" s="9">
        <v>44</v>
      </c>
      <c r="E484" s="9" t="s">
        <v>25</v>
      </c>
      <c r="F484" s="9" t="s">
        <v>26</v>
      </c>
      <c r="G484" s="9" t="s">
        <v>33</v>
      </c>
      <c r="H484" s="9" t="s">
        <v>34</v>
      </c>
      <c r="I484" s="10" t="s">
        <v>179</v>
      </c>
      <c r="J484" s="10" t="s">
        <v>180</v>
      </c>
      <c r="K484" s="9" t="s">
        <v>29</v>
      </c>
      <c r="L484" s="9">
        <v>39</v>
      </c>
      <c r="M484" s="9">
        <v>45818</v>
      </c>
      <c r="N484" s="7">
        <v>1275.1803727981273</v>
      </c>
      <c r="O484" s="9">
        <v>2217.1282092113506</v>
      </c>
      <c r="P484" s="9">
        <v>369.87804500733495</v>
      </c>
      <c r="Q484" s="9">
        <v>0.60945210763644098</v>
      </c>
      <c r="R484" s="9">
        <v>0.11712898412221939</v>
      </c>
      <c r="S484" s="9">
        <v>0.90635624717301955</v>
      </c>
      <c r="T484" s="9">
        <v>0.47288720534588768</v>
      </c>
      <c r="U484" s="9">
        <v>0.14660734467318065</v>
      </c>
      <c r="V484" s="9">
        <v>0.36334508155140777</v>
      </c>
      <c r="W484" s="9">
        <v>37.340433890610676</v>
      </c>
    </row>
    <row r="485" spans="1:23" s="11" customFormat="1">
      <c r="A485" s="7" t="s">
        <v>106</v>
      </c>
      <c r="B485" s="9" t="s">
        <v>107</v>
      </c>
      <c r="C485" s="9">
        <v>51</v>
      </c>
      <c r="D485" s="9">
        <v>44</v>
      </c>
      <c r="E485" s="9" t="s">
        <v>25</v>
      </c>
      <c r="F485" s="9" t="s">
        <v>26</v>
      </c>
      <c r="G485" s="9" t="s">
        <v>35</v>
      </c>
      <c r="H485" s="9" t="s">
        <v>36</v>
      </c>
      <c r="I485" s="10" t="s">
        <v>179</v>
      </c>
      <c r="J485" s="10" t="s">
        <v>180</v>
      </c>
      <c r="K485" s="9" t="s">
        <v>29</v>
      </c>
      <c r="L485" s="9">
        <v>39</v>
      </c>
      <c r="M485" s="9">
        <v>35345</v>
      </c>
      <c r="N485" s="7">
        <v>983.70182628115174</v>
      </c>
      <c r="O485" s="9">
        <v>2001.0621920333822</v>
      </c>
      <c r="P485" s="9">
        <v>333.83228288393673</v>
      </c>
      <c r="Q485" s="9">
        <v>0.61574509598968674</v>
      </c>
      <c r="R485" s="9">
        <v>0.11092174086473917</v>
      </c>
      <c r="S485" s="9">
        <v>0.8964533636109826</v>
      </c>
      <c r="T485" s="9">
        <v>0.87098029563461399</v>
      </c>
      <c r="U485" s="9">
        <v>0.22113203156812938</v>
      </c>
      <c r="V485" s="9">
        <v>0.63597091273712802</v>
      </c>
      <c r="W485" s="9">
        <v>21.267194794171736</v>
      </c>
    </row>
    <row r="486" spans="1:23" s="11" customFormat="1">
      <c r="A486" s="7" t="s">
        <v>106</v>
      </c>
      <c r="B486" s="9" t="s">
        <v>107</v>
      </c>
      <c r="C486" s="9">
        <v>51</v>
      </c>
      <c r="D486" s="9">
        <v>44</v>
      </c>
      <c r="E486" s="9" t="s">
        <v>25</v>
      </c>
      <c r="F486" s="9" t="s">
        <v>26</v>
      </c>
      <c r="G486" s="9" t="s">
        <v>37</v>
      </c>
      <c r="H486" s="9" t="s">
        <v>38</v>
      </c>
      <c r="I486" s="10" t="s">
        <v>179</v>
      </c>
      <c r="J486" s="10" t="s">
        <v>180</v>
      </c>
      <c r="K486" s="9" t="s">
        <v>29</v>
      </c>
      <c r="L486" s="9">
        <v>39</v>
      </c>
      <c r="M486" s="9">
        <v>36612</v>
      </c>
      <c r="N486" s="7">
        <v>1018.9642456869578</v>
      </c>
      <c r="O486" s="9">
        <v>2445.1353518862702</v>
      </c>
      <c r="P486" s="9">
        <v>407.9159157222208</v>
      </c>
      <c r="Q486" s="9">
        <v>0.61687250425435125</v>
      </c>
      <c r="R486" s="9">
        <v>7.695334602252199E-2</v>
      </c>
      <c r="S486" s="9">
        <v>0.89929972236939171</v>
      </c>
      <c r="T486" s="9">
        <v>0.70930301021798059</v>
      </c>
      <c r="U486" s="9">
        <v>0.18351589485933834</v>
      </c>
      <c r="V486" s="9">
        <v>0.43835860889371198</v>
      </c>
      <c r="W486" s="9">
        <v>25.911613678575332</v>
      </c>
    </row>
    <row r="487" spans="1:23" s="11" customFormat="1">
      <c r="A487" s="7" t="s">
        <v>106</v>
      </c>
      <c r="B487" s="9" t="s">
        <v>107</v>
      </c>
      <c r="C487" s="9">
        <v>51</v>
      </c>
      <c r="D487" s="9">
        <v>44</v>
      </c>
      <c r="E487" s="9" t="s">
        <v>25</v>
      </c>
      <c r="F487" s="9" t="s">
        <v>26</v>
      </c>
      <c r="G487" s="9" t="s">
        <v>39</v>
      </c>
      <c r="H487" s="9" t="s">
        <v>40</v>
      </c>
      <c r="I487" s="10" t="s">
        <v>179</v>
      </c>
      <c r="J487" s="10" t="s">
        <v>180</v>
      </c>
      <c r="K487" s="9" t="s">
        <v>29</v>
      </c>
      <c r="L487" s="9">
        <v>39</v>
      </c>
      <c r="M487" s="9">
        <v>42418</v>
      </c>
      <c r="N487" s="7">
        <v>1180.5535172497919</v>
      </c>
      <c r="O487" s="9">
        <v>2073.7484835343953</v>
      </c>
      <c r="P487" s="9">
        <v>345.95835808677367</v>
      </c>
      <c r="Q487" s="9">
        <v>0.60804747638365275</v>
      </c>
      <c r="R487" s="9">
        <v>0.1239503875217761</v>
      </c>
      <c r="S487" s="9">
        <v>0.92535606399204218</v>
      </c>
      <c r="T487" s="9">
        <v>0.65954160732550782</v>
      </c>
      <c r="U487" s="9">
        <v>0.10966511810904468</v>
      </c>
      <c r="V487" s="9">
        <v>0.47089813167686478</v>
      </c>
      <c r="W487" s="9">
        <v>35.031378188504881</v>
      </c>
    </row>
    <row r="488" spans="1:23" s="11" customFormat="1">
      <c r="A488" s="7" t="s">
        <v>106</v>
      </c>
      <c r="B488" s="9" t="s">
        <v>107</v>
      </c>
      <c r="C488" s="9">
        <v>51</v>
      </c>
      <c r="D488" s="9">
        <v>44</v>
      </c>
      <c r="E488" s="9" t="s">
        <v>25</v>
      </c>
      <c r="F488" s="9" t="s">
        <v>26</v>
      </c>
      <c r="G488" s="9" t="s">
        <v>41</v>
      </c>
      <c r="H488" s="9" t="s">
        <v>42</v>
      </c>
      <c r="I488" s="10" t="s">
        <v>179</v>
      </c>
      <c r="J488" s="10" t="s">
        <v>180</v>
      </c>
      <c r="K488" s="9" t="s">
        <v>29</v>
      </c>
      <c r="L488" s="9">
        <v>39</v>
      </c>
      <c r="M488" s="9">
        <v>52725</v>
      </c>
      <c r="N488" s="7">
        <v>1467.4120467017606</v>
      </c>
      <c r="O488" s="9">
        <v>2480.9343417594878</v>
      </c>
      <c r="P488" s="9">
        <v>413.88817313725463</v>
      </c>
      <c r="Q488" s="9">
        <v>0.62942447503193377</v>
      </c>
      <c r="R488" s="9">
        <v>0.10764550782225184</v>
      </c>
      <c r="S488" s="9">
        <v>0.90696820255331922</v>
      </c>
      <c r="T488" s="9">
        <v>0.68491230419744675</v>
      </c>
      <c r="U488" s="9">
        <v>0.13766419809933106</v>
      </c>
      <c r="V488" s="9">
        <v>0.1659830373553072</v>
      </c>
      <c r="W488" s="9">
        <v>41.937771455666194</v>
      </c>
    </row>
    <row r="489" spans="1:23" s="11" customFormat="1">
      <c r="A489" s="7" t="s">
        <v>106</v>
      </c>
      <c r="B489" s="9" t="s">
        <v>107</v>
      </c>
      <c r="C489" s="9">
        <v>51</v>
      </c>
      <c r="D489" s="9">
        <v>44</v>
      </c>
      <c r="E489" s="9" t="s">
        <v>25</v>
      </c>
      <c r="F489" s="9" t="s">
        <v>26</v>
      </c>
      <c r="G489" s="9" t="s">
        <v>43</v>
      </c>
      <c r="H489" s="9" t="s">
        <v>44</v>
      </c>
      <c r="I489" s="10" t="s">
        <v>179</v>
      </c>
      <c r="J489" s="10" t="s">
        <v>180</v>
      </c>
      <c r="K489" s="9" t="s">
        <v>29</v>
      </c>
      <c r="L489" s="9">
        <v>39</v>
      </c>
      <c r="M489" s="9">
        <v>34631</v>
      </c>
      <c r="N489" s="7">
        <v>963.83018661600124</v>
      </c>
      <c r="O489" s="9">
        <v>2128.2581515262691</v>
      </c>
      <c r="P489" s="9">
        <v>355.05207190407469</v>
      </c>
      <c r="Q489" s="9">
        <v>0.62120614192437396</v>
      </c>
      <c r="R489" s="9">
        <v>9.6078515770807268E-2</v>
      </c>
      <c r="S489" s="9">
        <v>0.90068634776527867</v>
      </c>
      <c r="T489" s="9">
        <v>0.36074411894842895</v>
      </c>
      <c r="U489" s="9">
        <v>0.16645565921972694</v>
      </c>
      <c r="V489" s="9">
        <v>0.49452033925913957</v>
      </c>
      <c r="W489" s="9">
        <v>24.760359215731569</v>
      </c>
    </row>
    <row r="490" spans="1:23" s="11" customFormat="1">
      <c r="A490" s="7" t="s">
        <v>106</v>
      </c>
      <c r="B490" s="9" t="s">
        <v>107</v>
      </c>
      <c r="C490" s="9">
        <v>51</v>
      </c>
      <c r="D490" s="9">
        <v>44</v>
      </c>
      <c r="E490" s="9" t="s">
        <v>25</v>
      </c>
      <c r="F490" s="9" t="s">
        <v>26</v>
      </c>
      <c r="G490" s="9" t="s">
        <v>45</v>
      </c>
      <c r="H490" s="9" t="s">
        <v>46</v>
      </c>
      <c r="I490" s="10" t="s">
        <v>179</v>
      </c>
      <c r="J490" s="10" t="s">
        <v>180</v>
      </c>
      <c r="K490" s="9" t="s">
        <v>29</v>
      </c>
      <c r="L490" s="9">
        <v>39</v>
      </c>
      <c r="M490" s="9">
        <v>34611</v>
      </c>
      <c r="N490" s="7">
        <v>963.27355805395223</v>
      </c>
      <c r="O490" s="9">
        <v>2115.7728701520323</v>
      </c>
      <c r="P490" s="9">
        <v>352.96918312620295</v>
      </c>
      <c r="Q490" s="9">
        <v>0.58472428706581969</v>
      </c>
      <c r="R490" s="9">
        <v>9.7159645898524133E-2</v>
      </c>
      <c r="S490" s="9">
        <v>0.91577236453710908</v>
      </c>
      <c r="T490" s="9">
        <v>0.54863113877087522</v>
      </c>
      <c r="U490" s="9">
        <v>0.13190544128004622</v>
      </c>
      <c r="V490" s="9">
        <v>0.49788853319035092</v>
      </c>
      <c r="W490" s="9">
        <v>20.096385542168676</v>
      </c>
    </row>
    <row r="491" spans="1:23" s="11" customFormat="1">
      <c r="A491" s="7" t="s">
        <v>106</v>
      </c>
      <c r="B491" s="9" t="s">
        <v>107</v>
      </c>
      <c r="C491" s="9">
        <v>51</v>
      </c>
      <c r="D491" s="9">
        <v>44</v>
      </c>
      <c r="E491" s="9" t="s">
        <v>25</v>
      </c>
      <c r="F491" s="9" t="s">
        <v>26</v>
      </c>
      <c r="G491" s="9" t="s">
        <v>47</v>
      </c>
      <c r="H491" s="9" t="s">
        <v>48</v>
      </c>
      <c r="I491" s="10" t="s">
        <v>179</v>
      </c>
      <c r="J491" s="10" t="s">
        <v>180</v>
      </c>
      <c r="K491" s="9" t="s">
        <v>29</v>
      </c>
      <c r="L491" s="9">
        <v>39</v>
      </c>
      <c r="M491" s="9">
        <v>41543</v>
      </c>
      <c r="N491" s="7">
        <v>1156.2010176601468</v>
      </c>
      <c r="O491" s="9">
        <v>2294.383043207285</v>
      </c>
      <c r="P491" s="9">
        <v>382.76627891598508</v>
      </c>
      <c r="Q491" s="9">
        <v>0.65922434859881307</v>
      </c>
      <c r="R491" s="9">
        <v>9.9168985634227713E-2</v>
      </c>
      <c r="S491" s="9">
        <v>0.86509722973525394</v>
      </c>
      <c r="T491" s="9">
        <v>0.70223824187763173</v>
      </c>
      <c r="U491" s="9">
        <v>0.24794496068620442</v>
      </c>
      <c r="V491" s="9">
        <v>0.49686343708563269</v>
      </c>
      <c r="W491" s="9">
        <v>31.94530967912765</v>
      </c>
    </row>
    <row r="492" spans="1:23" s="11" customFormat="1">
      <c r="A492" s="7" t="s">
        <v>106</v>
      </c>
      <c r="B492" s="9" t="s">
        <v>107</v>
      </c>
      <c r="C492" s="9">
        <v>51</v>
      </c>
      <c r="D492" s="9">
        <v>44</v>
      </c>
      <c r="E492" s="9" t="s">
        <v>25</v>
      </c>
      <c r="F492" s="9" t="s">
        <v>26</v>
      </c>
      <c r="G492" s="9" t="s">
        <v>49</v>
      </c>
      <c r="H492" s="9" t="s">
        <v>50</v>
      </c>
      <c r="I492" s="10" t="s">
        <v>179</v>
      </c>
      <c r="J492" s="10" t="s">
        <v>180</v>
      </c>
      <c r="K492" s="9" t="s">
        <v>29</v>
      </c>
      <c r="L492" s="9">
        <v>39</v>
      </c>
      <c r="M492" s="9">
        <v>25094</v>
      </c>
      <c r="N492" s="12">
        <v>698.40185680292041</v>
      </c>
      <c r="O492" s="9">
        <v>1473.6336931211342</v>
      </c>
      <c r="P492" s="9">
        <v>245.84268388451375</v>
      </c>
      <c r="Q492" s="9">
        <v>0.62467949515819865</v>
      </c>
      <c r="R492" s="9">
        <v>0.14521138656715393</v>
      </c>
      <c r="S492" s="9">
        <v>0.90202401390713083</v>
      </c>
      <c r="T492" s="9">
        <v>0.8033211147538788</v>
      </c>
      <c r="U492" s="9">
        <v>0.17279501422571467</v>
      </c>
      <c r="V492" s="9">
        <v>0.41427551255705941</v>
      </c>
      <c r="W492" s="9">
        <v>24.996572885948833</v>
      </c>
    </row>
    <row r="493" spans="1:23" s="11" customFormat="1">
      <c r="A493" s="7" t="s">
        <v>106</v>
      </c>
      <c r="B493" s="9" t="s">
        <v>107</v>
      </c>
      <c r="C493" s="9">
        <v>51</v>
      </c>
      <c r="D493" s="9">
        <v>44</v>
      </c>
      <c r="E493" s="9" t="s">
        <v>25</v>
      </c>
      <c r="F493" s="9" t="s">
        <v>26</v>
      </c>
      <c r="G493" s="9" t="s">
        <v>51</v>
      </c>
      <c r="H493" s="9" t="s">
        <v>52</v>
      </c>
      <c r="I493" s="10" t="s">
        <v>179</v>
      </c>
      <c r="J493" s="10" t="s">
        <v>180</v>
      </c>
      <c r="K493" s="9" t="s">
        <v>29</v>
      </c>
      <c r="L493" s="9">
        <v>39</v>
      </c>
      <c r="M493" s="9">
        <v>51239</v>
      </c>
      <c r="N493" s="7">
        <v>1426.0545445415173</v>
      </c>
      <c r="O493" s="9">
        <v>3073.3922779232062</v>
      </c>
      <c r="P493" s="9">
        <v>512.72647318092481</v>
      </c>
      <c r="Q493" s="9">
        <v>0.63772932068802435</v>
      </c>
      <c r="R493" s="9">
        <v>6.8167052819745555E-2</v>
      </c>
      <c r="S493" s="9">
        <v>0.91852517058723848</v>
      </c>
      <c r="T493" s="9">
        <v>0.48549368896878431</v>
      </c>
      <c r="U493" s="9">
        <v>0.15270068676334217</v>
      </c>
      <c r="V493" s="9">
        <v>0.49616318580088342</v>
      </c>
      <c r="W493" s="9">
        <v>37.599172505318215</v>
      </c>
    </row>
    <row r="494" spans="1:23" s="11" customFormat="1">
      <c r="A494" s="7" t="s">
        <v>106</v>
      </c>
      <c r="B494" s="9" t="s">
        <v>107</v>
      </c>
      <c r="C494" s="9">
        <v>51</v>
      </c>
      <c r="D494" s="9">
        <v>44</v>
      </c>
      <c r="E494" s="9" t="s">
        <v>25</v>
      </c>
      <c r="F494" s="9" t="s">
        <v>26</v>
      </c>
      <c r="G494" s="9" t="s">
        <v>53</v>
      </c>
      <c r="H494" s="9" t="s">
        <v>54</v>
      </c>
      <c r="I494" s="10" t="s">
        <v>179</v>
      </c>
      <c r="J494" s="10" t="s">
        <v>180</v>
      </c>
      <c r="K494" s="9" t="s">
        <v>29</v>
      </c>
      <c r="L494" s="9">
        <v>39</v>
      </c>
      <c r="M494" s="9">
        <v>24876</v>
      </c>
      <c r="N494" s="12">
        <v>692.33460547658592</v>
      </c>
      <c r="O494" s="9">
        <v>1817.4225817265924</v>
      </c>
      <c r="P494" s="9">
        <v>303.19613844989635</v>
      </c>
      <c r="Q494" s="9">
        <v>0.58063160843078221</v>
      </c>
      <c r="R494" s="9">
        <v>9.4640836957458951E-2</v>
      </c>
      <c r="S494" s="9">
        <v>0.89551943757380115</v>
      </c>
      <c r="T494" s="9">
        <v>0.72761640878596767</v>
      </c>
      <c r="U494" s="9">
        <v>0.16524693235980123</v>
      </c>
      <c r="V494" s="9">
        <v>0.38529073368501443</v>
      </c>
      <c r="W494" s="9">
        <v>24.708795626306479</v>
      </c>
    </row>
    <row r="495" spans="1:23" s="11" customFormat="1">
      <c r="A495" s="7" t="s">
        <v>106</v>
      </c>
      <c r="B495" s="9" t="s">
        <v>107</v>
      </c>
      <c r="C495" s="9">
        <v>51</v>
      </c>
      <c r="D495" s="9">
        <v>44</v>
      </c>
      <c r="E495" s="9" t="s">
        <v>25</v>
      </c>
      <c r="F495" s="9" t="s">
        <v>26</v>
      </c>
      <c r="G495" s="9" t="s">
        <v>55</v>
      </c>
      <c r="H495" s="9" t="s">
        <v>56</v>
      </c>
      <c r="I495" s="10" t="s">
        <v>179</v>
      </c>
      <c r="J495" s="10" t="s">
        <v>180</v>
      </c>
      <c r="K495" s="9" t="s">
        <v>29</v>
      </c>
      <c r="L495" s="9">
        <v>39</v>
      </c>
      <c r="M495" s="9">
        <v>42347</v>
      </c>
      <c r="N495" s="7">
        <v>1178.5774858545178</v>
      </c>
      <c r="O495" s="9">
        <v>2431.5790027001685</v>
      </c>
      <c r="P495" s="9">
        <v>405.65434333612245</v>
      </c>
      <c r="Q495" s="9">
        <v>0.62744662251263128</v>
      </c>
      <c r="R495" s="9">
        <v>9.0002742667753016E-2</v>
      </c>
      <c r="S495" s="9">
        <v>0.91296588019540348</v>
      </c>
      <c r="T495" s="9">
        <v>0.67130999910506339</v>
      </c>
      <c r="U495" s="9">
        <v>0.15626999360204735</v>
      </c>
      <c r="V495" s="9">
        <v>0.22417554759412839</v>
      </c>
      <c r="W495" s="9">
        <v>32.713745956029946</v>
      </c>
    </row>
    <row r="496" spans="1:23" s="11" customFormat="1">
      <c r="A496" s="7" t="s">
        <v>106</v>
      </c>
      <c r="B496" s="9" t="s">
        <v>107</v>
      </c>
      <c r="C496" s="9">
        <v>51</v>
      </c>
      <c r="D496" s="9">
        <v>44</v>
      </c>
      <c r="E496" s="9" t="s">
        <v>25</v>
      </c>
      <c r="F496" s="9" t="s">
        <v>26</v>
      </c>
      <c r="G496" s="9" t="s">
        <v>57</v>
      </c>
      <c r="H496" s="9" t="s">
        <v>58</v>
      </c>
      <c r="I496" s="10" t="s">
        <v>179</v>
      </c>
      <c r="J496" s="10" t="s">
        <v>180</v>
      </c>
      <c r="K496" s="9" t="s">
        <v>29</v>
      </c>
      <c r="L496" s="9">
        <v>39</v>
      </c>
      <c r="M496" s="9">
        <v>38420</v>
      </c>
      <c r="N496" s="7">
        <v>1069.2834676961904</v>
      </c>
      <c r="O496" s="9">
        <v>2166.9860735876232</v>
      </c>
      <c r="P496" s="9">
        <v>361.51295587088214</v>
      </c>
      <c r="Q496" s="9">
        <v>0.56587377568303998</v>
      </c>
      <c r="R496" s="9">
        <v>0.10281464586889603</v>
      </c>
      <c r="S496" s="9">
        <v>0.92249631038250779</v>
      </c>
      <c r="T496" s="9">
        <v>0.52059138382262449</v>
      </c>
      <c r="U496" s="9">
        <v>0.12739562748972744</v>
      </c>
      <c r="V496" s="9">
        <v>0.382904716588362</v>
      </c>
      <c r="W496" s="9">
        <v>34.302550754815201</v>
      </c>
    </row>
    <row r="497" spans="1:23" s="11" customFormat="1">
      <c r="A497" s="7" t="s">
        <v>106</v>
      </c>
      <c r="B497" s="9" t="s">
        <v>107</v>
      </c>
      <c r="C497" s="9">
        <v>51</v>
      </c>
      <c r="D497" s="9">
        <v>44</v>
      </c>
      <c r="E497" s="9" t="s">
        <v>25</v>
      </c>
      <c r="F497" s="9" t="s">
        <v>26</v>
      </c>
      <c r="G497" s="9" t="s">
        <v>59</v>
      </c>
      <c r="H497" s="9" t="s">
        <v>60</v>
      </c>
      <c r="I497" s="10" t="s">
        <v>179</v>
      </c>
      <c r="J497" s="10" t="s">
        <v>180</v>
      </c>
      <c r="K497" s="9" t="s">
        <v>29</v>
      </c>
      <c r="L497" s="9">
        <v>39</v>
      </c>
      <c r="M497" s="9">
        <v>47347</v>
      </c>
      <c r="N497" s="7">
        <v>1317.7346263667757</v>
      </c>
      <c r="O497" s="9">
        <v>2531.5617587574511</v>
      </c>
      <c r="P497" s="9">
        <v>422.33422057157901</v>
      </c>
      <c r="Q497" s="9">
        <v>0.59443816698053986</v>
      </c>
      <c r="R497" s="9">
        <v>9.283789336648382E-2</v>
      </c>
      <c r="S497" s="9">
        <v>0.9138992249681539</v>
      </c>
      <c r="T497" s="9">
        <v>0.52589263806343145</v>
      </c>
      <c r="U497" s="9">
        <v>0.12811931027096499</v>
      </c>
      <c r="V497" s="9">
        <v>0.40285375988427902</v>
      </c>
      <c r="W497" s="9">
        <v>40.397258538027749</v>
      </c>
    </row>
    <row r="498" spans="1:23" s="11" customFormat="1">
      <c r="A498" s="7" t="s">
        <v>106</v>
      </c>
      <c r="B498" s="9" t="s">
        <v>107</v>
      </c>
      <c r="C498" s="9">
        <v>51</v>
      </c>
      <c r="D498" s="9">
        <v>44</v>
      </c>
      <c r="E498" s="9" t="s">
        <v>25</v>
      </c>
      <c r="F498" s="9" t="s">
        <v>26</v>
      </c>
      <c r="G498" s="9" t="s">
        <v>61</v>
      </c>
      <c r="H498" s="9" t="s">
        <v>62</v>
      </c>
      <c r="I498" s="10" t="s">
        <v>179</v>
      </c>
      <c r="J498" s="10" t="s">
        <v>180</v>
      </c>
      <c r="K498" s="9" t="s">
        <v>29</v>
      </c>
      <c r="L498" s="9">
        <v>39</v>
      </c>
      <c r="M498" s="9">
        <v>37371</v>
      </c>
      <c r="N498" s="7">
        <v>1040.0882996167186</v>
      </c>
      <c r="O498" s="9">
        <v>2192.0571413994885</v>
      </c>
      <c r="P498" s="9">
        <v>365.6955004391088</v>
      </c>
      <c r="Q498" s="9">
        <v>0.6481494328627424</v>
      </c>
      <c r="R498" s="9">
        <v>9.7732912532774968E-2</v>
      </c>
      <c r="S498" s="9">
        <v>0.89623527403444636</v>
      </c>
      <c r="T498" s="9">
        <v>0.59797192128899479</v>
      </c>
      <c r="U498" s="9">
        <v>0.19842972041363463</v>
      </c>
      <c r="V498" s="9">
        <v>0.39888365468450154</v>
      </c>
      <c r="W498" s="9">
        <v>32.969414786866821</v>
      </c>
    </row>
    <row r="499" spans="1:23" s="11" customFormat="1">
      <c r="A499" s="7" t="s">
        <v>106</v>
      </c>
      <c r="B499" s="9" t="s">
        <v>107</v>
      </c>
      <c r="C499" s="9">
        <v>51</v>
      </c>
      <c r="D499" s="9">
        <v>44</v>
      </c>
      <c r="E499" s="9" t="s">
        <v>25</v>
      </c>
      <c r="F499" s="9" t="s">
        <v>26</v>
      </c>
      <c r="G499" s="9" t="s">
        <v>63</v>
      </c>
      <c r="H499" s="9" t="s">
        <v>64</v>
      </c>
      <c r="I499" s="10" t="s">
        <v>179</v>
      </c>
      <c r="J499" s="10" t="s">
        <v>180</v>
      </c>
      <c r="K499" s="9" t="s">
        <v>29</v>
      </c>
      <c r="L499" s="9">
        <v>39</v>
      </c>
      <c r="M499" s="9">
        <v>36993</v>
      </c>
      <c r="N499" s="7">
        <v>1029.5680197939919</v>
      </c>
      <c r="O499" s="9">
        <v>2167.7556262093244</v>
      </c>
      <c r="P499" s="9">
        <v>361.64133844166111</v>
      </c>
      <c r="Q499" s="9">
        <v>0.5892857142857143</v>
      </c>
      <c r="R499" s="9">
        <v>9.8925618073677363E-2</v>
      </c>
      <c r="S499" s="9">
        <v>0.90020488361590767</v>
      </c>
      <c r="T499" s="9">
        <v>0.43962534603230791</v>
      </c>
      <c r="U499" s="9">
        <v>0.16600886303836035</v>
      </c>
      <c r="V499" s="9">
        <v>0.39721568236029525</v>
      </c>
      <c r="W499" s="9">
        <v>28.678398615954368</v>
      </c>
    </row>
    <row r="500" spans="1:23" s="11" customFormat="1">
      <c r="A500" s="7" t="s">
        <v>106</v>
      </c>
      <c r="B500" s="9" t="s">
        <v>107</v>
      </c>
      <c r="C500" s="9">
        <v>51</v>
      </c>
      <c r="D500" s="9">
        <v>44</v>
      </c>
      <c r="E500" s="9" t="s">
        <v>25</v>
      </c>
      <c r="F500" s="9" t="s">
        <v>26</v>
      </c>
      <c r="G500" s="9" t="s">
        <v>65</v>
      </c>
      <c r="H500" s="9" t="s">
        <v>66</v>
      </c>
      <c r="I500" s="10" t="s">
        <v>179</v>
      </c>
      <c r="J500" s="10" t="s">
        <v>180</v>
      </c>
      <c r="K500" s="9" t="s">
        <v>29</v>
      </c>
      <c r="L500" s="9">
        <v>39</v>
      </c>
      <c r="M500" s="9">
        <v>53784</v>
      </c>
      <c r="N500" s="7">
        <v>1496.8855290622566</v>
      </c>
      <c r="O500" s="9">
        <v>3004.0958133669324</v>
      </c>
      <c r="P500" s="9">
        <v>501.16591446830444</v>
      </c>
      <c r="Q500" s="9">
        <v>0.62953122256686367</v>
      </c>
      <c r="R500" s="9">
        <v>7.489199543800687E-2</v>
      </c>
      <c r="S500" s="9">
        <v>0.90985551899790729</v>
      </c>
      <c r="T500" s="9">
        <v>0.46649507511974708</v>
      </c>
      <c r="U500" s="9">
        <v>0.19678642354215561</v>
      </c>
      <c r="V500" s="9">
        <v>0.53718944938512603</v>
      </c>
      <c r="W500" s="9">
        <v>32.396251673360105</v>
      </c>
    </row>
    <row r="501" spans="1:23" s="11" customFormat="1">
      <c r="A501" s="7" t="s">
        <v>106</v>
      </c>
      <c r="B501" s="9" t="s">
        <v>107</v>
      </c>
      <c r="C501" s="9">
        <v>51</v>
      </c>
      <c r="D501" s="9">
        <v>44</v>
      </c>
      <c r="E501" s="9" t="s">
        <v>25</v>
      </c>
      <c r="F501" s="9" t="s">
        <v>26</v>
      </c>
      <c r="G501" s="9" t="s">
        <v>67</v>
      </c>
      <c r="H501" s="9" t="s">
        <v>68</v>
      </c>
      <c r="I501" s="10" t="s">
        <v>179</v>
      </c>
      <c r="J501" s="10" t="s">
        <v>180</v>
      </c>
      <c r="K501" s="9" t="s">
        <v>29</v>
      </c>
      <c r="L501" s="9">
        <v>39</v>
      </c>
      <c r="M501" s="9">
        <v>47691</v>
      </c>
      <c r="N501" s="7">
        <v>1327.3086376340191</v>
      </c>
      <c r="O501" s="9">
        <v>2415.1525958289762</v>
      </c>
      <c r="P501" s="9">
        <v>402.91396628676233</v>
      </c>
      <c r="Q501" s="9">
        <v>0.60456360524814601</v>
      </c>
      <c r="R501" s="9">
        <v>0.10274415891749042</v>
      </c>
      <c r="S501" s="9">
        <v>0.91077657854856253</v>
      </c>
      <c r="T501" s="9">
        <v>0.67603339685520936</v>
      </c>
      <c r="U501" s="9">
        <v>0.13871393396906587</v>
      </c>
      <c r="V501" s="9">
        <v>0.37774169994260126</v>
      </c>
      <c r="W501" s="9">
        <v>34.569541422909985</v>
      </c>
    </row>
    <row r="502" spans="1:23">
      <c r="A502" s="7" t="s">
        <v>108</v>
      </c>
      <c r="B502" s="2" t="s">
        <v>89</v>
      </c>
      <c r="C502" s="2">
        <v>51</v>
      </c>
      <c r="D502" s="2">
        <v>45</v>
      </c>
      <c r="E502" s="2" t="s">
        <v>25</v>
      </c>
      <c r="F502" s="2" t="s">
        <v>26</v>
      </c>
      <c r="G502" s="2" t="s">
        <v>27</v>
      </c>
      <c r="H502" s="2" t="s">
        <v>28</v>
      </c>
      <c r="I502" s="4" t="s">
        <v>179</v>
      </c>
      <c r="J502" s="4" t="s">
        <v>180</v>
      </c>
      <c r="K502" s="2" t="s">
        <v>29</v>
      </c>
      <c r="L502" s="2">
        <v>40</v>
      </c>
      <c r="M502" s="2">
        <v>52636</v>
      </c>
      <c r="N502" s="7">
        <v>1469.7818123765903</v>
      </c>
      <c r="O502" s="2">
        <v>2477.8561312726865</v>
      </c>
      <c r="P502" s="2">
        <v>414.0579067266255</v>
      </c>
      <c r="Q502" s="2">
        <v>0.65431853214658642</v>
      </c>
      <c r="R502" s="2">
        <v>0.10773096958706112</v>
      </c>
      <c r="S502" s="2">
        <v>0.91679314870482231</v>
      </c>
      <c r="T502" s="2">
        <v>0.89610726602615809</v>
      </c>
      <c r="U502" s="2">
        <v>0.135138724715445</v>
      </c>
      <c r="V502" s="2">
        <v>0.46957293074196066</v>
      </c>
      <c r="W502" s="2">
        <v>47.728265825670647</v>
      </c>
    </row>
    <row r="503" spans="1:23">
      <c r="A503" s="7" t="s">
        <v>108</v>
      </c>
      <c r="B503" s="2" t="s">
        <v>89</v>
      </c>
      <c r="C503" s="2">
        <v>51</v>
      </c>
      <c r="D503" s="2">
        <v>45</v>
      </c>
      <c r="E503" s="2" t="s">
        <v>25</v>
      </c>
      <c r="F503" s="2" t="s">
        <v>26</v>
      </c>
      <c r="G503" s="2" t="s">
        <v>30</v>
      </c>
      <c r="H503" s="2" t="s">
        <v>31</v>
      </c>
      <c r="I503" s="4" t="s">
        <v>179</v>
      </c>
      <c r="J503" s="4" t="s">
        <v>180</v>
      </c>
      <c r="K503" s="2" t="s">
        <v>29</v>
      </c>
      <c r="L503" s="2">
        <v>40</v>
      </c>
      <c r="M503" s="2">
        <v>58995</v>
      </c>
      <c r="N503" s="7">
        <v>1647.3474052199433</v>
      </c>
      <c r="O503" s="2">
        <v>3017.4267658086301</v>
      </c>
      <c r="P503" s="2">
        <v>504.22193386582802</v>
      </c>
      <c r="Q503" s="2">
        <v>0.61890873994188056</v>
      </c>
      <c r="R503" s="2">
        <v>8.142384235766556E-2</v>
      </c>
      <c r="S503" s="2">
        <v>0.92046156284174085</v>
      </c>
      <c r="T503" s="2">
        <v>0.35438983700305404</v>
      </c>
      <c r="U503" s="2">
        <v>0.10793302770580028</v>
      </c>
      <c r="V503" s="2">
        <v>0.21058173203895977</v>
      </c>
      <c r="W503" s="2">
        <v>48.355301296720064</v>
      </c>
    </row>
    <row r="504" spans="1:23">
      <c r="A504" s="7" t="s">
        <v>108</v>
      </c>
      <c r="B504" s="2" t="s">
        <v>89</v>
      </c>
      <c r="C504" s="2">
        <v>51</v>
      </c>
      <c r="D504" s="2">
        <v>45</v>
      </c>
      <c r="E504" s="2" t="s">
        <v>25</v>
      </c>
      <c r="F504" s="2" t="s">
        <v>26</v>
      </c>
      <c r="G504" s="2" t="s">
        <v>33</v>
      </c>
      <c r="H504" s="2" t="s">
        <v>34</v>
      </c>
      <c r="I504" s="4" t="s">
        <v>179</v>
      </c>
      <c r="J504" s="4" t="s">
        <v>180</v>
      </c>
      <c r="K504" s="2" t="s">
        <v>29</v>
      </c>
      <c r="L504" s="2">
        <v>40</v>
      </c>
      <c r="M504" s="2">
        <v>54881</v>
      </c>
      <c r="N504" s="7">
        <v>1532.4700897682128</v>
      </c>
      <c r="O504" s="2">
        <v>2355.0520907655887</v>
      </c>
      <c r="P504" s="2">
        <v>393.53694777820425</v>
      </c>
      <c r="Q504" s="2">
        <v>0.63393475950653788</v>
      </c>
      <c r="R504" s="2">
        <v>0.12434572102302369</v>
      </c>
      <c r="S504" s="2">
        <v>0.9143057915675018</v>
      </c>
      <c r="T504" s="2">
        <v>0.38808261052994714</v>
      </c>
      <c r="U504" s="2">
        <v>0.12948126269152668</v>
      </c>
      <c r="V504" s="2">
        <v>0.34121574738553989</v>
      </c>
      <c r="W504" s="2">
        <v>30.040560485413895</v>
      </c>
    </row>
    <row r="505" spans="1:23">
      <c r="A505" s="7" t="s">
        <v>108</v>
      </c>
      <c r="B505" s="2" t="s">
        <v>89</v>
      </c>
      <c r="C505" s="2">
        <v>51</v>
      </c>
      <c r="D505" s="2">
        <v>45</v>
      </c>
      <c r="E505" s="2" t="s">
        <v>25</v>
      </c>
      <c r="F505" s="2" t="s">
        <v>26</v>
      </c>
      <c r="G505" s="2" t="s">
        <v>35</v>
      </c>
      <c r="H505" s="2" t="s">
        <v>36</v>
      </c>
      <c r="I505" s="4" t="s">
        <v>179</v>
      </c>
      <c r="J505" s="4" t="s">
        <v>180</v>
      </c>
      <c r="K505" s="2" t="s">
        <v>29</v>
      </c>
      <c r="L505" s="2">
        <v>40</v>
      </c>
      <c r="M505" s="2">
        <v>41831</v>
      </c>
      <c r="N505" s="7">
        <v>1168.0682991398501</v>
      </c>
      <c r="O505" s="2">
        <v>2244.1576464628743</v>
      </c>
      <c r="P505" s="2">
        <v>375.00612151428783</v>
      </c>
      <c r="Q505" s="2">
        <v>0.62750892562479377</v>
      </c>
      <c r="R505" s="2">
        <v>0.10437617735657585</v>
      </c>
      <c r="S505" s="2">
        <v>0.91535295889363966</v>
      </c>
      <c r="T505" s="2">
        <v>0.50734809327946662</v>
      </c>
      <c r="U505" s="2">
        <v>0.17183751407634684</v>
      </c>
      <c r="V505" s="2">
        <v>0.64503924489980913</v>
      </c>
      <c r="W505" s="2">
        <v>25.460161124524873</v>
      </c>
    </row>
    <row r="506" spans="1:23">
      <c r="A506" s="7" t="s">
        <v>108</v>
      </c>
      <c r="B506" s="2" t="s">
        <v>89</v>
      </c>
      <c r="C506" s="2">
        <v>51</v>
      </c>
      <c r="D506" s="2">
        <v>45</v>
      </c>
      <c r="E506" s="2" t="s">
        <v>25</v>
      </c>
      <c r="F506" s="2" t="s">
        <v>26</v>
      </c>
      <c r="G506" s="2" t="s">
        <v>37</v>
      </c>
      <c r="H506" s="2" t="s">
        <v>38</v>
      </c>
      <c r="I506" s="4" t="s">
        <v>179</v>
      </c>
      <c r="J506" s="4" t="s">
        <v>180</v>
      </c>
      <c r="K506" s="2" t="s">
        <v>29</v>
      </c>
      <c r="L506" s="2">
        <v>40</v>
      </c>
      <c r="M506" s="2">
        <v>43219</v>
      </c>
      <c r="N506" s="7">
        <v>1206.8261294381005</v>
      </c>
      <c r="O506" s="2">
        <v>2475.8216433872835</v>
      </c>
      <c r="P506" s="2">
        <v>413.71793711157852</v>
      </c>
      <c r="Q506" s="2">
        <v>0.62713487629688747</v>
      </c>
      <c r="R506" s="2">
        <v>8.8602477877510216E-2</v>
      </c>
      <c r="S506" s="2">
        <v>0.90730021080940471</v>
      </c>
      <c r="T506" s="2">
        <v>0.68451935371881945</v>
      </c>
      <c r="U506" s="2">
        <v>0.17697589065367336</v>
      </c>
      <c r="V506" s="2">
        <v>0.49229871858239127</v>
      </c>
      <c r="W506" s="2">
        <v>41.981744140308663</v>
      </c>
    </row>
    <row r="507" spans="1:23">
      <c r="A507" s="7" t="s">
        <v>108</v>
      </c>
      <c r="B507" s="2" t="s">
        <v>89</v>
      </c>
      <c r="C507" s="2">
        <v>51</v>
      </c>
      <c r="D507" s="2">
        <v>45</v>
      </c>
      <c r="E507" s="2" t="s">
        <v>25</v>
      </c>
      <c r="F507" s="2" t="s">
        <v>26</v>
      </c>
      <c r="G507" s="2" t="s">
        <v>39</v>
      </c>
      <c r="H507" s="2" t="s">
        <v>40</v>
      </c>
      <c r="I507" s="4" t="s">
        <v>179</v>
      </c>
      <c r="J507" s="4" t="s">
        <v>180</v>
      </c>
      <c r="K507" s="2" t="s">
        <v>29</v>
      </c>
      <c r="L507" s="2">
        <v>40</v>
      </c>
      <c r="M507" s="2">
        <v>51194</v>
      </c>
      <c r="N507" s="7">
        <v>1429.5161125998777</v>
      </c>
      <c r="O507" s="2">
        <v>2171.2043276571021</v>
      </c>
      <c r="P507" s="2">
        <v>362.8153820713311</v>
      </c>
      <c r="Q507" s="2">
        <v>0.634397809088318</v>
      </c>
      <c r="R507" s="2">
        <v>0.13646696600337135</v>
      </c>
      <c r="S507" s="2">
        <v>0.93864028163443414</v>
      </c>
      <c r="T507" s="2">
        <v>0.76689411284579168</v>
      </c>
      <c r="U507" s="2">
        <v>0.10958401572224041</v>
      </c>
      <c r="V507" s="2">
        <v>0.54142637282332895</v>
      </c>
      <c r="W507" s="2">
        <v>29.600363323827011</v>
      </c>
    </row>
    <row r="508" spans="1:23">
      <c r="A508" s="7" t="s">
        <v>108</v>
      </c>
      <c r="B508" s="2" t="s">
        <v>89</v>
      </c>
      <c r="C508" s="2">
        <v>51</v>
      </c>
      <c r="D508" s="2">
        <v>45</v>
      </c>
      <c r="E508" s="2" t="s">
        <v>25</v>
      </c>
      <c r="F508" s="2" t="s">
        <v>26</v>
      </c>
      <c r="G508" s="2" t="s">
        <v>41</v>
      </c>
      <c r="H508" s="2" t="s">
        <v>42</v>
      </c>
      <c r="I508" s="4" t="s">
        <v>179</v>
      </c>
      <c r="J508" s="4" t="s">
        <v>180</v>
      </c>
      <c r="K508" s="2" t="s">
        <v>29</v>
      </c>
      <c r="L508" s="2">
        <v>40</v>
      </c>
      <c r="M508" s="2">
        <v>60263</v>
      </c>
      <c r="N508" s="7">
        <v>1682.7544144549445</v>
      </c>
      <c r="O508" s="2">
        <v>2698.8165927533837</v>
      </c>
      <c r="P508" s="2">
        <v>450.98112635804733</v>
      </c>
      <c r="Q508" s="2">
        <v>0.63000365898280275</v>
      </c>
      <c r="R508" s="2">
        <v>0.1039713944355049</v>
      </c>
      <c r="S508" s="2">
        <v>0.91723889468684294</v>
      </c>
      <c r="T508" s="2">
        <v>0.71510908884979019</v>
      </c>
      <c r="U508" s="2">
        <v>0.12038962338629869</v>
      </c>
      <c r="V508" s="2">
        <v>0.36478332569801009</v>
      </c>
      <c r="W508" s="2">
        <v>38.946351824502599</v>
      </c>
    </row>
    <row r="509" spans="1:23">
      <c r="A509" s="7" t="s">
        <v>108</v>
      </c>
      <c r="B509" s="2" t="s">
        <v>89</v>
      </c>
      <c r="C509" s="2">
        <v>51</v>
      </c>
      <c r="D509" s="2">
        <v>45</v>
      </c>
      <c r="E509" s="2" t="s">
        <v>25</v>
      </c>
      <c r="F509" s="2" t="s">
        <v>26</v>
      </c>
      <c r="G509" s="2" t="s">
        <v>43</v>
      </c>
      <c r="H509" s="2" t="s">
        <v>44</v>
      </c>
      <c r="I509" s="4" t="s">
        <v>179</v>
      </c>
      <c r="J509" s="4" t="s">
        <v>180</v>
      </c>
      <c r="K509" s="2" t="s">
        <v>29</v>
      </c>
      <c r="L509" s="2">
        <v>40</v>
      </c>
      <c r="M509" s="2">
        <v>42374</v>
      </c>
      <c r="N509" s="7">
        <v>1183.2307644510531</v>
      </c>
      <c r="O509" s="2">
        <v>2009.7312395916947</v>
      </c>
      <c r="P509" s="2">
        <v>335.83269813208796</v>
      </c>
      <c r="Q509" s="2">
        <v>0.6542428359683794</v>
      </c>
      <c r="R509" s="2">
        <v>0.13183580022992933</v>
      </c>
      <c r="S509" s="2">
        <v>0.91105685177034035</v>
      </c>
      <c r="T509" s="2">
        <v>0.46640866996082991</v>
      </c>
      <c r="U509" s="2">
        <v>0.15613748499799973</v>
      </c>
      <c r="V509" s="2">
        <v>0.53181395856017322</v>
      </c>
      <c r="W509" s="2">
        <v>37.05123424741587</v>
      </c>
    </row>
    <row r="510" spans="1:23">
      <c r="A510" s="7" t="s">
        <v>108</v>
      </c>
      <c r="B510" s="2" t="s">
        <v>89</v>
      </c>
      <c r="C510" s="2">
        <v>51</v>
      </c>
      <c r="D510" s="2">
        <v>45</v>
      </c>
      <c r="E510" s="2" t="s">
        <v>25</v>
      </c>
      <c r="F510" s="2" t="s">
        <v>26</v>
      </c>
      <c r="G510" s="2" t="s">
        <v>45</v>
      </c>
      <c r="H510" s="2" t="s">
        <v>46</v>
      </c>
      <c r="I510" s="4" t="s">
        <v>179</v>
      </c>
      <c r="J510" s="4" t="s">
        <v>180</v>
      </c>
      <c r="K510" s="2" t="s">
        <v>29</v>
      </c>
      <c r="L510" s="2">
        <v>40</v>
      </c>
      <c r="M510" s="2">
        <v>40550</v>
      </c>
      <c r="N510" s="7">
        <v>1132.2982842896636</v>
      </c>
      <c r="O510" s="2">
        <v>2202.1576464628743</v>
      </c>
      <c r="P510" s="2">
        <v>367.98778341828785</v>
      </c>
      <c r="Q510" s="2">
        <v>0.58261494252873558</v>
      </c>
      <c r="R510" s="2">
        <v>0.10507609177333023</v>
      </c>
      <c r="S510" s="2">
        <v>0.91311456379951073</v>
      </c>
      <c r="T510" s="2">
        <v>0.53959223523239752</v>
      </c>
      <c r="U510" s="2">
        <v>0.11944402016190622</v>
      </c>
      <c r="V510" s="2">
        <v>0.35057083465755629</v>
      </c>
      <c r="W510" s="2">
        <v>30.659062885326758</v>
      </c>
    </row>
    <row r="511" spans="1:23">
      <c r="A511" s="7" t="s">
        <v>108</v>
      </c>
      <c r="B511" s="2" t="s">
        <v>89</v>
      </c>
      <c r="C511" s="2">
        <v>51</v>
      </c>
      <c r="D511" s="2">
        <v>45</v>
      </c>
      <c r="E511" s="2" t="s">
        <v>25</v>
      </c>
      <c r="F511" s="2" t="s">
        <v>26</v>
      </c>
      <c r="G511" s="2" t="s">
        <v>47</v>
      </c>
      <c r="H511" s="2" t="s">
        <v>48</v>
      </c>
      <c r="I511" s="4" t="s">
        <v>179</v>
      </c>
      <c r="J511" s="4" t="s">
        <v>180</v>
      </c>
      <c r="K511" s="2" t="s">
        <v>29</v>
      </c>
      <c r="L511" s="2">
        <v>40</v>
      </c>
      <c r="M511" s="2">
        <v>48598</v>
      </c>
      <c r="N511" s="7">
        <v>1357.0266835982509</v>
      </c>
      <c r="O511" s="2">
        <v>2581.1181079435587</v>
      </c>
      <c r="P511" s="2">
        <v>431.31332255370756</v>
      </c>
      <c r="Q511" s="2">
        <v>0.64713637029441917</v>
      </c>
      <c r="R511" s="2">
        <v>9.1666891737578471E-2</v>
      </c>
      <c r="S511" s="2">
        <v>0.89564714180964733</v>
      </c>
      <c r="T511" s="2">
        <v>0.67661305657899951</v>
      </c>
      <c r="U511" s="2">
        <v>0.20443921799206233</v>
      </c>
      <c r="V511" s="2">
        <v>0.49292436576179127</v>
      </c>
      <c r="W511" s="2">
        <v>37.891456438536565</v>
      </c>
    </row>
    <row r="512" spans="1:23">
      <c r="A512" s="7" t="s">
        <v>108</v>
      </c>
      <c r="B512" s="2" t="s">
        <v>89</v>
      </c>
      <c r="C512" s="2">
        <v>51</v>
      </c>
      <c r="D512" s="2">
        <v>45</v>
      </c>
      <c r="E512" s="2" t="s">
        <v>25</v>
      </c>
      <c r="F512" s="2" t="s">
        <v>26</v>
      </c>
      <c r="G512" s="2" t="s">
        <v>49</v>
      </c>
      <c r="H512" s="2" t="s">
        <v>50</v>
      </c>
      <c r="I512" s="4" t="s">
        <v>179</v>
      </c>
      <c r="J512" s="4" t="s">
        <v>180</v>
      </c>
      <c r="K512" s="2" t="s">
        <v>29</v>
      </c>
      <c r="L512" s="2">
        <v>40</v>
      </c>
      <c r="M512" s="2">
        <v>31552</v>
      </c>
      <c r="N512" s="12">
        <v>881.04255156368595</v>
      </c>
      <c r="O512" s="2">
        <v>1656.0844866099674</v>
      </c>
      <c r="P512" s="2">
        <v>276.73716291831749</v>
      </c>
      <c r="Q512" s="2">
        <v>0.63394346105161636</v>
      </c>
      <c r="R512" s="2">
        <v>0.14456786902170499</v>
      </c>
      <c r="S512" s="2">
        <v>0.91954518871707958</v>
      </c>
      <c r="T512" s="2">
        <v>0.82835194154200487</v>
      </c>
      <c r="U512" s="2">
        <v>0.13917770395616721</v>
      </c>
      <c r="V512" s="2">
        <v>0.3893272283510707</v>
      </c>
      <c r="W512" s="2">
        <v>25.387455628803245</v>
      </c>
    </row>
    <row r="513" spans="1:23">
      <c r="A513" s="7" t="s">
        <v>108</v>
      </c>
      <c r="B513" s="2" t="s">
        <v>89</v>
      </c>
      <c r="C513" s="2">
        <v>51</v>
      </c>
      <c r="D513" s="2">
        <v>45</v>
      </c>
      <c r="E513" s="2" t="s">
        <v>25</v>
      </c>
      <c r="F513" s="2" t="s">
        <v>26</v>
      </c>
      <c r="G513" s="2" t="s">
        <v>51</v>
      </c>
      <c r="H513" s="2" t="s">
        <v>52</v>
      </c>
      <c r="I513" s="4" t="s">
        <v>179</v>
      </c>
      <c r="J513" s="4" t="s">
        <v>180</v>
      </c>
      <c r="K513" s="2" t="s">
        <v>29</v>
      </c>
      <c r="L513" s="2">
        <v>40</v>
      </c>
      <c r="M513" s="2">
        <v>58942</v>
      </c>
      <c r="N513" s="7">
        <v>1645.8674592503417</v>
      </c>
      <c r="O513" s="2">
        <v>3087.752667616418</v>
      </c>
      <c r="P513" s="2">
        <v>515.97362328947452</v>
      </c>
      <c r="Q513" s="2">
        <v>0.62271008092632107</v>
      </c>
      <c r="R513" s="2">
        <v>7.7687245084679377E-2</v>
      </c>
      <c r="S513" s="2">
        <v>0.93381353712858961</v>
      </c>
      <c r="T513" s="2">
        <v>0.86639501145350206</v>
      </c>
      <c r="U513" s="2">
        <v>0.11191513121161363</v>
      </c>
      <c r="V513" s="2">
        <v>0.42343008995430781</v>
      </c>
      <c r="W513" s="2">
        <v>38.735044620135049</v>
      </c>
    </row>
    <row r="514" spans="1:23">
      <c r="A514" s="7" t="s">
        <v>108</v>
      </c>
      <c r="B514" s="2" t="s">
        <v>89</v>
      </c>
      <c r="C514" s="2">
        <v>51</v>
      </c>
      <c r="D514" s="2">
        <v>45</v>
      </c>
      <c r="E514" s="2" t="s">
        <v>25</v>
      </c>
      <c r="F514" s="2" t="s">
        <v>26</v>
      </c>
      <c r="G514" s="2" t="s">
        <v>53</v>
      </c>
      <c r="H514" s="2" t="s">
        <v>54</v>
      </c>
      <c r="I514" s="4" t="s">
        <v>179</v>
      </c>
      <c r="J514" s="4" t="s">
        <v>180</v>
      </c>
      <c r="K514" s="2" t="s">
        <v>29</v>
      </c>
      <c r="L514" s="2">
        <v>40</v>
      </c>
      <c r="M514" s="2">
        <v>30928</v>
      </c>
      <c r="N514" s="12">
        <v>863.61828203478956</v>
      </c>
      <c r="O514" s="2">
        <v>1850.7362902255772</v>
      </c>
      <c r="P514" s="2">
        <v>309.26411931761618</v>
      </c>
      <c r="Q514" s="2">
        <v>0.59434633049560892</v>
      </c>
      <c r="R514" s="2">
        <v>0.11346779590939231</v>
      </c>
      <c r="S514" s="2">
        <v>0.89262928825153087</v>
      </c>
      <c r="T514" s="2">
        <v>0.73759748917247892</v>
      </c>
      <c r="U514" s="2">
        <v>0.17629548884789537</v>
      </c>
      <c r="V514" s="2">
        <v>0.39562610366318302</v>
      </c>
      <c r="W514" s="2">
        <v>26.189860320744955</v>
      </c>
    </row>
    <row r="515" spans="1:23">
      <c r="A515" s="7" t="s">
        <v>108</v>
      </c>
      <c r="B515" s="2" t="s">
        <v>89</v>
      </c>
      <c r="C515" s="2">
        <v>51</v>
      </c>
      <c r="D515" s="2">
        <v>45</v>
      </c>
      <c r="E515" s="2" t="s">
        <v>25</v>
      </c>
      <c r="F515" s="2" t="s">
        <v>26</v>
      </c>
      <c r="G515" s="2" t="s">
        <v>55</v>
      </c>
      <c r="H515" s="2" t="s">
        <v>56</v>
      </c>
      <c r="I515" s="4" t="s">
        <v>179</v>
      </c>
      <c r="J515" s="4" t="s">
        <v>180</v>
      </c>
      <c r="K515" s="2" t="s">
        <v>29</v>
      </c>
      <c r="L515" s="2">
        <v>40</v>
      </c>
      <c r="M515" s="2">
        <v>51841</v>
      </c>
      <c r="N515" s="7">
        <v>1447.5826228325636</v>
      </c>
      <c r="O515" s="2">
        <v>2624.2308063157666</v>
      </c>
      <c r="P515" s="2">
        <v>438.51759620625575</v>
      </c>
      <c r="Q515" s="2">
        <v>0.6428376568622588</v>
      </c>
      <c r="R515" s="2">
        <v>9.4597394658947967E-2</v>
      </c>
      <c r="S515" s="2">
        <v>0.92138070666138905</v>
      </c>
      <c r="T515" s="2">
        <v>0.66303930020601054</v>
      </c>
      <c r="U515" s="2">
        <v>0.11891158970038439</v>
      </c>
      <c r="V515" s="2">
        <v>0.23166340775678054</v>
      </c>
      <c r="W515" s="2">
        <v>45.273509384464035</v>
      </c>
    </row>
    <row r="516" spans="1:23">
      <c r="A516" s="7" t="s">
        <v>108</v>
      </c>
      <c r="B516" s="2" t="s">
        <v>89</v>
      </c>
      <c r="C516" s="2">
        <v>51</v>
      </c>
      <c r="D516" s="2">
        <v>45</v>
      </c>
      <c r="E516" s="2" t="s">
        <v>25</v>
      </c>
      <c r="F516" s="2" t="s">
        <v>26</v>
      </c>
      <c r="G516" s="2" t="s">
        <v>57</v>
      </c>
      <c r="H516" s="2" t="s">
        <v>58</v>
      </c>
      <c r="I516" s="4" t="s">
        <v>179</v>
      </c>
      <c r="J516" s="4" t="s">
        <v>180</v>
      </c>
      <c r="K516" s="2" t="s">
        <v>29</v>
      </c>
      <c r="L516" s="2">
        <v>40</v>
      </c>
      <c r="M516" s="2">
        <v>44949</v>
      </c>
      <c r="N516" s="7">
        <v>1255.1337997666114</v>
      </c>
      <c r="O516" s="2">
        <v>2352.4246737676208</v>
      </c>
      <c r="P516" s="2">
        <v>393.09789775889675</v>
      </c>
      <c r="Q516" s="2">
        <v>0.58076644787844334</v>
      </c>
      <c r="R516" s="2">
        <v>0.10207007794664034</v>
      </c>
      <c r="S516" s="2">
        <v>0.9222758761628046</v>
      </c>
      <c r="T516" s="2">
        <v>0.50627449777362177</v>
      </c>
      <c r="U516" s="2">
        <v>0.15424692358191444</v>
      </c>
      <c r="V516" s="2">
        <v>0.52159705274897361</v>
      </c>
      <c r="W516" s="2">
        <v>41.269972635653744</v>
      </c>
    </row>
    <row r="517" spans="1:23">
      <c r="A517" s="7" t="s">
        <v>108</v>
      </c>
      <c r="B517" s="2" t="s">
        <v>89</v>
      </c>
      <c r="C517" s="2">
        <v>51</v>
      </c>
      <c r="D517" s="2">
        <v>45</v>
      </c>
      <c r="E517" s="2" t="s">
        <v>25</v>
      </c>
      <c r="F517" s="2" t="s">
        <v>26</v>
      </c>
      <c r="G517" s="2" t="s">
        <v>59</v>
      </c>
      <c r="H517" s="2" t="s">
        <v>60</v>
      </c>
      <c r="I517" s="4" t="s">
        <v>179</v>
      </c>
      <c r="J517" s="4" t="s">
        <v>180</v>
      </c>
      <c r="K517" s="2" t="s">
        <v>29</v>
      </c>
      <c r="L517" s="2">
        <v>40</v>
      </c>
      <c r="M517" s="2">
        <v>57955</v>
      </c>
      <c r="N517" s="7">
        <v>1618.306956005116</v>
      </c>
      <c r="O517" s="2">
        <v>2598.1303012523745</v>
      </c>
      <c r="P517" s="2">
        <v>434.15611599170228</v>
      </c>
      <c r="Q517" s="2">
        <v>0.62048992526926616</v>
      </c>
      <c r="R517" s="2">
        <v>0.10788943485985414</v>
      </c>
      <c r="S517" s="2">
        <v>0.92820174889350737</v>
      </c>
      <c r="T517" s="2">
        <v>0.50511473385795069</v>
      </c>
      <c r="U517" s="2">
        <v>0.11986886141656991</v>
      </c>
      <c r="V517" s="2">
        <v>0.44526438413288955</v>
      </c>
      <c r="W517" s="2">
        <v>35.481942886722457</v>
      </c>
    </row>
    <row r="518" spans="1:23">
      <c r="A518" s="7" t="s">
        <v>108</v>
      </c>
      <c r="B518" s="2" t="s">
        <v>89</v>
      </c>
      <c r="C518" s="2">
        <v>51</v>
      </c>
      <c r="D518" s="2">
        <v>45</v>
      </c>
      <c r="E518" s="2" t="s">
        <v>25</v>
      </c>
      <c r="F518" s="2" t="s">
        <v>26</v>
      </c>
      <c r="G518" s="2" t="s">
        <v>61</v>
      </c>
      <c r="H518" s="2" t="s">
        <v>62</v>
      </c>
      <c r="I518" s="4" t="s">
        <v>179</v>
      </c>
      <c r="J518" s="4" t="s">
        <v>180</v>
      </c>
      <c r="K518" s="2" t="s">
        <v>29</v>
      </c>
      <c r="L518" s="2">
        <v>40</v>
      </c>
      <c r="M518" s="2">
        <v>44901</v>
      </c>
      <c r="N518" s="7">
        <v>1253.7934713413117</v>
      </c>
      <c r="O518" s="2">
        <v>2402.8510806388117</v>
      </c>
      <c r="P518" s="2">
        <v>401.52431614909852</v>
      </c>
      <c r="Q518" s="2">
        <v>0.6377530004971238</v>
      </c>
      <c r="R518" s="2">
        <v>9.7726459668092666E-2</v>
      </c>
      <c r="S518" s="2">
        <v>0.90461930684402292</v>
      </c>
      <c r="T518" s="2">
        <v>0.87566187618158986</v>
      </c>
      <c r="U518" s="2">
        <v>0.18559427504667081</v>
      </c>
      <c r="V518" s="2">
        <v>0.52000795860228566</v>
      </c>
      <c r="W518" s="2">
        <v>33.694127079575068</v>
      </c>
    </row>
    <row r="519" spans="1:23">
      <c r="A519" s="7" t="s">
        <v>108</v>
      </c>
      <c r="B519" s="2" t="s">
        <v>89</v>
      </c>
      <c r="C519" s="2">
        <v>51</v>
      </c>
      <c r="D519" s="2">
        <v>45</v>
      </c>
      <c r="E519" s="2" t="s">
        <v>25</v>
      </c>
      <c r="F519" s="2" t="s">
        <v>26</v>
      </c>
      <c r="G519" s="2" t="s">
        <v>63</v>
      </c>
      <c r="H519" s="2" t="s">
        <v>64</v>
      </c>
      <c r="I519" s="4" t="s">
        <v>179</v>
      </c>
      <c r="J519" s="4" t="s">
        <v>180</v>
      </c>
      <c r="K519" s="2" t="s">
        <v>29</v>
      </c>
      <c r="L519" s="2">
        <v>40</v>
      </c>
      <c r="M519" s="2">
        <v>44536</v>
      </c>
      <c r="N519" s="7">
        <v>1243.6013906072617</v>
      </c>
      <c r="O519" s="2">
        <v>1971.8906191581284</v>
      </c>
      <c r="P519" s="2">
        <v>329.50940603767901</v>
      </c>
      <c r="Q519" s="2">
        <v>0.59474907187308035</v>
      </c>
      <c r="R519" s="2">
        <v>0.14393136046278948</v>
      </c>
      <c r="S519" s="2">
        <v>0.92002964608972182</v>
      </c>
      <c r="T519" s="2">
        <v>0.43743087534038627</v>
      </c>
      <c r="U519" s="2">
        <v>0.11355591425254155</v>
      </c>
      <c r="V519" s="2">
        <v>0.39314251812509526</v>
      </c>
      <c r="W519" s="2">
        <v>30.631938207292976</v>
      </c>
    </row>
    <row r="520" spans="1:23">
      <c r="A520" s="7" t="s">
        <v>108</v>
      </c>
      <c r="B520" s="2" t="s">
        <v>89</v>
      </c>
      <c r="C520" s="2">
        <v>51</v>
      </c>
      <c r="D520" s="2">
        <v>45</v>
      </c>
      <c r="E520" s="2" t="s">
        <v>25</v>
      </c>
      <c r="F520" s="2" t="s">
        <v>26</v>
      </c>
      <c r="G520" s="2" t="s">
        <v>65</v>
      </c>
      <c r="H520" s="2" t="s">
        <v>66</v>
      </c>
      <c r="I520" s="4" t="s">
        <v>179</v>
      </c>
      <c r="J520" s="4" t="s">
        <v>180</v>
      </c>
      <c r="K520" s="2" t="s">
        <v>29</v>
      </c>
      <c r="L520" s="2">
        <v>40</v>
      </c>
      <c r="M520" s="2">
        <v>61139</v>
      </c>
      <c r="N520" s="7">
        <v>1707.2154082166644</v>
      </c>
      <c r="O520" s="2">
        <v>3135.9953083035307</v>
      </c>
      <c r="P520" s="2">
        <v>524.03512717009369</v>
      </c>
      <c r="Q520" s="2">
        <v>0.63194071195270185</v>
      </c>
      <c r="R520" s="2">
        <v>7.8122725542206409E-2</v>
      </c>
      <c r="S520" s="2">
        <v>0.92392779821233917</v>
      </c>
      <c r="T520" s="2">
        <v>0.66630209403320628</v>
      </c>
      <c r="U520" s="2">
        <v>0.16983403656821378</v>
      </c>
      <c r="V520" s="2">
        <v>0.51692730620330352</v>
      </c>
      <c r="W520" s="2">
        <v>26.714274031305713</v>
      </c>
    </row>
    <row r="521" spans="1:23">
      <c r="A521" s="7" t="s">
        <v>108</v>
      </c>
      <c r="B521" s="2" t="s">
        <v>89</v>
      </c>
      <c r="C521" s="2">
        <v>51</v>
      </c>
      <c r="D521" s="2">
        <v>45</v>
      </c>
      <c r="E521" s="2" t="s">
        <v>25</v>
      </c>
      <c r="F521" s="2" t="s">
        <v>26</v>
      </c>
      <c r="G521" s="2" t="s">
        <v>67</v>
      </c>
      <c r="H521" s="2" t="s">
        <v>68</v>
      </c>
      <c r="I521" s="4" t="s">
        <v>179</v>
      </c>
      <c r="J521" s="4" t="s">
        <v>180</v>
      </c>
      <c r="K521" s="2" t="s">
        <v>29</v>
      </c>
      <c r="L521" s="2">
        <v>40</v>
      </c>
      <c r="M521" s="2">
        <v>56496</v>
      </c>
      <c r="N521" s="7">
        <v>1577.5665565777765</v>
      </c>
      <c r="O521" s="2">
        <v>2580.4906909455867</v>
      </c>
      <c r="P521" s="2">
        <v>431.20847911039937</v>
      </c>
      <c r="Q521" s="2">
        <v>0.62098529314779394</v>
      </c>
      <c r="R521" s="2">
        <v>0.10661614388911782</v>
      </c>
      <c r="S521" s="2">
        <v>0.91801144352777664</v>
      </c>
      <c r="T521" s="2">
        <v>0.64353116760957152</v>
      </c>
      <c r="U521" s="2">
        <v>0.13359249298272399</v>
      </c>
      <c r="V521" s="2">
        <v>0.15340210748979932</v>
      </c>
      <c r="W521" s="2">
        <v>35.040516142735768</v>
      </c>
    </row>
    <row r="522" spans="1:23" s="11" customFormat="1">
      <c r="A522" s="7" t="s">
        <v>109</v>
      </c>
      <c r="B522" s="9" t="s">
        <v>110</v>
      </c>
      <c r="C522" s="9">
        <v>51</v>
      </c>
      <c r="D522" s="9">
        <v>46</v>
      </c>
      <c r="E522" s="9" t="s">
        <v>25</v>
      </c>
      <c r="F522" s="9" t="s">
        <v>26</v>
      </c>
      <c r="G522" s="9" t="s">
        <v>27</v>
      </c>
      <c r="H522" s="9" t="s">
        <v>28</v>
      </c>
      <c r="I522" s="10" t="s">
        <v>179</v>
      </c>
      <c r="J522" s="10" t="s">
        <v>180</v>
      </c>
      <c r="K522" s="9" t="s">
        <v>29</v>
      </c>
      <c r="L522" s="9">
        <v>40</v>
      </c>
      <c r="M522" s="9">
        <v>59014</v>
      </c>
      <c r="N522" s="7">
        <v>1647.8779518882911</v>
      </c>
      <c r="O522" s="9">
        <v>2516.6256838943868</v>
      </c>
      <c r="P522" s="9">
        <v>420.53642644400065</v>
      </c>
      <c r="Q522" s="9">
        <v>0.64456725938223602</v>
      </c>
      <c r="R522" s="9">
        <v>0.11709211948537555</v>
      </c>
      <c r="S522" s="9">
        <v>0.93615011578728802</v>
      </c>
      <c r="T522" s="9">
        <v>0.77094309774317205</v>
      </c>
      <c r="U522" s="9">
        <v>0.1028119103502232</v>
      </c>
      <c r="V522" s="9">
        <v>0.46349763789297987</v>
      </c>
      <c r="W522" s="9">
        <v>48.396990544616528</v>
      </c>
    </row>
    <row r="523" spans="1:23" s="11" customFormat="1">
      <c r="A523" s="7" t="s">
        <v>109</v>
      </c>
      <c r="B523" s="9" t="s">
        <v>110</v>
      </c>
      <c r="C523" s="9">
        <v>51</v>
      </c>
      <c r="D523" s="9">
        <v>46</v>
      </c>
      <c r="E523" s="9" t="s">
        <v>25</v>
      </c>
      <c r="F523" s="9" t="s">
        <v>26</v>
      </c>
      <c r="G523" s="9" t="s">
        <v>30</v>
      </c>
      <c r="H523" s="9" t="s">
        <v>31</v>
      </c>
      <c r="I523" s="10" t="s">
        <v>179</v>
      </c>
      <c r="J523" s="10" t="s">
        <v>180</v>
      </c>
      <c r="K523" s="9" t="s">
        <v>29</v>
      </c>
      <c r="L523" s="9">
        <v>40</v>
      </c>
      <c r="M523" s="9">
        <v>66735</v>
      </c>
      <c r="N523" s="7">
        <v>1863.4753637995241</v>
      </c>
      <c r="O523" s="9">
        <v>2917.9881656286261</v>
      </c>
      <c r="P523" s="9">
        <v>487.60541682163199</v>
      </c>
      <c r="Q523" s="9">
        <v>0.64126956672143909</v>
      </c>
      <c r="R523" s="9">
        <v>9.849098400063451E-2</v>
      </c>
      <c r="S523" s="9">
        <v>0.89977268241662811</v>
      </c>
      <c r="T523" s="9">
        <v>0.48988574336658197</v>
      </c>
      <c r="U523" s="9">
        <v>0.12783431347481464</v>
      </c>
      <c r="V523" s="9">
        <v>0.29384332014976472</v>
      </c>
      <c r="W523" s="9">
        <v>49.471626582752677</v>
      </c>
    </row>
    <row r="524" spans="1:23" s="11" customFormat="1">
      <c r="A524" s="7" t="s">
        <v>109</v>
      </c>
      <c r="B524" s="9" t="s">
        <v>110</v>
      </c>
      <c r="C524" s="9">
        <v>51</v>
      </c>
      <c r="D524" s="9">
        <v>46</v>
      </c>
      <c r="E524" s="9" t="s">
        <v>25</v>
      </c>
      <c r="F524" s="9" t="s">
        <v>26</v>
      </c>
      <c r="G524" s="9" t="s">
        <v>33</v>
      </c>
      <c r="H524" s="9" t="s">
        <v>34</v>
      </c>
      <c r="I524" s="10" t="s">
        <v>179</v>
      </c>
      <c r="J524" s="10" t="s">
        <v>180</v>
      </c>
      <c r="K524" s="9" t="s">
        <v>29</v>
      </c>
      <c r="L524" s="9">
        <v>40</v>
      </c>
      <c r="M524" s="9">
        <v>63555</v>
      </c>
      <c r="N524" s="7">
        <v>1774.6786056234173</v>
      </c>
      <c r="O524" s="9">
        <v>2360.3241687042314</v>
      </c>
      <c r="P524" s="9">
        <v>394.41792933634372</v>
      </c>
      <c r="Q524" s="9">
        <v>0.64439104513931134</v>
      </c>
      <c r="R524" s="9">
        <v>0.14335613392528848</v>
      </c>
      <c r="S524" s="9">
        <v>0.92517532309157091</v>
      </c>
      <c r="T524" s="9">
        <v>0.45258651833255292</v>
      </c>
      <c r="U524" s="9">
        <v>0.11031334390672554</v>
      </c>
      <c r="V524" s="9">
        <v>0.34205373776853726</v>
      </c>
      <c r="W524" s="9">
        <v>34.838234599952798</v>
      </c>
    </row>
    <row r="525" spans="1:23" s="11" customFormat="1">
      <c r="A525" s="7" t="s">
        <v>109</v>
      </c>
      <c r="B525" s="9" t="s">
        <v>110</v>
      </c>
      <c r="C525" s="9">
        <v>51</v>
      </c>
      <c r="D525" s="9">
        <v>46</v>
      </c>
      <c r="E525" s="9" t="s">
        <v>25</v>
      </c>
      <c r="F525" s="9" t="s">
        <v>26</v>
      </c>
      <c r="G525" s="9" t="s">
        <v>35</v>
      </c>
      <c r="H525" s="9" t="s">
        <v>36</v>
      </c>
      <c r="I525" s="10" t="s">
        <v>179</v>
      </c>
      <c r="J525" s="10" t="s">
        <v>180</v>
      </c>
      <c r="K525" s="9" t="s">
        <v>29</v>
      </c>
      <c r="L525" s="9">
        <v>40</v>
      </c>
      <c r="M525" s="9">
        <v>49182</v>
      </c>
      <c r="N525" s="7">
        <v>1373.3340127727308</v>
      </c>
      <c r="O525" s="9">
        <v>2341.4541110191471</v>
      </c>
      <c r="P525" s="9">
        <v>391.26468065241647</v>
      </c>
      <c r="Q525" s="9">
        <v>0.63275309737928909</v>
      </c>
      <c r="R525" s="9">
        <v>0.11273136044944436</v>
      </c>
      <c r="S525" s="9">
        <v>0.92822374984723499</v>
      </c>
      <c r="T525" s="9">
        <v>0.7319193820404033</v>
      </c>
      <c r="U525" s="9">
        <v>0.15827718692577539</v>
      </c>
      <c r="V525" s="9">
        <v>0.62514093777093394</v>
      </c>
      <c r="W525" s="9">
        <v>27.785795616282378</v>
      </c>
    </row>
    <row r="526" spans="1:23" s="11" customFormat="1">
      <c r="A526" s="7" t="s">
        <v>109</v>
      </c>
      <c r="B526" s="9" t="s">
        <v>110</v>
      </c>
      <c r="C526" s="9">
        <v>51</v>
      </c>
      <c r="D526" s="9">
        <v>46</v>
      </c>
      <c r="E526" s="9" t="s">
        <v>25</v>
      </c>
      <c r="F526" s="9" t="s">
        <v>26</v>
      </c>
      <c r="G526" s="9" t="s">
        <v>37</v>
      </c>
      <c r="H526" s="9" t="s">
        <v>38</v>
      </c>
      <c r="I526" s="10" t="s">
        <v>179</v>
      </c>
      <c r="J526" s="10" t="s">
        <v>180</v>
      </c>
      <c r="K526" s="9" t="s">
        <v>29</v>
      </c>
      <c r="L526" s="9">
        <v>40</v>
      </c>
      <c r="M526" s="9">
        <v>48839</v>
      </c>
      <c r="N526" s="7">
        <v>1363.7562492336099</v>
      </c>
      <c r="O526" s="9">
        <v>2757.2429996245723</v>
      </c>
      <c r="P526" s="9">
        <v>460.74437105224877</v>
      </c>
      <c r="Q526" s="9">
        <v>0.62599656489528055</v>
      </c>
      <c r="R526" s="9">
        <v>8.0728436514662993E-2</v>
      </c>
      <c r="S526" s="9">
        <v>0.92277520736161267</v>
      </c>
      <c r="T526" s="9">
        <v>0.67868445185926707</v>
      </c>
      <c r="U526" s="9">
        <v>0.1497985762375145</v>
      </c>
      <c r="V526" s="9">
        <v>0.44707879131819966</v>
      </c>
      <c r="W526" s="9">
        <v>35.56837773091177</v>
      </c>
    </row>
    <row r="527" spans="1:23" s="11" customFormat="1">
      <c r="A527" s="7" t="s">
        <v>109</v>
      </c>
      <c r="B527" s="9" t="s">
        <v>110</v>
      </c>
      <c r="C527" s="9">
        <v>51</v>
      </c>
      <c r="D527" s="9">
        <v>46</v>
      </c>
      <c r="E527" s="9" t="s">
        <v>25</v>
      </c>
      <c r="F527" s="9" t="s">
        <v>26</v>
      </c>
      <c r="G527" s="9" t="s">
        <v>39</v>
      </c>
      <c r="H527" s="9" t="s">
        <v>40</v>
      </c>
      <c r="I527" s="10" t="s">
        <v>179</v>
      </c>
      <c r="J527" s="10" t="s">
        <v>180</v>
      </c>
      <c r="K527" s="9" t="s">
        <v>29</v>
      </c>
      <c r="L527" s="9">
        <v>40</v>
      </c>
      <c r="M527" s="9">
        <v>59208</v>
      </c>
      <c r="N527" s="7">
        <v>1653.295112607211</v>
      </c>
      <c r="O527" s="9">
        <v>2456.483548270659</v>
      </c>
      <c r="P527" s="9">
        <v>410.4864778339338</v>
      </c>
      <c r="Q527" s="9">
        <v>0.65767667118388018</v>
      </c>
      <c r="R527" s="9">
        <v>0.12329984636000091</v>
      </c>
      <c r="S527" s="9">
        <v>0.93714389803226761</v>
      </c>
      <c r="T527" s="9">
        <v>0.5188933007508737</v>
      </c>
      <c r="U527" s="9">
        <v>0.1265004616805171</v>
      </c>
      <c r="V527" s="9">
        <v>0.59229401970336082</v>
      </c>
      <c r="W527" s="9">
        <v>38.153779894608839</v>
      </c>
    </row>
    <row r="528" spans="1:23" s="11" customFormat="1">
      <c r="A528" s="7" t="s">
        <v>109</v>
      </c>
      <c r="B528" s="9" t="s">
        <v>110</v>
      </c>
      <c r="C528" s="9">
        <v>51</v>
      </c>
      <c r="D528" s="9">
        <v>46</v>
      </c>
      <c r="E528" s="9" t="s">
        <v>25</v>
      </c>
      <c r="F528" s="9" t="s">
        <v>26</v>
      </c>
      <c r="G528" s="9" t="s">
        <v>41</v>
      </c>
      <c r="H528" s="9" t="s">
        <v>42</v>
      </c>
      <c r="I528" s="10" t="s">
        <v>179</v>
      </c>
      <c r="J528" s="10" t="s">
        <v>180</v>
      </c>
      <c r="K528" s="9" t="s">
        <v>29</v>
      </c>
      <c r="L528" s="9">
        <v>40</v>
      </c>
      <c r="M528" s="9">
        <v>68054</v>
      </c>
      <c r="N528" s="7">
        <v>1900.3064719864062</v>
      </c>
      <c r="O528" s="9">
        <v>3223.2673862421811</v>
      </c>
      <c r="P528" s="9">
        <v>538.61857834423438</v>
      </c>
      <c r="Q528" s="9">
        <v>0.65929743659297435</v>
      </c>
      <c r="R528" s="9">
        <v>8.2313459154973054E-2</v>
      </c>
      <c r="S528" s="9">
        <v>0.93315553359374137</v>
      </c>
      <c r="T528" s="9">
        <v>0.76051837896340402</v>
      </c>
      <c r="U528" s="9">
        <v>9.2392684140508372E-2</v>
      </c>
      <c r="V528" s="9">
        <v>0.4491911426079534</v>
      </c>
      <c r="W528" s="9">
        <v>48.67311252828636</v>
      </c>
    </row>
    <row r="529" spans="1:23" s="11" customFormat="1">
      <c r="A529" s="7" t="s">
        <v>109</v>
      </c>
      <c r="B529" s="9" t="s">
        <v>110</v>
      </c>
      <c r="C529" s="9">
        <v>51</v>
      </c>
      <c r="D529" s="9">
        <v>46</v>
      </c>
      <c r="E529" s="9" t="s">
        <v>25</v>
      </c>
      <c r="F529" s="9" t="s">
        <v>26</v>
      </c>
      <c r="G529" s="9" t="s">
        <v>43</v>
      </c>
      <c r="H529" s="9" t="s">
        <v>44</v>
      </c>
      <c r="I529" s="10" t="s">
        <v>179</v>
      </c>
      <c r="J529" s="10" t="s">
        <v>180</v>
      </c>
      <c r="K529" s="9" t="s">
        <v>29</v>
      </c>
      <c r="L529" s="9">
        <v>40</v>
      </c>
      <c r="M529" s="9">
        <v>50926</v>
      </c>
      <c r="N529" s="7">
        <v>1422.0326122252875</v>
      </c>
      <c r="O529" s="9">
        <v>2227.8977618330496</v>
      </c>
      <c r="P529" s="9">
        <v>372.28904133014345</v>
      </c>
      <c r="Q529" s="9">
        <v>0.67221943557116082</v>
      </c>
      <c r="R529" s="9">
        <v>0.12893146438188841</v>
      </c>
      <c r="S529" s="9">
        <v>0.92399516997956732</v>
      </c>
      <c r="T529" s="9">
        <v>0.4157277427925673</v>
      </c>
      <c r="U529" s="9">
        <v>0.13831698999589648</v>
      </c>
      <c r="V529" s="9">
        <v>0.46743831732736812</v>
      </c>
      <c r="W529" s="9">
        <v>39.762184345913681</v>
      </c>
    </row>
    <row r="530" spans="1:23" s="11" customFormat="1">
      <c r="A530" s="7" t="s">
        <v>109</v>
      </c>
      <c r="B530" s="9" t="s">
        <v>110</v>
      </c>
      <c r="C530" s="9">
        <v>51</v>
      </c>
      <c r="D530" s="9">
        <v>46</v>
      </c>
      <c r="E530" s="9" t="s">
        <v>25</v>
      </c>
      <c r="F530" s="9" t="s">
        <v>26</v>
      </c>
      <c r="G530" s="9" t="s">
        <v>45</v>
      </c>
      <c r="H530" s="9" t="s">
        <v>46</v>
      </c>
      <c r="I530" s="10" t="s">
        <v>179</v>
      </c>
      <c r="J530" s="10" t="s">
        <v>180</v>
      </c>
      <c r="K530" s="9" t="s">
        <v>29</v>
      </c>
      <c r="L530" s="9">
        <v>40</v>
      </c>
      <c r="M530" s="9">
        <v>46388</v>
      </c>
      <c r="N530" s="7">
        <v>1295.3157290167426</v>
      </c>
      <c r="O530" s="9">
        <v>2309.6551211459259</v>
      </c>
      <c r="P530" s="9">
        <v>385.95096488952254</v>
      </c>
      <c r="Q530" s="9">
        <v>0.59129149033804107</v>
      </c>
      <c r="R530" s="9">
        <v>0.1092751071933192</v>
      </c>
      <c r="S530" s="9">
        <v>0.91634534525099454</v>
      </c>
      <c r="T530" s="9">
        <v>0.53798164244194679</v>
      </c>
      <c r="U530" s="9">
        <v>0.11684173574919667</v>
      </c>
      <c r="V530" s="9">
        <v>0.28147904844675981</v>
      </c>
      <c r="W530" s="9">
        <v>31.928278865223763</v>
      </c>
    </row>
    <row r="531" spans="1:23" s="11" customFormat="1">
      <c r="A531" s="7" t="s">
        <v>109</v>
      </c>
      <c r="B531" s="9" t="s">
        <v>110</v>
      </c>
      <c r="C531" s="9">
        <v>51</v>
      </c>
      <c r="D531" s="9">
        <v>46</v>
      </c>
      <c r="E531" s="9" t="s">
        <v>25</v>
      </c>
      <c r="F531" s="9" t="s">
        <v>26</v>
      </c>
      <c r="G531" s="9" t="s">
        <v>47</v>
      </c>
      <c r="H531" s="9" t="s">
        <v>48</v>
      </c>
      <c r="I531" s="10" t="s">
        <v>179</v>
      </c>
      <c r="J531" s="10" t="s">
        <v>180</v>
      </c>
      <c r="K531" s="9" t="s">
        <v>29</v>
      </c>
      <c r="L531" s="9">
        <v>40</v>
      </c>
      <c r="M531" s="9">
        <v>54324</v>
      </c>
      <c r="N531" s="7">
        <v>1516.9166953329639</v>
      </c>
      <c r="O531" s="9">
        <v>2550.4906909455904</v>
      </c>
      <c r="P531" s="9">
        <v>426.19538047039993</v>
      </c>
      <c r="Q531" s="9">
        <v>0.63435938156849925</v>
      </c>
      <c r="R531" s="9">
        <v>0.10494315559240394</v>
      </c>
      <c r="S531" s="9">
        <v>0.91023776869643436</v>
      </c>
      <c r="T531" s="9">
        <v>0.6455308428326415</v>
      </c>
      <c r="U531" s="9">
        <v>0.17789887826430181</v>
      </c>
      <c r="V531" s="9">
        <v>0.45212574876382011</v>
      </c>
      <c r="W531" s="9">
        <v>47.065772034459904</v>
      </c>
    </row>
    <row r="532" spans="1:23" s="11" customFormat="1">
      <c r="A532" s="7" t="s">
        <v>109</v>
      </c>
      <c r="B532" s="9" t="s">
        <v>110</v>
      </c>
      <c r="C532" s="9">
        <v>51</v>
      </c>
      <c r="D532" s="9">
        <v>46</v>
      </c>
      <c r="E532" s="9" t="s">
        <v>25</v>
      </c>
      <c r="F532" s="9" t="s">
        <v>26</v>
      </c>
      <c r="G532" s="9" t="s">
        <v>49</v>
      </c>
      <c r="H532" s="9" t="s">
        <v>50</v>
      </c>
      <c r="I532" s="10" t="s">
        <v>179</v>
      </c>
      <c r="J532" s="10" t="s">
        <v>180</v>
      </c>
      <c r="K532" s="9" t="s">
        <v>29</v>
      </c>
      <c r="L532" s="9">
        <v>40</v>
      </c>
      <c r="M532" s="9">
        <v>38063</v>
      </c>
      <c r="N532" s="12">
        <v>1062.8525177538215</v>
      </c>
      <c r="O532" s="9">
        <v>2094.0743853421977</v>
      </c>
      <c r="P532" s="9">
        <v>349.92671510726024</v>
      </c>
      <c r="Q532" s="9">
        <v>0.63809491877755609</v>
      </c>
      <c r="R532" s="9">
        <v>0.10907586603990584</v>
      </c>
      <c r="S532" s="9">
        <v>0.91685888743586874</v>
      </c>
      <c r="T532" s="9">
        <v>0.53511825357440324</v>
      </c>
      <c r="U532" s="9">
        <v>0.13394811439233556</v>
      </c>
      <c r="V532" s="9">
        <v>0.3314323871456793</v>
      </c>
      <c r="W532" s="9">
        <v>21.803877781572655</v>
      </c>
    </row>
    <row r="533" spans="1:23" s="11" customFormat="1">
      <c r="A533" s="7" t="s">
        <v>109</v>
      </c>
      <c r="B533" s="9" t="s">
        <v>110</v>
      </c>
      <c r="C533" s="9">
        <v>51</v>
      </c>
      <c r="D533" s="9">
        <v>46</v>
      </c>
      <c r="E533" s="9" t="s">
        <v>25</v>
      </c>
      <c r="F533" s="9" t="s">
        <v>26</v>
      </c>
      <c r="G533" s="9" t="s">
        <v>51</v>
      </c>
      <c r="H533" s="9" t="s">
        <v>52</v>
      </c>
      <c r="I533" s="10" t="s">
        <v>179</v>
      </c>
      <c r="J533" s="10" t="s">
        <v>180</v>
      </c>
      <c r="K533" s="9" t="s">
        <v>29</v>
      </c>
      <c r="L533" s="9">
        <v>40</v>
      </c>
      <c r="M533" s="9">
        <v>68539</v>
      </c>
      <c r="N533" s="7">
        <v>1913.8493737837055</v>
      </c>
      <c r="O533" s="9">
        <v>3215.0491321726886</v>
      </c>
      <c r="P533" s="9">
        <v>537.24528106760283</v>
      </c>
      <c r="Q533" s="9">
        <v>0.64347409730176319</v>
      </c>
      <c r="R533" s="9">
        <v>8.332443919229611E-2</v>
      </c>
      <c r="S533" s="9">
        <v>0.9423400937696006</v>
      </c>
      <c r="T533" s="9">
        <v>0.4990984057489174</v>
      </c>
      <c r="U533" s="9">
        <v>8.3925125623218508E-2</v>
      </c>
      <c r="V533" s="9">
        <v>0.36042740627253905</v>
      </c>
      <c r="W533" s="9">
        <v>35.917667313500345</v>
      </c>
    </row>
    <row r="534" spans="1:23" s="11" customFormat="1">
      <c r="A534" s="7" t="s">
        <v>109</v>
      </c>
      <c r="B534" s="9" t="s">
        <v>110</v>
      </c>
      <c r="C534" s="9">
        <v>51</v>
      </c>
      <c r="D534" s="9">
        <v>46</v>
      </c>
      <c r="E534" s="9" t="s">
        <v>25</v>
      </c>
      <c r="F534" s="9" t="s">
        <v>26</v>
      </c>
      <c r="G534" s="9" t="s">
        <v>53</v>
      </c>
      <c r="H534" s="9" t="s">
        <v>54</v>
      </c>
      <c r="I534" s="10" t="s">
        <v>179</v>
      </c>
      <c r="J534" s="10" t="s">
        <v>180</v>
      </c>
      <c r="K534" s="9" t="s">
        <v>29</v>
      </c>
      <c r="L534" s="9">
        <v>40</v>
      </c>
      <c r="M534" s="9">
        <v>39034</v>
      </c>
      <c r="N534" s="12">
        <v>1089.9662448572806</v>
      </c>
      <c r="O534" s="9">
        <v>2260.1820330805072</v>
      </c>
      <c r="P534" s="9">
        <v>377.6838492062775</v>
      </c>
      <c r="Q534" s="9">
        <v>0.64138418311178302</v>
      </c>
      <c r="R534" s="9">
        <v>9.6020969208943902E-2</v>
      </c>
      <c r="S534" s="9">
        <v>0.90329125437894453</v>
      </c>
      <c r="T534" s="9">
        <v>0.85157617067218905</v>
      </c>
      <c r="U534" s="9">
        <v>0.18326471169923947</v>
      </c>
      <c r="V534" s="9">
        <v>0.35871646050559325</v>
      </c>
      <c r="W534" s="9">
        <v>25.261285033560487</v>
      </c>
    </row>
    <row r="535" spans="1:23" s="11" customFormat="1">
      <c r="A535" s="7" t="s">
        <v>109</v>
      </c>
      <c r="B535" s="9" t="s">
        <v>110</v>
      </c>
      <c r="C535" s="9">
        <v>51</v>
      </c>
      <c r="D535" s="9">
        <v>46</v>
      </c>
      <c r="E535" s="9" t="s">
        <v>25</v>
      </c>
      <c r="F535" s="9" t="s">
        <v>26</v>
      </c>
      <c r="G535" s="9" t="s">
        <v>55</v>
      </c>
      <c r="H535" s="9" t="s">
        <v>56</v>
      </c>
      <c r="I535" s="10" t="s">
        <v>179</v>
      </c>
      <c r="J535" s="10" t="s">
        <v>180</v>
      </c>
      <c r="K535" s="9" t="s">
        <v>29</v>
      </c>
      <c r="L535" s="9">
        <v>40</v>
      </c>
      <c r="M535" s="9">
        <v>58859</v>
      </c>
      <c r="N535" s="7">
        <v>1643.5498080149275</v>
      </c>
      <c r="O535" s="9">
        <v>2827.7282809988101</v>
      </c>
      <c r="P535" s="9">
        <v>472.52269332548906</v>
      </c>
      <c r="Q535" s="9">
        <v>0.62924555532986237</v>
      </c>
      <c r="R535" s="9">
        <v>9.2501205484152735E-2</v>
      </c>
      <c r="S535" s="9">
        <v>0.93344189411637546</v>
      </c>
      <c r="T535" s="9">
        <v>0.51036295811110632</v>
      </c>
      <c r="U535" s="9">
        <v>0.10715694784186854</v>
      </c>
      <c r="V535" s="9">
        <v>0.30585901181313047</v>
      </c>
      <c r="W535" s="9">
        <v>40.397628230177205</v>
      </c>
    </row>
    <row r="536" spans="1:23" s="11" customFormat="1">
      <c r="A536" s="7" t="s">
        <v>109</v>
      </c>
      <c r="B536" s="9" t="s">
        <v>110</v>
      </c>
      <c r="C536" s="9">
        <v>51</v>
      </c>
      <c r="D536" s="9">
        <v>46</v>
      </c>
      <c r="E536" s="9" t="s">
        <v>25</v>
      </c>
      <c r="F536" s="9" t="s">
        <v>26</v>
      </c>
      <c r="G536" s="9" t="s">
        <v>57</v>
      </c>
      <c r="H536" s="9" t="s">
        <v>58</v>
      </c>
      <c r="I536" s="10" t="s">
        <v>179</v>
      </c>
      <c r="J536" s="10" t="s">
        <v>180</v>
      </c>
      <c r="K536" s="9" t="s">
        <v>29</v>
      </c>
      <c r="L536" s="9">
        <v>40</v>
      </c>
      <c r="M536" s="9">
        <v>52170</v>
      </c>
      <c r="N536" s="7">
        <v>1456.7694572476387</v>
      </c>
      <c r="O536" s="9">
        <v>2438.8094500784687</v>
      </c>
      <c r="P536" s="9">
        <v>407.53307791358395</v>
      </c>
      <c r="Q536" s="9">
        <v>0.608304280400639</v>
      </c>
      <c r="R536" s="9">
        <v>0.11022369416050214</v>
      </c>
      <c r="S536" s="9">
        <v>0.92805115012818729</v>
      </c>
      <c r="T536" s="9">
        <v>0.46329112652209098</v>
      </c>
      <c r="U536" s="9">
        <v>0.13584128766610518</v>
      </c>
      <c r="V536" s="9">
        <v>0.51354267036591772</v>
      </c>
      <c r="W536" s="9">
        <v>50.304772857964345</v>
      </c>
    </row>
    <row r="537" spans="1:23" s="11" customFormat="1">
      <c r="A537" s="7" t="s">
        <v>109</v>
      </c>
      <c r="B537" s="9" t="s">
        <v>110</v>
      </c>
      <c r="C537" s="9">
        <v>51</v>
      </c>
      <c r="D537" s="9">
        <v>46</v>
      </c>
      <c r="E537" s="9" t="s">
        <v>25</v>
      </c>
      <c r="F537" s="9" t="s">
        <v>26</v>
      </c>
      <c r="G537" s="9" t="s">
        <v>59</v>
      </c>
      <c r="H537" s="9" t="s">
        <v>60</v>
      </c>
      <c r="I537" s="10" t="s">
        <v>179</v>
      </c>
      <c r="J537" s="10" t="s">
        <v>180</v>
      </c>
      <c r="K537" s="9" t="s">
        <v>29</v>
      </c>
      <c r="L537" s="9">
        <v>40</v>
      </c>
      <c r="M537" s="9">
        <v>67108</v>
      </c>
      <c r="N537" s="7">
        <v>1873.8908326044573</v>
      </c>
      <c r="O537" s="9">
        <v>2546.5911960089829</v>
      </c>
      <c r="P537" s="9">
        <v>425.5437620449535</v>
      </c>
      <c r="Q537" s="9">
        <v>0.64244002374159948</v>
      </c>
      <c r="R537" s="9">
        <v>0.13003662621440193</v>
      </c>
      <c r="S537" s="9">
        <v>0.93620721349620828</v>
      </c>
      <c r="T537" s="9">
        <v>0.54167095290746814</v>
      </c>
      <c r="U537" s="9">
        <v>9.1825982236941148E-2</v>
      </c>
      <c r="V537" s="9">
        <v>0.45568890141965263</v>
      </c>
      <c r="W537" s="9">
        <v>32.244158669607202</v>
      </c>
    </row>
    <row r="538" spans="1:23" s="11" customFormat="1">
      <c r="A538" s="7" t="s">
        <v>109</v>
      </c>
      <c r="B538" s="9" t="s">
        <v>110</v>
      </c>
      <c r="C538" s="9">
        <v>51</v>
      </c>
      <c r="D538" s="9">
        <v>46</v>
      </c>
      <c r="E538" s="9" t="s">
        <v>25</v>
      </c>
      <c r="F538" s="9" t="s">
        <v>26</v>
      </c>
      <c r="G538" s="9" t="s">
        <v>61</v>
      </c>
      <c r="H538" s="9" t="s">
        <v>62</v>
      </c>
      <c r="I538" s="10" t="s">
        <v>179</v>
      </c>
      <c r="J538" s="10" t="s">
        <v>180</v>
      </c>
      <c r="K538" s="9" t="s">
        <v>29</v>
      </c>
      <c r="L538" s="9">
        <v>40</v>
      </c>
      <c r="M538" s="9">
        <v>52756</v>
      </c>
      <c r="N538" s="7">
        <v>1473.1326334398395</v>
      </c>
      <c r="O538" s="9">
        <v>2585.745524941527</v>
      </c>
      <c r="P538" s="9">
        <v>432.08657914901517</v>
      </c>
      <c r="Q538" s="9">
        <v>0.63452887830458737</v>
      </c>
      <c r="R538" s="9">
        <v>9.9153982017524567E-2</v>
      </c>
      <c r="S538" s="9">
        <v>0.92566032553860378</v>
      </c>
      <c r="T538" s="9">
        <v>0.90761285683078907</v>
      </c>
      <c r="U538" s="9">
        <v>0.1450172531889321</v>
      </c>
      <c r="V538" s="9">
        <v>0.5059280326725033</v>
      </c>
      <c r="W538" s="9">
        <v>30.814030631586927</v>
      </c>
    </row>
    <row r="539" spans="1:23" s="11" customFormat="1">
      <c r="A539" s="7" t="s">
        <v>109</v>
      </c>
      <c r="B539" s="9" t="s">
        <v>110</v>
      </c>
      <c r="C539" s="9">
        <v>51</v>
      </c>
      <c r="D539" s="9">
        <v>46</v>
      </c>
      <c r="E539" s="9" t="s">
        <v>25</v>
      </c>
      <c r="F539" s="9" t="s">
        <v>26</v>
      </c>
      <c r="G539" s="9" t="s">
        <v>63</v>
      </c>
      <c r="H539" s="9" t="s">
        <v>64</v>
      </c>
      <c r="I539" s="10" t="s">
        <v>179</v>
      </c>
      <c r="J539" s="10" t="s">
        <v>180</v>
      </c>
      <c r="K539" s="9" t="s">
        <v>29</v>
      </c>
      <c r="L539" s="9">
        <v>40</v>
      </c>
      <c r="M539" s="9">
        <v>51493</v>
      </c>
      <c r="N539" s="7">
        <v>1437.8652417491405</v>
      </c>
      <c r="O539" s="9">
        <v>2052.0327547818592</v>
      </c>
      <c r="P539" s="9">
        <v>342.9014204077464</v>
      </c>
      <c r="Q539" s="9">
        <v>0.61455560992493052</v>
      </c>
      <c r="R539" s="9">
        <v>0.15367013798073301</v>
      </c>
      <c r="S539" s="9">
        <v>0.92410562231148785</v>
      </c>
      <c r="T539" s="9">
        <v>0.36039570982366331</v>
      </c>
      <c r="U539" s="9">
        <v>0.10176162154685713</v>
      </c>
      <c r="V539" s="9">
        <v>0.34923331509898492</v>
      </c>
      <c r="W539" s="9">
        <v>35.498106538752843</v>
      </c>
    </row>
    <row r="540" spans="1:23" s="11" customFormat="1">
      <c r="A540" s="7" t="s">
        <v>109</v>
      </c>
      <c r="B540" s="9" t="s">
        <v>110</v>
      </c>
      <c r="C540" s="9">
        <v>51</v>
      </c>
      <c r="D540" s="9">
        <v>46</v>
      </c>
      <c r="E540" s="9" t="s">
        <v>25</v>
      </c>
      <c r="F540" s="9" t="s">
        <v>26</v>
      </c>
      <c r="G540" s="9" t="s">
        <v>65</v>
      </c>
      <c r="H540" s="9" t="s">
        <v>66</v>
      </c>
      <c r="I540" s="10" t="s">
        <v>179</v>
      </c>
      <c r="J540" s="10" t="s">
        <v>180</v>
      </c>
      <c r="K540" s="9" t="s">
        <v>29</v>
      </c>
      <c r="L540" s="9">
        <v>40</v>
      </c>
      <c r="M540" s="9">
        <v>70462</v>
      </c>
      <c r="N540" s="7">
        <v>1967.5462813222757</v>
      </c>
      <c r="O540" s="9">
        <v>3583.0562748475891</v>
      </c>
      <c r="P540" s="9">
        <v>598.74048461606378</v>
      </c>
      <c r="Q540" s="9">
        <v>0.63640386925459946</v>
      </c>
      <c r="R540" s="9">
        <v>6.8969578484049748E-2</v>
      </c>
      <c r="S540" s="9">
        <v>0.91921901758647862</v>
      </c>
      <c r="T540" s="9">
        <v>0.60146575445819728</v>
      </c>
      <c r="U540" s="9">
        <v>0.12210318146036135</v>
      </c>
      <c r="V540" s="9">
        <v>0.41309344505019829</v>
      </c>
      <c r="W540" s="9">
        <v>31.465484942238369</v>
      </c>
    </row>
    <row r="541" spans="1:23" s="11" customFormat="1">
      <c r="A541" s="7" t="s">
        <v>109</v>
      </c>
      <c r="B541" s="9" t="s">
        <v>110</v>
      </c>
      <c r="C541" s="9">
        <v>51</v>
      </c>
      <c r="D541" s="9">
        <v>46</v>
      </c>
      <c r="E541" s="9" t="s">
        <v>25</v>
      </c>
      <c r="F541" s="9" t="s">
        <v>26</v>
      </c>
      <c r="G541" s="9" t="s">
        <v>67</v>
      </c>
      <c r="H541" s="9" t="s">
        <v>68</v>
      </c>
      <c r="I541" s="10" t="s">
        <v>179</v>
      </c>
      <c r="J541" s="10" t="s">
        <v>180</v>
      </c>
      <c r="K541" s="9" t="s">
        <v>29</v>
      </c>
      <c r="L541" s="9">
        <v>40</v>
      </c>
      <c r="M541" s="9">
        <v>63538</v>
      </c>
      <c r="N541" s="7">
        <v>1774.2039059727904</v>
      </c>
      <c r="O541" s="9">
        <v>2447.6967517062553</v>
      </c>
      <c r="P541" s="9">
        <v>409.01817523703482</v>
      </c>
      <c r="Q541" s="9">
        <v>0.64447352138676728</v>
      </c>
      <c r="R541" s="9">
        <v>0.13326870614229505</v>
      </c>
      <c r="S541" s="9">
        <v>0.92217326712602832</v>
      </c>
      <c r="T541" s="9">
        <v>0.64606788753928945</v>
      </c>
      <c r="U541" s="9">
        <v>0.12929076633573422</v>
      </c>
      <c r="V541" s="9">
        <v>0.14291077942980901</v>
      </c>
      <c r="W541" s="9">
        <v>52.764660518115143</v>
      </c>
    </row>
    <row r="542" spans="1:23">
      <c r="A542" s="7" t="s">
        <v>111</v>
      </c>
      <c r="B542" s="2" t="s">
        <v>110</v>
      </c>
      <c r="C542" s="2">
        <v>51</v>
      </c>
      <c r="D542" s="2">
        <v>47</v>
      </c>
      <c r="E542" s="2" t="s">
        <v>25</v>
      </c>
      <c r="F542" s="2" t="s">
        <v>26</v>
      </c>
      <c r="G542" s="2" t="s">
        <v>27</v>
      </c>
      <c r="H542" s="2" t="s">
        <v>28</v>
      </c>
      <c r="I542" s="4" t="s">
        <v>179</v>
      </c>
      <c r="J542" s="4" t="s">
        <v>180</v>
      </c>
      <c r="K542" s="2" t="s">
        <v>29</v>
      </c>
      <c r="L542" s="2">
        <v>40</v>
      </c>
      <c r="M542" s="2">
        <v>69186</v>
      </c>
      <c r="N542" s="7">
        <v>1931.9158840163914</v>
      </c>
      <c r="O542" s="2">
        <v>3071.0419894977713</v>
      </c>
      <c r="P542" s="2">
        <v>513.18121403113901</v>
      </c>
      <c r="Q542" s="2">
        <v>0.65234117181165019</v>
      </c>
      <c r="R542" s="2">
        <v>9.2184218359259759E-2</v>
      </c>
      <c r="S542" s="2">
        <v>0.92170740560698705</v>
      </c>
      <c r="T542" s="2">
        <v>0.59222015048369658</v>
      </c>
      <c r="U542" s="2">
        <v>0.12319400022058012</v>
      </c>
      <c r="V542" s="2">
        <v>0.47075695414624891</v>
      </c>
      <c r="W542" s="2">
        <v>50.004336137368831</v>
      </c>
    </row>
    <row r="543" spans="1:23">
      <c r="A543" s="7" t="s">
        <v>111</v>
      </c>
      <c r="B543" s="2" t="s">
        <v>110</v>
      </c>
      <c r="C543" s="2">
        <v>51</v>
      </c>
      <c r="D543" s="2">
        <v>47</v>
      </c>
      <c r="E543" s="2" t="s">
        <v>25</v>
      </c>
      <c r="F543" s="2" t="s">
        <v>26</v>
      </c>
      <c r="G543" s="2" t="s">
        <v>30</v>
      </c>
      <c r="H543" s="2" t="s">
        <v>31</v>
      </c>
      <c r="I543" s="4" t="s">
        <v>179</v>
      </c>
      <c r="J543" s="4" t="s">
        <v>180</v>
      </c>
      <c r="K543" s="2" t="s">
        <v>29</v>
      </c>
      <c r="L543" s="2">
        <v>40</v>
      </c>
      <c r="M543" s="2">
        <v>74247</v>
      </c>
      <c r="N543" s="7">
        <v>2073.2367623589312</v>
      </c>
      <c r="O543" s="2">
        <v>2875.8632739476006</v>
      </c>
      <c r="P543" s="2">
        <v>480.56620891508879</v>
      </c>
      <c r="Q543" s="2">
        <v>0.6584632575959134</v>
      </c>
      <c r="R543" s="2">
        <v>0.11281122235093809</v>
      </c>
      <c r="S543" s="2">
        <v>0.89140752171243942</v>
      </c>
      <c r="T543" s="2">
        <v>0.42595314586052424</v>
      </c>
      <c r="U543" s="2">
        <v>0.12997887677487188</v>
      </c>
      <c r="V543" s="2">
        <v>0.21371054247348742</v>
      </c>
      <c r="W543" s="2">
        <v>53.390453486336149</v>
      </c>
    </row>
    <row r="544" spans="1:23">
      <c r="A544" s="7" t="s">
        <v>111</v>
      </c>
      <c r="B544" s="2" t="s">
        <v>110</v>
      </c>
      <c r="C544" s="2">
        <v>51</v>
      </c>
      <c r="D544" s="2">
        <v>47</v>
      </c>
      <c r="E544" s="2" t="s">
        <v>25</v>
      </c>
      <c r="F544" s="2" t="s">
        <v>26</v>
      </c>
      <c r="G544" s="2" t="s">
        <v>33</v>
      </c>
      <c r="H544" s="2" t="s">
        <v>34</v>
      </c>
      <c r="I544" s="4" t="s">
        <v>179</v>
      </c>
      <c r="J544" s="4" t="s">
        <v>180</v>
      </c>
      <c r="K544" s="2" t="s">
        <v>29</v>
      </c>
      <c r="L544" s="2">
        <v>40</v>
      </c>
      <c r="M544" s="2">
        <v>71795</v>
      </c>
      <c r="N544" s="7">
        <v>2004.7683186332035</v>
      </c>
      <c r="O544" s="2">
        <v>2251.5891039679491</v>
      </c>
      <c r="P544" s="2">
        <v>376.24794249801812</v>
      </c>
      <c r="Q544" s="2">
        <v>0.66142464945737289</v>
      </c>
      <c r="R544" s="2">
        <v>0.17796138917276505</v>
      </c>
      <c r="S544" s="2">
        <v>0.93573765918336926</v>
      </c>
      <c r="T544" s="2">
        <v>0.57079920679222151</v>
      </c>
      <c r="U544" s="2">
        <v>9.2026318077736882E-2</v>
      </c>
      <c r="V544" s="2">
        <v>0.29069422346338736</v>
      </c>
      <c r="W544" s="2">
        <v>43.390556445434918</v>
      </c>
    </row>
    <row r="545" spans="1:23">
      <c r="A545" s="7" t="s">
        <v>111</v>
      </c>
      <c r="B545" s="2" t="s">
        <v>110</v>
      </c>
      <c r="C545" s="2">
        <v>51</v>
      </c>
      <c r="D545" s="2">
        <v>47</v>
      </c>
      <c r="E545" s="2" t="s">
        <v>25</v>
      </c>
      <c r="F545" s="2" t="s">
        <v>26</v>
      </c>
      <c r="G545" s="2" t="s">
        <v>35</v>
      </c>
      <c r="H545" s="2" t="s">
        <v>36</v>
      </c>
      <c r="I545" s="4" t="s">
        <v>179</v>
      </c>
      <c r="J545" s="4" t="s">
        <v>180</v>
      </c>
      <c r="K545" s="2" t="s">
        <v>29</v>
      </c>
      <c r="L545" s="2">
        <v>40</v>
      </c>
      <c r="M545" s="2">
        <v>56540</v>
      </c>
      <c r="N545" s="7">
        <v>1578.7951909676347</v>
      </c>
      <c r="O545" s="2">
        <v>2471.6378772032103</v>
      </c>
      <c r="P545" s="2">
        <v>413.01881602599667</v>
      </c>
      <c r="Q545" s="2">
        <v>0.63684080106327856</v>
      </c>
      <c r="R545" s="2">
        <v>0.11630435686448209</v>
      </c>
      <c r="S545" s="2">
        <v>0.9414073971924185</v>
      </c>
      <c r="T545" s="2">
        <v>0.92635878069984101</v>
      </c>
      <c r="U545" s="2">
        <v>0.12641927941969905</v>
      </c>
      <c r="V545" s="2">
        <v>0.54795778950966534</v>
      </c>
      <c r="W545" s="2">
        <v>37.95940926777503</v>
      </c>
    </row>
    <row r="546" spans="1:23">
      <c r="A546" s="7" t="s">
        <v>111</v>
      </c>
      <c r="B546" s="2" t="s">
        <v>110</v>
      </c>
      <c r="C546" s="2">
        <v>51</v>
      </c>
      <c r="D546" s="2">
        <v>47</v>
      </c>
      <c r="E546" s="2" t="s">
        <v>25</v>
      </c>
      <c r="F546" s="2" t="s">
        <v>26</v>
      </c>
      <c r="G546" s="2" t="s">
        <v>37</v>
      </c>
      <c r="H546" s="2" t="s">
        <v>38</v>
      </c>
      <c r="I546" s="4" t="s">
        <v>179</v>
      </c>
      <c r="J546" s="4" t="s">
        <v>180</v>
      </c>
      <c r="K546" s="2" t="s">
        <v>29</v>
      </c>
      <c r="L546" s="2">
        <v>40</v>
      </c>
      <c r="M546" s="2">
        <v>56175</v>
      </c>
      <c r="N546" s="7">
        <v>1568.6031102335846</v>
      </c>
      <c r="O546" s="2">
        <v>2947.8531726798265</v>
      </c>
      <c r="P546" s="2">
        <v>492.59595769603072</v>
      </c>
      <c r="Q546" s="2">
        <v>0.63790284118007767</v>
      </c>
      <c r="R546" s="2">
        <v>8.1234637819805236E-2</v>
      </c>
      <c r="S546" s="2">
        <v>0.93643333161611275</v>
      </c>
      <c r="T546" s="2">
        <v>0.71598799735531515</v>
      </c>
      <c r="U546" s="2">
        <v>0.11966678739587105</v>
      </c>
      <c r="V546" s="2">
        <v>0.37144704375912124</v>
      </c>
      <c r="W546" s="2">
        <v>26.452354250111259</v>
      </c>
    </row>
    <row r="547" spans="1:23">
      <c r="A547" s="7" t="s">
        <v>111</v>
      </c>
      <c r="B547" s="2" t="s">
        <v>110</v>
      </c>
      <c r="C547" s="2">
        <v>51</v>
      </c>
      <c r="D547" s="2">
        <v>47</v>
      </c>
      <c r="E547" s="2" t="s">
        <v>25</v>
      </c>
      <c r="F547" s="2" t="s">
        <v>26</v>
      </c>
      <c r="G547" s="2" t="s">
        <v>39</v>
      </c>
      <c r="H547" s="2" t="s">
        <v>40</v>
      </c>
      <c r="I547" s="4" t="s">
        <v>179</v>
      </c>
      <c r="J547" s="4" t="s">
        <v>180</v>
      </c>
      <c r="K547" s="2" t="s">
        <v>29</v>
      </c>
      <c r="L547" s="2">
        <v>40</v>
      </c>
      <c r="M547" s="2">
        <v>65553</v>
      </c>
      <c r="N547" s="7">
        <v>1830.4697763265183</v>
      </c>
      <c r="O547" s="2">
        <v>2491.7972567696406</v>
      </c>
      <c r="P547" s="2">
        <v>416.38751463558719</v>
      </c>
      <c r="Q547" s="2">
        <v>0.66147000060543681</v>
      </c>
      <c r="R547" s="2">
        <v>0.13267131355034534</v>
      </c>
      <c r="S547" s="2">
        <v>0.9174490548545704</v>
      </c>
      <c r="T547" s="2">
        <v>0.60590857785704477</v>
      </c>
      <c r="U547" s="2">
        <v>0.15429062656423426</v>
      </c>
      <c r="V547" s="2">
        <v>0.56427354889061232</v>
      </c>
      <c r="W547" s="2">
        <v>54.088889905877686</v>
      </c>
    </row>
    <row r="548" spans="1:23">
      <c r="A548" s="7" t="s">
        <v>111</v>
      </c>
      <c r="B548" s="2" t="s">
        <v>110</v>
      </c>
      <c r="C548" s="2">
        <v>51</v>
      </c>
      <c r="D548" s="2">
        <v>47</v>
      </c>
      <c r="E548" s="2" t="s">
        <v>25</v>
      </c>
      <c r="F548" s="2" t="s">
        <v>26</v>
      </c>
      <c r="G548" s="2" t="s">
        <v>41</v>
      </c>
      <c r="H548" s="2" t="s">
        <v>42</v>
      </c>
      <c r="I548" s="4" t="s">
        <v>179</v>
      </c>
      <c r="J548" s="4" t="s">
        <v>180</v>
      </c>
      <c r="K548" s="2" t="s">
        <v>29</v>
      </c>
      <c r="L548" s="2">
        <v>40</v>
      </c>
      <c r="M548" s="2">
        <v>75042</v>
      </c>
      <c r="N548" s="7">
        <v>2095.4359519029576</v>
      </c>
      <c r="O548" s="2">
        <v>3288.3800846143849</v>
      </c>
      <c r="P548" s="2">
        <v>549.49912433278189</v>
      </c>
      <c r="Q548" s="2">
        <v>0.67458334082450877</v>
      </c>
      <c r="R548" s="2">
        <v>8.7206778912629873E-2</v>
      </c>
      <c r="S548" s="2">
        <v>0.92470329180121424</v>
      </c>
      <c r="T548" s="2">
        <v>0.56524765064728666</v>
      </c>
      <c r="U548" s="2">
        <v>9.2487400499269942E-2</v>
      </c>
      <c r="V548" s="2">
        <v>0.47167613554574617</v>
      </c>
      <c r="W548" s="2">
        <v>47.450347805229072</v>
      </c>
    </row>
    <row r="549" spans="1:23">
      <c r="A549" s="7" t="s">
        <v>111</v>
      </c>
      <c r="B549" s="2" t="s">
        <v>110</v>
      </c>
      <c r="C549" s="2">
        <v>51</v>
      </c>
      <c r="D549" s="2">
        <v>47</v>
      </c>
      <c r="E549" s="2" t="s">
        <v>25</v>
      </c>
      <c r="F549" s="2" t="s">
        <v>26</v>
      </c>
      <c r="G549" s="2" t="s">
        <v>43</v>
      </c>
      <c r="H549" s="2" t="s">
        <v>44</v>
      </c>
      <c r="I549" s="4" t="s">
        <v>179</v>
      </c>
      <c r="J549" s="4" t="s">
        <v>180</v>
      </c>
      <c r="K549" s="2" t="s">
        <v>29</v>
      </c>
      <c r="L549" s="2">
        <v>40</v>
      </c>
      <c r="M549" s="2">
        <v>59398</v>
      </c>
      <c r="N549" s="7">
        <v>1658.600579290689</v>
      </c>
      <c r="O549" s="2">
        <v>2496.0054095713535</v>
      </c>
      <c r="P549" s="2">
        <v>417.0907108051598</v>
      </c>
      <c r="Q549" s="2">
        <v>0.68471106295173434</v>
      </c>
      <c r="R549" s="2">
        <v>0.11980933056151456</v>
      </c>
      <c r="S549" s="2">
        <v>0.93090625389688253</v>
      </c>
      <c r="T549" s="2">
        <v>0.54091962711826236</v>
      </c>
      <c r="U549" s="2">
        <v>0.1249907986750092</v>
      </c>
      <c r="V549" s="2">
        <v>0.43423627702929973</v>
      </c>
      <c r="W549" s="2">
        <v>37.779117141991314</v>
      </c>
    </row>
    <row r="550" spans="1:23">
      <c r="A550" s="7" t="s">
        <v>111</v>
      </c>
      <c r="B550" s="2" t="s">
        <v>110</v>
      </c>
      <c r="C550" s="2">
        <v>51</v>
      </c>
      <c r="D550" s="2">
        <v>47</v>
      </c>
      <c r="E550" s="2" t="s">
        <v>25</v>
      </c>
      <c r="F550" s="2" t="s">
        <v>26</v>
      </c>
      <c r="G550" s="2" t="s">
        <v>45</v>
      </c>
      <c r="H550" s="2" t="s">
        <v>46</v>
      </c>
      <c r="I550" s="4" t="s">
        <v>179</v>
      </c>
      <c r="J550" s="4" t="s">
        <v>180</v>
      </c>
      <c r="K550" s="2" t="s">
        <v>29</v>
      </c>
      <c r="L550" s="2">
        <v>40</v>
      </c>
      <c r="M550" s="2">
        <v>52325</v>
      </c>
      <c r="N550" s="7">
        <v>1461.0976011210025</v>
      </c>
      <c r="O550" s="2">
        <v>2668.8582233137308</v>
      </c>
      <c r="P550" s="2">
        <v>445.97498432156266</v>
      </c>
      <c r="Q550" s="2">
        <v>0.59110935381834617</v>
      </c>
      <c r="R550" s="2">
        <v>9.2314111471087923E-2</v>
      </c>
      <c r="S550" s="2">
        <v>0.93309422248498253</v>
      </c>
      <c r="T550" s="2">
        <v>0.4117715744202684</v>
      </c>
      <c r="U550" s="2">
        <v>9.6450919626212606E-2</v>
      </c>
      <c r="V550" s="2">
        <v>0.38096755216216932</v>
      </c>
      <c r="W550" s="2">
        <v>30.052861920688006</v>
      </c>
    </row>
    <row r="551" spans="1:23">
      <c r="A551" s="7" t="s">
        <v>111</v>
      </c>
      <c r="B551" s="2" t="s">
        <v>110</v>
      </c>
      <c r="C551" s="2">
        <v>51</v>
      </c>
      <c r="D551" s="2">
        <v>47</v>
      </c>
      <c r="E551" s="2" t="s">
        <v>25</v>
      </c>
      <c r="F551" s="2" t="s">
        <v>26</v>
      </c>
      <c r="G551" s="2" t="s">
        <v>47</v>
      </c>
      <c r="H551" s="2" t="s">
        <v>48</v>
      </c>
      <c r="I551" s="4" t="s">
        <v>179</v>
      </c>
      <c r="J551" s="4" t="s">
        <v>180</v>
      </c>
      <c r="K551" s="2" t="s">
        <v>29</v>
      </c>
      <c r="L551" s="2">
        <v>40</v>
      </c>
      <c r="M551" s="2">
        <v>61254</v>
      </c>
      <c r="N551" s="7">
        <v>1710.4266117356117</v>
      </c>
      <c r="O551" s="2">
        <v>2850.598338683893</v>
      </c>
      <c r="P551" s="2">
        <v>476.34435516141605</v>
      </c>
      <c r="Q551" s="2">
        <v>0.62220280963360997</v>
      </c>
      <c r="R551" s="2">
        <v>9.4726668329653388E-2</v>
      </c>
      <c r="S551" s="2">
        <v>0.93430251128988184</v>
      </c>
      <c r="T551" s="2">
        <v>0.71979736610877243</v>
      </c>
      <c r="U551" s="2">
        <v>0.11977718878617449</v>
      </c>
      <c r="V551" s="2">
        <v>0.38691319378475225</v>
      </c>
      <c r="W551" s="2">
        <v>40.291915629999671</v>
      </c>
    </row>
    <row r="552" spans="1:23">
      <c r="A552" s="7" t="s">
        <v>111</v>
      </c>
      <c r="B552" s="2" t="s">
        <v>110</v>
      </c>
      <c r="C552" s="2">
        <v>51</v>
      </c>
      <c r="D552" s="2">
        <v>47</v>
      </c>
      <c r="E552" s="2" t="s">
        <v>25</v>
      </c>
      <c r="F552" s="2" t="s">
        <v>26</v>
      </c>
      <c r="G552" s="2" t="s">
        <v>49</v>
      </c>
      <c r="H552" s="2" t="s">
        <v>50</v>
      </c>
      <c r="I552" s="4" t="s">
        <v>179</v>
      </c>
      <c r="J552" s="4" t="s">
        <v>180</v>
      </c>
      <c r="K552" s="2" t="s">
        <v>29</v>
      </c>
      <c r="L552" s="2">
        <v>40</v>
      </c>
      <c r="M552" s="2">
        <v>45921</v>
      </c>
      <c r="N552" s="12">
        <v>1282.2754503789308</v>
      </c>
      <c r="O552" s="2">
        <v>2306.885568524227</v>
      </c>
      <c r="P552" s="2">
        <v>385.48816354014764</v>
      </c>
      <c r="Q552" s="2">
        <v>0.63884753968364383</v>
      </c>
      <c r="R552" s="2">
        <v>0.10843490332054374</v>
      </c>
      <c r="S552" s="2">
        <v>0.92403486102299071</v>
      </c>
      <c r="T552" s="2">
        <v>0.88261829903026823</v>
      </c>
      <c r="U552" s="2">
        <v>0.10951267228571848</v>
      </c>
      <c r="V552" s="2">
        <v>0.27711146960895344</v>
      </c>
      <c r="W552" s="2">
        <v>25.212342936782736</v>
      </c>
    </row>
    <row r="553" spans="1:23">
      <c r="A553" s="7" t="s">
        <v>111</v>
      </c>
      <c r="B553" s="2" t="s">
        <v>110</v>
      </c>
      <c r="C553" s="2">
        <v>51</v>
      </c>
      <c r="D553" s="2">
        <v>47</v>
      </c>
      <c r="E553" s="2" t="s">
        <v>25</v>
      </c>
      <c r="F553" s="2" t="s">
        <v>26</v>
      </c>
      <c r="G553" s="2" t="s">
        <v>51</v>
      </c>
      <c r="H553" s="2" t="s">
        <v>52</v>
      </c>
      <c r="I553" s="4" t="s">
        <v>179</v>
      </c>
      <c r="J553" s="4" t="s">
        <v>180</v>
      </c>
      <c r="K553" s="2" t="s">
        <v>29</v>
      </c>
      <c r="L553" s="2">
        <v>40</v>
      </c>
      <c r="M553" s="2">
        <v>77318</v>
      </c>
      <c r="N553" s="7">
        <v>2158.9898580692529</v>
      </c>
      <c r="O553" s="2">
        <v>3276.539464180813</v>
      </c>
      <c r="P553" s="2">
        <v>547.52051772637208</v>
      </c>
      <c r="Q553" s="2">
        <v>0.67079635268906757</v>
      </c>
      <c r="R553" s="2">
        <v>9.0502311006797051E-2</v>
      </c>
      <c r="S553" s="2">
        <v>0.9211893764369018</v>
      </c>
      <c r="T553" s="2">
        <v>0.55337358937531089</v>
      </c>
      <c r="U553" s="2">
        <v>0.1039408192154893</v>
      </c>
      <c r="V553" s="2">
        <v>0.29832667317757988</v>
      </c>
      <c r="W553" s="2">
        <v>45.518197573656849</v>
      </c>
    </row>
    <row r="554" spans="1:23">
      <c r="A554" s="7" t="s">
        <v>111</v>
      </c>
      <c r="B554" s="2" t="s">
        <v>110</v>
      </c>
      <c r="C554" s="2">
        <v>51</v>
      </c>
      <c r="D554" s="2">
        <v>47</v>
      </c>
      <c r="E554" s="2" t="s">
        <v>25</v>
      </c>
      <c r="F554" s="2" t="s">
        <v>26</v>
      </c>
      <c r="G554" s="2" t="s">
        <v>53</v>
      </c>
      <c r="H554" s="2" t="s">
        <v>54</v>
      </c>
      <c r="I554" s="4" t="s">
        <v>179</v>
      </c>
      <c r="J554" s="4" t="s">
        <v>180</v>
      </c>
      <c r="K554" s="2" t="s">
        <v>29</v>
      </c>
      <c r="L554" s="2">
        <v>40</v>
      </c>
      <c r="M554" s="2">
        <v>46062</v>
      </c>
      <c r="N554" s="12">
        <v>1286.2126651282488</v>
      </c>
      <c r="O554" s="2">
        <v>2337.3536059557559</v>
      </c>
      <c r="P554" s="2">
        <v>390.57947277386319</v>
      </c>
      <c r="Q554" s="2">
        <v>0.63639126830616188</v>
      </c>
      <c r="R554" s="2">
        <v>0.10595069649916776</v>
      </c>
      <c r="S554" s="2">
        <v>0.92061579501375401</v>
      </c>
      <c r="T554" s="2">
        <v>0.90157071359761887</v>
      </c>
      <c r="U554" s="2">
        <v>0.14791288566243194</v>
      </c>
      <c r="V554" s="2">
        <v>0.27337416200053311</v>
      </c>
      <c r="W554" s="2">
        <v>35.792106291520128</v>
      </c>
    </row>
    <row r="555" spans="1:23">
      <c r="A555" s="7" t="s">
        <v>111</v>
      </c>
      <c r="B555" s="2" t="s">
        <v>110</v>
      </c>
      <c r="C555" s="2">
        <v>51</v>
      </c>
      <c r="D555" s="2">
        <v>47</v>
      </c>
      <c r="E555" s="2" t="s">
        <v>25</v>
      </c>
      <c r="F555" s="2" t="s">
        <v>26</v>
      </c>
      <c r="G555" s="2" t="s">
        <v>55</v>
      </c>
      <c r="H555" s="2" t="s">
        <v>56</v>
      </c>
      <c r="I555" s="4" t="s">
        <v>179</v>
      </c>
      <c r="J555" s="4" t="s">
        <v>180</v>
      </c>
      <c r="K555" s="2" t="s">
        <v>29</v>
      </c>
      <c r="L555" s="2">
        <v>40</v>
      </c>
      <c r="M555" s="2">
        <v>66495</v>
      </c>
      <c r="N555" s="7">
        <v>1856.7737216730254</v>
      </c>
      <c r="O555" s="2">
        <v>3230.3212101113422</v>
      </c>
      <c r="P555" s="2">
        <v>539.79729550574405</v>
      </c>
      <c r="Q555" s="2">
        <v>0.62571162405548075</v>
      </c>
      <c r="R555" s="2">
        <v>8.007693399868486E-2</v>
      </c>
      <c r="S555" s="2">
        <v>0.93555775066179725</v>
      </c>
      <c r="T555" s="2">
        <v>0.46837772400800082</v>
      </c>
      <c r="U555" s="2">
        <v>0.1026872067532313</v>
      </c>
      <c r="V555" s="2">
        <v>0.39682891823460087</v>
      </c>
      <c r="W555" s="2">
        <v>37.258079554853751</v>
      </c>
    </row>
    <row r="556" spans="1:23">
      <c r="A556" s="7" t="s">
        <v>111</v>
      </c>
      <c r="B556" s="2" t="s">
        <v>110</v>
      </c>
      <c r="C556" s="2">
        <v>51</v>
      </c>
      <c r="D556" s="2">
        <v>47</v>
      </c>
      <c r="E556" s="2" t="s">
        <v>25</v>
      </c>
      <c r="F556" s="2" t="s">
        <v>26</v>
      </c>
      <c r="G556" s="2" t="s">
        <v>57</v>
      </c>
      <c r="H556" s="2" t="s">
        <v>58</v>
      </c>
      <c r="I556" s="4" t="s">
        <v>179</v>
      </c>
      <c r="J556" s="4" t="s">
        <v>180</v>
      </c>
      <c r="K556" s="2" t="s">
        <v>29</v>
      </c>
      <c r="L556" s="2">
        <v>40</v>
      </c>
      <c r="M556" s="2">
        <v>61854</v>
      </c>
      <c r="N556" s="7">
        <v>1727.1807170518582</v>
      </c>
      <c r="O556" s="2">
        <v>2591.6622638208373</v>
      </c>
      <c r="P556" s="2">
        <v>433.07528566998531</v>
      </c>
      <c r="Q556" s="2">
        <v>0.64013164022478186</v>
      </c>
      <c r="R556" s="2">
        <v>0.11572330907305868</v>
      </c>
      <c r="S556" s="2">
        <v>0.93546217426814515</v>
      </c>
      <c r="T556" s="2">
        <v>0.63816385158439592</v>
      </c>
      <c r="U556" s="2">
        <v>0.10594007474266233</v>
      </c>
      <c r="V556" s="2">
        <v>0.49979525218327159</v>
      </c>
      <c r="W556" s="2">
        <v>52.148866686067187</v>
      </c>
    </row>
    <row r="557" spans="1:23">
      <c r="A557" s="7" t="s">
        <v>111</v>
      </c>
      <c r="B557" s="2" t="s">
        <v>110</v>
      </c>
      <c r="C557" s="2">
        <v>51</v>
      </c>
      <c r="D557" s="2">
        <v>47</v>
      </c>
      <c r="E557" s="2" t="s">
        <v>25</v>
      </c>
      <c r="F557" s="2" t="s">
        <v>26</v>
      </c>
      <c r="G557" s="2" t="s">
        <v>59</v>
      </c>
      <c r="H557" s="2" t="s">
        <v>60</v>
      </c>
      <c r="I557" s="4" t="s">
        <v>179</v>
      </c>
      <c r="J557" s="4" t="s">
        <v>180</v>
      </c>
      <c r="K557" s="2" t="s">
        <v>29</v>
      </c>
      <c r="L557" s="2">
        <v>40</v>
      </c>
      <c r="M557" s="2">
        <v>76240</v>
      </c>
      <c r="N557" s="7">
        <v>2128.88831551773</v>
      </c>
      <c r="O557" s="2">
        <v>2292.6012972767639</v>
      </c>
      <c r="P557" s="2">
        <v>383.10121484801266</v>
      </c>
      <c r="Q557" s="2">
        <v>0.67367676946187149</v>
      </c>
      <c r="R557" s="2">
        <v>0.18227859987887213</v>
      </c>
      <c r="S557" s="2">
        <v>0.9212605317407947</v>
      </c>
      <c r="T557" s="2">
        <v>0.6745761654337824</v>
      </c>
      <c r="U557" s="2">
        <v>9.9466562581316684E-2</v>
      </c>
      <c r="V557" s="2">
        <v>0.37632302390546418</v>
      </c>
      <c r="W557" s="2">
        <v>40.261070304302201</v>
      </c>
    </row>
    <row r="558" spans="1:23">
      <c r="A558" s="7" t="s">
        <v>111</v>
      </c>
      <c r="B558" s="2" t="s">
        <v>110</v>
      </c>
      <c r="C558" s="2">
        <v>51</v>
      </c>
      <c r="D558" s="2">
        <v>47</v>
      </c>
      <c r="E558" s="2" t="s">
        <v>25</v>
      </c>
      <c r="F558" s="2" t="s">
        <v>26</v>
      </c>
      <c r="G558" s="2" t="s">
        <v>61</v>
      </c>
      <c r="H558" s="2" t="s">
        <v>62</v>
      </c>
      <c r="I558" s="4" t="s">
        <v>179</v>
      </c>
      <c r="J558" s="4" t="s">
        <v>180</v>
      </c>
      <c r="K558" s="2" t="s">
        <v>29</v>
      </c>
      <c r="L558" s="2">
        <v>40</v>
      </c>
      <c r="M558" s="2">
        <v>62420</v>
      </c>
      <c r="N558" s="7">
        <v>1742.9854230668509</v>
      </c>
      <c r="O558" s="2">
        <v>2881.7282809988019</v>
      </c>
      <c r="P558" s="2">
        <v>481.5462708774877</v>
      </c>
      <c r="Q558" s="2">
        <v>0.63706228758636874</v>
      </c>
      <c r="R558" s="2">
        <v>9.4455569541038245E-2</v>
      </c>
      <c r="S558" s="2">
        <v>0.94539554495551659</v>
      </c>
      <c r="T558" s="2">
        <v>0.49443869424046744</v>
      </c>
      <c r="U558" s="2">
        <v>0.10608424336973479</v>
      </c>
      <c r="V558" s="2">
        <v>0.44177803791214681</v>
      </c>
      <c r="W558" s="2">
        <v>30.908699134892661</v>
      </c>
    </row>
    <row r="559" spans="1:23">
      <c r="A559" s="7" t="s">
        <v>111</v>
      </c>
      <c r="B559" s="2" t="s">
        <v>110</v>
      </c>
      <c r="C559" s="2">
        <v>51</v>
      </c>
      <c r="D559" s="2">
        <v>47</v>
      </c>
      <c r="E559" s="2" t="s">
        <v>25</v>
      </c>
      <c r="F559" s="2" t="s">
        <v>26</v>
      </c>
      <c r="G559" s="2" t="s">
        <v>63</v>
      </c>
      <c r="H559" s="2" t="s">
        <v>64</v>
      </c>
      <c r="I559" s="4" t="s">
        <v>179</v>
      </c>
      <c r="J559" s="4" t="s">
        <v>180</v>
      </c>
      <c r="K559" s="2" t="s">
        <v>29</v>
      </c>
      <c r="L559" s="2">
        <v>40</v>
      </c>
      <c r="M559" s="2">
        <v>59024</v>
      </c>
      <c r="N559" s="7">
        <v>1648.1571869768952</v>
      </c>
      <c r="O559" s="2">
        <v>2037.3220766632041</v>
      </c>
      <c r="P559" s="2">
        <v>340.44321772540945</v>
      </c>
      <c r="Q559" s="2">
        <v>0.62899221006191453</v>
      </c>
      <c r="R559" s="2">
        <v>0.1786977644220526</v>
      </c>
      <c r="S559" s="2">
        <v>0.91741060926241869</v>
      </c>
      <c r="T559" s="2">
        <v>0.5167637684664399</v>
      </c>
      <c r="U559" s="2">
        <v>0.12084277299501586</v>
      </c>
      <c r="V559" s="2">
        <v>0.28091587241219668</v>
      </c>
      <c r="W559" s="2">
        <v>51.826392653835725</v>
      </c>
    </row>
    <row r="560" spans="1:23">
      <c r="A560" s="7" t="s">
        <v>111</v>
      </c>
      <c r="B560" s="2" t="s">
        <v>110</v>
      </c>
      <c r="C560" s="2">
        <v>51</v>
      </c>
      <c r="D560" s="2">
        <v>47</v>
      </c>
      <c r="E560" s="2" t="s">
        <v>25</v>
      </c>
      <c r="F560" s="2" t="s">
        <v>26</v>
      </c>
      <c r="G560" s="2" t="s">
        <v>65</v>
      </c>
      <c r="H560" s="2" t="s">
        <v>66</v>
      </c>
      <c r="I560" s="4" t="s">
        <v>179</v>
      </c>
      <c r="J560" s="4" t="s">
        <v>180</v>
      </c>
      <c r="K560" s="2" t="s">
        <v>29</v>
      </c>
      <c r="L560" s="2">
        <v>40</v>
      </c>
      <c r="M560" s="2">
        <v>76460</v>
      </c>
      <c r="N560" s="7">
        <v>2135.0314874670203</v>
      </c>
      <c r="O560" s="2">
        <v>3711.499925661486</v>
      </c>
      <c r="P560" s="2">
        <v>620.2038409897898</v>
      </c>
      <c r="Q560" s="2">
        <v>0.64703393416264698</v>
      </c>
      <c r="R560" s="2">
        <v>6.9750165966390512E-2</v>
      </c>
      <c r="S560" s="2">
        <v>0.90119010953067058</v>
      </c>
      <c r="T560" s="2">
        <v>0.65165504578946154</v>
      </c>
      <c r="U560" s="2">
        <v>0.12422041169472584</v>
      </c>
      <c r="V560" s="2">
        <v>0.33857712286965491</v>
      </c>
      <c r="W560" s="2">
        <v>31.38112738686895</v>
      </c>
    </row>
    <row r="561" spans="1:23">
      <c r="A561" s="7" t="s">
        <v>111</v>
      </c>
      <c r="B561" s="2" t="s">
        <v>110</v>
      </c>
      <c r="C561" s="2">
        <v>51</v>
      </c>
      <c r="D561" s="2">
        <v>47</v>
      </c>
      <c r="E561" s="2" t="s">
        <v>25</v>
      </c>
      <c r="F561" s="2" t="s">
        <v>26</v>
      </c>
      <c r="G561" s="2" t="s">
        <v>67</v>
      </c>
      <c r="H561" s="2" t="s">
        <v>68</v>
      </c>
      <c r="I561" s="4" t="s">
        <v>179</v>
      </c>
      <c r="J561" s="4" t="s">
        <v>180</v>
      </c>
      <c r="K561" s="2" t="s">
        <v>29</v>
      </c>
      <c r="L561" s="2">
        <v>40</v>
      </c>
      <c r="M561" s="2">
        <v>70442</v>
      </c>
      <c r="N561" s="7">
        <v>1966.9878111450676</v>
      </c>
      <c r="O561" s="2">
        <v>2549.0277041479353</v>
      </c>
      <c r="P561" s="2">
        <v>425.95091056621118</v>
      </c>
      <c r="Q561" s="2">
        <v>0.64895390936644959</v>
      </c>
      <c r="R561" s="2">
        <v>0.1362361715545615</v>
      </c>
      <c r="S561" s="2">
        <v>0.92732806930956035</v>
      </c>
      <c r="T561" s="2">
        <v>0.68832993265523668</v>
      </c>
      <c r="U561" s="2">
        <v>0.10080429994857913</v>
      </c>
      <c r="V561" s="2">
        <v>0.3226346651904049</v>
      </c>
      <c r="W561" s="2">
        <v>43.674455580477556</v>
      </c>
    </row>
    <row r="562" spans="1:23" s="11" customFormat="1">
      <c r="A562" s="7" t="s">
        <v>112</v>
      </c>
      <c r="B562" s="9" t="s">
        <v>110</v>
      </c>
      <c r="C562" s="9">
        <v>51</v>
      </c>
      <c r="D562" s="9">
        <v>48</v>
      </c>
      <c r="E562" s="9" t="s">
        <v>25</v>
      </c>
      <c r="F562" s="9" t="s">
        <v>26</v>
      </c>
      <c r="G562" s="9" t="s">
        <v>27</v>
      </c>
      <c r="H562" s="9" t="s">
        <v>28</v>
      </c>
      <c r="I562" s="10" t="s">
        <v>179</v>
      </c>
      <c r="J562" s="10" t="s">
        <v>180</v>
      </c>
      <c r="K562" s="9" t="s">
        <v>29</v>
      </c>
      <c r="L562" s="9">
        <v>40</v>
      </c>
      <c r="M562" s="9">
        <v>74369</v>
      </c>
      <c r="N562" s="7">
        <v>2076.6434304399013</v>
      </c>
      <c r="O562" s="9">
        <v>3358.1963184303081</v>
      </c>
      <c r="P562" s="9">
        <v>561.16564655919944</v>
      </c>
      <c r="Q562" s="9">
        <v>0.67358953689530554</v>
      </c>
      <c r="R562" s="9">
        <v>8.2868531618837393E-2</v>
      </c>
      <c r="S562" s="9">
        <v>0.89309875685553108</v>
      </c>
      <c r="T562" s="9">
        <v>0.44558699076207819</v>
      </c>
      <c r="U562" s="9">
        <v>0.15353541281532126</v>
      </c>
      <c r="V562" s="9">
        <v>0.40773467717803075</v>
      </c>
      <c r="W562" s="9">
        <v>51.708655488173839</v>
      </c>
    </row>
    <row r="563" spans="1:23" s="11" customFormat="1">
      <c r="A563" s="7" t="s">
        <v>112</v>
      </c>
      <c r="B563" s="9" t="s">
        <v>110</v>
      </c>
      <c r="C563" s="9">
        <v>51</v>
      </c>
      <c r="D563" s="9">
        <v>48</v>
      </c>
      <c r="E563" s="9" t="s">
        <v>25</v>
      </c>
      <c r="F563" s="9" t="s">
        <v>26</v>
      </c>
      <c r="G563" s="9" t="s">
        <v>30</v>
      </c>
      <c r="H563" s="9" t="s">
        <v>31</v>
      </c>
      <c r="I563" s="10" t="s">
        <v>179</v>
      </c>
      <c r="J563" s="10" t="s">
        <v>180</v>
      </c>
      <c r="K563" s="9" t="s">
        <v>29</v>
      </c>
      <c r="L563" s="9">
        <v>40</v>
      </c>
      <c r="M563" s="9">
        <v>81311</v>
      </c>
      <c r="N563" s="7">
        <v>2270.4884289488741</v>
      </c>
      <c r="O563" s="9">
        <v>2926.105914634717</v>
      </c>
      <c r="P563" s="9">
        <v>488.96191937170852</v>
      </c>
      <c r="Q563" s="9">
        <v>0.68579260321342728</v>
      </c>
      <c r="R563" s="9">
        <v>0.11933808988689275</v>
      </c>
      <c r="S563" s="9">
        <v>0.87632414503364686</v>
      </c>
      <c r="T563" s="9">
        <v>0.69490921271379646</v>
      </c>
      <c r="U563" s="9">
        <v>0.13912611269260314</v>
      </c>
      <c r="V563" s="9">
        <v>0.25586589520561231</v>
      </c>
      <c r="W563" s="9">
        <v>68.439460835557298</v>
      </c>
    </row>
    <row r="564" spans="1:23" s="11" customFormat="1">
      <c r="A564" s="7" t="s">
        <v>112</v>
      </c>
      <c r="B564" s="9" t="s">
        <v>110</v>
      </c>
      <c r="C564" s="9">
        <v>51</v>
      </c>
      <c r="D564" s="9">
        <v>48</v>
      </c>
      <c r="E564" s="9" t="s">
        <v>25</v>
      </c>
      <c r="F564" s="9" t="s">
        <v>26</v>
      </c>
      <c r="G564" s="9" t="s">
        <v>33</v>
      </c>
      <c r="H564" s="9" t="s">
        <v>34</v>
      </c>
      <c r="I564" s="10" t="s">
        <v>179</v>
      </c>
      <c r="J564" s="10" t="s">
        <v>180</v>
      </c>
      <c r="K564" s="9" t="s">
        <v>29</v>
      </c>
      <c r="L564" s="9">
        <v>40</v>
      </c>
      <c r="M564" s="9">
        <v>79793</v>
      </c>
      <c r="N564" s="7">
        <v>2228.1005424987702</v>
      </c>
      <c r="O564" s="9">
        <v>2004.8712831743712</v>
      </c>
      <c r="P564" s="9">
        <v>335.02058343521651</v>
      </c>
      <c r="Q564" s="9">
        <v>0.69762541747538864</v>
      </c>
      <c r="R564" s="9">
        <v>0.24946043032441048</v>
      </c>
      <c r="S564" s="9">
        <v>0.9302788495598292</v>
      </c>
      <c r="T564" s="9">
        <v>0.69475696409919774</v>
      </c>
      <c r="U564" s="9">
        <v>0.10725164768216811</v>
      </c>
      <c r="V564" s="9">
        <v>0.18428148977110456</v>
      </c>
      <c r="W564" s="9">
        <v>62.434348877721106</v>
      </c>
    </row>
    <row r="565" spans="1:23" s="11" customFormat="1">
      <c r="A565" s="7" t="s">
        <v>112</v>
      </c>
      <c r="B565" s="9" t="s">
        <v>110</v>
      </c>
      <c r="C565" s="9">
        <v>51</v>
      </c>
      <c r="D565" s="9">
        <v>48</v>
      </c>
      <c r="E565" s="9" t="s">
        <v>25</v>
      </c>
      <c r="F565" s="9" t="s">
        <v>26</v>
      </c>
      <c r="G565" s="9" t="s">
        <v>35</v>
      </c>
      <c r="H565" s="9" t="s">
        <v>36</v>
      </c>
      <c r="I565" s="10" t="s">
        <v>179</v>
      </c>
      <c r="J565" s="10" t="s">
        <v>180</v>
      </c>
      <c r="K565" s="9" t="s">
        <v>29</v>
      </c>
      <c r="L565" s="9">
        <v>40</v>
      </c>
      <c r="M565" s="9">
        <v>64156</v>
      </c>
      <c r="N565" s="7">
        <v>1791.4606344485242</v>
      </c>
      <c r="O565" s="9">
        <v>2735.0764773832043</v>
      </c>
      <c r="P565" s="9">
        <v>457.04027230219106</v>
      </c>
      <c r="Q565" s="9">
        <v>0.62245680078394083</v>
      </c>
      <c r="R565" s="9">
        <v>0.10777255869594825</v>
      </c>
      <c r="S565" s="9">
        <v>0.95115486073402111</v>
      </c>
      <c r="T565" s="9">
        <v>0.91624382966086781</v>
      </c>
      <c r="U565" s="9">
        <v>9.1306158518623851E-2</v>
      </c>
      <c r="V565" s="9">
        <v>0.41631894098569078</v>
      </c>
      <c r="W565" s="9">
        <v>31.164598790448281</v>
      </c>
    </row>
    <row r="566" spans="1:23" s="11" customFormat="1">
      <c r="A566" s="7" t="s">
        <v>112</v>
      </c>
      <c r="B566" s="9" t="s">
        <v>110</v>
      </c>
      <c r="C566" s="9">
        <v>51</v>
      </c>
      <c r="D566" s="9">
        <v>48</v>
      </c>
      <c r="E566" s="9" t="s">
        <v>25</v>
      </c>
      <c r="F566" s="9" t="s">
        <v>26</v>
      </c>
      <c r="G566" s="9" t="s">
        <v>37</v>
      </c>
      <c r="H566" s="9" t="s">
        <v>38</v>
      </c>
      <c r="I566" s="10" t="s">
        <v>179</v>
      </c>
      <c r="J566" s="10" t="s">
        <v>180</v>
      </c>
      <c r="K566" s="9" t="s">
        <v>29</v>
      </c>
      <c r="L566" s="9">
        <v>40</v>
      </c>
      <c r="M566" s="9">
        <v>62624</v>
      </c>
      <c r="N566" s="7">
        <v>1748.6818188743748</v>
      </c>
      <c r="O566" s="9">
        <v>2896.456203060161</v>
      </c>
      <c r="P566" s="9">
        <v>484.00735507934854</v>
      </c>
      <c r="Q566" s="9">
        <v>0.64876512514503559</v>
      </c>
      <c r="R566" s="9">
        <v>9.380300170191852E-2</v>
      </c>
      <c r="S566" s="9">
        <v>0.94700324170438099</v>
      </c>
      <c r="T566" s="9">
        <v>0.93006414259139791</v>
      </c>
      <c r="U566" s="9">
        <v>9.9123839414149345E-2</v>
      </c>
      <c r="V566" s="9">
        <v>0.34234771594922853</v>
      </c>
      <c r="W566" s="9">
        <v>35.59416517629024</v>
      </c>
    </row>
    <row r="567" spans="1:23" s="11" customFormat="1">
      <c r="A567" s="7" t="s">
        <v>112</v>
      </c>
      <c r="B567" s="9" t="s">
        <v>110</v>
      </c>
      <c r="C567" s="9">
        <v>51</v>
      </c>
      <c r="D567" s="9">
        <v>48</v>
      </c>
      <c r="E567" s="9" t="s">
        <v>25</v>
      </c>
      <c r="F567" s="9" t="s">
        <v>26</v>
      </c>
      <c r="G567" s="9" t="s">
        <v>39</v>
      </c>
      <c r="H567" s="9" t="s">
        <v>40</v>
      </c>
      <c r="I567" s="10" t="s">
        <v>179</v>
      </c>
      <c r="J567" s="10" t="s">
        <v>180</v>
      </c>
      <c r="K567" s="9" t="s">
        <v>29</v>
      </c>
      <c r="L567" s="9">
        <v>40</v>
      </c>
      <c r="M567" s="9">
        <v>76514</v>
      </c>
      <c r="N567" s="7">
        <v>2136.5393569454827</v>
      </c>
      <c r="O567" s="9">
        <v>2803.3779925733552</v>
      </c>
      <c r="P567" s="9">
        <v>468.45368006584721</v>
      </c>
      <c r="Q567" s="9">
        <v>0.69147695950403509</v>
      </c>
      <c r="R567" s="9">
        <v>0.12234534538053879</v>
      </c>
      <c r="S567" s="9">
        <v>0.89316830009651804</v>
      </c>
      <c r="T567" s="9">
        <v>0.44833644128901756</v>
      </c>
      <c r="U567" s="9">
        <v>0.15389188873077447</v>
      </c>
      <c r="V567" s="9">
        <v>0.47697946842861161</v>
      </c>
      <c r="W567" s="9">
        <v>45.605039600595973</v>
      </c>
    </row>
    <row r="568" spans="1:23" s="11" customFormat="1">
      <c r="A568" s="7" t="s">
        <v>112</v>
      </c>
      <c r="B568" s="9" t="s">
        <v>110</v>
      </c>
      <c r="C568" s="9">
        <v>51</v>
      </c>
      <c r="D568" s="9">
        <v>48</v>
      </c>
      <c r="E568" s="9" t="s">
        <v>25</v>
      </c>
      <c r="F568" s="9" t="s">
        <v>26</v>
      </c>
      <c r="G568" s="9" t="s">
        <v>41</v>
      </c>
      <c r="H568" s="9" t="s">
        <v>42</v>
      </c>
      <c r="I568" s="10" t="s">
        <v>179</v>
      </c>
      <c r="J568" s="10" t="s">
        <v>180</v>
      </c>
      <c r="K568" s="9" t="s">
        <v>29</v>
      </c>
      <c r="L568" s="9">
        <v>40</v>
      </c>
      <c r="M568" s="9">
        <v>80889</v>
      </c>
      <c r="N568" s="7">
        <v>2258.7047082097806</v>
      </c>
      <c r="O568" s="9">
        <v>3265.5689014323434</v>
      </c>
      <c r="P568" s="9">
        <v>545.68730061989243</v>
      </c>
      <c r="Q568" s="9">
        <v>0.68721804511278195</v>
      </c>
      <c r="R568" s="9">
        <v>9.5319471864511285E-2</v>
      </c>
      <c r="S568" s="9">
        <v>0.90150241601285153</v>
      </c>
      <c r="T568" s="9">
        <v>0.66357419311984711</v>
      </c>
      <c r="U568" s="9">
        <v>0.11722455739268967</v>
      </c>
      <c r="V568" s="9">
        <v>0.42082433116494672</v>
      </c>
      <c r="W568" s="9">
        <v>51.650236744180297</v>
      </c>
    </row>
    <row r="569" spans="1:23" s="11" customFormat="1">
      <c r="A569" s="7" t="s">
        <v>112</v>
      </c>
      <c r="B569" s="9" t="s">
        <v>110</v>
      </c>
      <c r="C569" s="9">
        <v>51</v>
      </c>
      <c r="D569" s="9">
        <v>48</v>
      </c>
      <c r="E569" s="9" t="s">
        <v>25</v>
      </c>
      <c r="F569" s="9" t="s">
        <v>26</v>
      </c>
      <c r="G569" s="9" t="s">
        <v>43</v>
      </c>
      <c r="H569" s="9" t="s">
        <v>44</v>
      </c>
      <c r="I569" s="10" t="s">
        <v>179</v>
      </c>
      <c r="J569" s="10" t="s">
        <v>180</v>
      </c>
      <c r="K569" s="9" t="s">
        <v>29</v>
      </c>
      <c r="L569" s="9">
        <v>40</v>
      </c>
      <c r="M569" s="9">
        <v>68029</v>
      </c>
      <c r="N569" s="7">
        <v>1899.6083842648959</v>
      </c>
      <c r="O569" s="9">
        <v>2424.8683245815109</v>
      </c>
      <c r="P569" s="9">
        <v>405.20347000462169</v>
      </c>
      <c r="Q569" s="9">
        <v>0.70011732257533343</v>
      </c>
      <c r="R569" s="9">
        <v>0.14538768792926032</v>
      </c>
      <c r="S569" s="9">
        <v>0.92722687469723264</v>
      </c>
      <c r="T569" s="9">
        <v>0.69875771207692494</v>
      </c>
      <c r="U569" s="9">
        <v>0.12522893019685255</v>
      </c>
      <c r="V569" s="9">
        <v>0.45094927210139618</v>
      </c>
      <c r="W569" s="9">
        <v>64.887048170633108</v>
      </c>
    </row>
    <row r="570" spans="1:23" s="11" customFormat="1">
      <c r="A570" s="7" t="s">
        <v>112</v>
      </c>
      <c r="B570" s="9" t="s">
        <v>110</v>
      </c>
      <c r="C570" s="9">
        <v>51</v>
      </c>
      <c r="D570" s="9">
        <v>48</v>
      </c>
      <c r="E570" s="9" t="s">
        <v>25</v>
      </c>
      <c r="F570" s="9" t="s">
        <v>26</v>
      </c>
      <c r="G570" s="9" t="s">
        <v>45</v>
      </c>
      <c r="H570" s="9" t="s">
        <v>46</v>
      </c>
      <c r="I570" s="10" t="s">
        <v>179</v>
      </c>
      <c r="J570" s="10" t="s">
        <v>180</v>
      </c>
      <c r="K570" s="9" t="s">
        <v>29</v>
      </c>
      <c r="L570" s="9">
        <v>40</v>
      </c>
      <c r="M570" s="9">
        <v>61747</v>
      </c>
      <c r="N570" s="7">
        <v>1724.1929016037943</v>
      </c>
      <c r="O570" s="9">
        <v>2621.6450198781322</v>
      </c>
      <c r="P570" s="9">
        <v>438.08550279046119</v>
      </c>
      <c r="Q570" s="9">
        <v>0.63203201768752049</v>
      </c>
      <c r="R570" s="9">
        <v>0.11289584369582152</v>
      </c>
      <c r="S570" s="9">
        <v>0.94076806739152863</v>
      </c>
      <c r="T570" s="9">
        <v>0.53222843397987285</v>
      </c>
      <c r="U570" s="9">
        <v>8.4093460942094855E-2</v>
      </c>
      <c r="V570" s="9">
        <v>0.29401640857235473</v>
      </c>
      <c r="W570" s="9">
        <v>37.318800913404701</v>
      </c>
    </row>
    <row r="571" spans="1:23" s="11" customFormat="1">
      <c r="A571" s="7" t="s">
        <v>112</v>
      </c>
      <c r="B571" s="9" t="s">
        <v>110</v>
      </c>
      <c r="C571" s="9">
        <v>51</v>
      </c>
      <c r="D571" s="9">
        <v>48</v>
      </c>
      <c r="E571" s="9" t="s">
        <v>25</v>
      </c>
      <c r="F571" s="9" t="s">
        <v>26</v>
      </c>
      <c r="G571" s="9" t="s">
        <v>47</v>
      </c>
      <c r="H571" s="9" t="s">
        <v>48</v>
      </c>
      <c r="I571" s="10" t="s">
        <v>179</v>
      </c>
      <c r="J571" s="10" t="s">
        <v>180</v>
      </c>
      <c r="K571" s="9" t="s">
        <v>29</v>
      </c>
      <c r="L571" s="9">
        <v>40</v>
      </c>
      <c r="M571" s="9">
        <v>66879</v>
      </c>
      <c r="N571" s="7">
        <v>1867.4963490754233</v>
      </c>
      <c r="O571" s="9">
        <v>3040.0541828065939</v>
      </c>
      <c r="P571" s="9">
        <v>508.00304964513487</v>
      </c>
      <c r="Q571" s="9">
        <v>0.63139261539042513</v>
      </c>
      <c r="R571" s="9">
        <v>9.0936238615881723E-2</v>
      </c>
      <c r="S571" s="9">
        <v>0.92778325305521847</v>
      </c>
      <c r="T571" s="9">
        <v>0.60807371118238918</v>
      </c>
      <c r="U571" s="9">
        <v>0.11888742040129761</v>
      </c>
      <c r="V571" s="9">
        <v>0.35326484615465181</v>
      </c>
      <c r="W571" s="9">
        <v>42.352442470730722</v>
      </c>
    </row>
    <row r="572" spans="1:23" s="11" customFormat="1">
      <c r="A572" s="7" t="s">
        <v>112</v>
      </c>
      <c r="B572" s="9" t="s">
        <v>110</v>
      </c>
      <c r="C572" s="9">
        <v>51</v>
      </c>
      <c r="D572" s="9">
        <v>48</v>
      </c>
      <c r="E572" s="9" t="s">
        <v>25</v>
      </c>
      <c r="F572" s="9" t="s">
        <v>26</v>
      </c>
      <c r="G572" s="9" t="s">
        <v>49</v>
      </c>
      <c r="H572" s="9" t="s">
        <v>50</v>
      </c>
      <c r="I572" s="10" t="s">
        <v>179</v>
      </c>
      <c r="J572" s="10" t="s">
        <v>180</v>
      </c>
      <c r="K572" s="9" t="s">
        <v>29</v>
      </c>
      <c r="L572" s="9">
        <v>40</v>
      </c>
      <c r="M572" s="9">
        <v>53385</v>
      </c>
      <c r="N572" s="12">
        <v>1490.696520513038</v>
      </c>
      <c r="O572" s="9">
        <v>2779.1008640008408</v>
      </c>
      <c r="P572" s="9">
        <v>464.39689205818132</v>
      </c>
      <c r="Q572" s="9">
        <v>0.64871860304035578</v>
      </c>
      <c r="R572" s="9">
        <v>8.6860133516821689E-2</v>
      </c>
      <c r="S572" s="9">
        <v>0.93069512614437899</v>
      </c>
      <c r="T572" s="9">
        <v>0.68984589181125389</v>
      </c>
      <c r="U572" s="9">
        <v>0.10659735592350147</v>
      </c>
      <c r="V572" s="9">
        <v>0.21190474954107888</v>
      </c>
      <c r="W572" s="9">
        <v>33.534588367518964</v>
      </c>
    </row>
    <row r="573" spans="1:23" s="11" customFormat="1">
      <c r="A573" s="7" t="s">
        <v>112</v>
      </c>
      <c r="B573" s="9" t="s">
        <v>110</v>
      </c>
      <c r="C573" s="9">
        <v>51</v>
      </c>
      <c r="D573" s="9">
        <v>48</v>
      </c>
      <c r="E573" s="9" t="s">
        <v>25</v>
      </c>
      <c r="F573" s="9" t="s">
        <v>26</v>
      </c>
      <c r="G573" s="9" t="s">
        <v>51</v>
      </c>
      <c r="H573" s="9" t="s">
        <v>52</v>
      </c>
      <c r="I573" s="10" t="s">
        <v>179</v>
      </c>
      <c r="J573" s="10" t="s">
        <v>180</v>
      </c>
      <c r="K573" s="9" t="s">
        <v>29</v>
      </c>
      <c r="L573" s="9">
        <v>40</v>
      </c>
      <c r="M573" s="9">
        <v>82764</v>
      </c>
      <c r="N573" s="7">
        <v>2311.0612873230511</v>
      </c>
      <c r="O573" s="9">
        <v>3000.2480502584408</v>
      </c>
      <c r="P573" s="9">
        <v>501.3513140137747</v>
      </c>
      <c r="Q573" s="9">
        <v>0.69575305154847167</v>
      </c>
      <c r="R573" s="9">
        <v>0.11554123669066263</v>
      </c>
      <c r="S573" s="9">
        <v>0.90902707126960058</v>
      </c>
      <c r="T573" s="9">
        <v>0.79195975801427188</v>
      </c>
      <c r="U573" s="9">
        <v>0.11866219781787064</v>
      </c>
      <c r="V573" s="9">
        <v>0.24283726913176734</v>
      </c>
      <c r="W573" s="9">
        <v>47.607957566091535</v>
      </c>
    </row>
    <row r="574" spans="1:23" s="11" customFormat="1">
      <c r="A574" s="7" t="s">
        <v>112</v>
      </c>
      <c r="B574" s="9" t="s">
        <v>110</v>
      </c>
      <c r="C574" s="9">
        <v>51</v>
      </c>
      <c r="D574" s="9">
        <v>48</v>
      </c>
      <c r="E574" s="9" t="s">
        <v>25</v>
      </c>
      <c r="F574" s="9" t="s">
        <v>26</v>
      </c>
      <c r="G574" s="9" t="s">
        <v>53</v>
      </c>
      <c r="H574" s="9" t="s">
        <v>54</v>
      </c>
      <c r="I574" s="10" t="s">
        <v>179</v>
      </c>
      <c r="J574" s="10" t="s">
        <v>180</v>
      </c>
      <c r="K574" s="9" t="s">
        <v>29</v>
      </c>
      <c r="L574" s="9">
        <v>40</v>
      </c>
      <c r="M574" s="9">
        <v>53110</v>
      </c>
      <c r="N574" s="12">
        <v>1483.0175555764251</v>
      </c>
      <c r="O574" s="9">
        <v>2700.9587283771107</v>
      </c>
      <c r="P574" s="9">
        <v>451.33908426411409</v>
      </c>
      <c r="Q574" s="9">
        <v>0.62416265131037729</v>
      </c>
      <c r="R574" s="9">
        <v>9.1485079395611429E-2</v>
      </c>
      <c r="S574" s="9">
        <v>0.94638236505135587</v>
      </c>
      <c r="T574" s="9">
        <v>0.67358185013406469</v>
      </c>
      <c r="U574" s="9">
        <v>8.6948515872431312E-2</v>
      </c>
      <c r="V574" s="9">
        <v>0.24537021226243944</v>
      </c>
      <c r="W574" s="9">
        <v>30.225739032197325</v>
      </c>
    </row>
    <row r="575" spans="1:23" s="11" customFormat="1">
      <c r="A575" s="7" t="s">
        <v>112</v>
      </c>
      <c r="B575" s="9" t="s">
        <v>110</v>
      </c>
      <c r="C575" s="9">
        <v>51</v>
      </c>
      <c r="D575" s="9">
        <v>48</v>
      </c>
      <c r="E575" s="9" t="s">
        <v>25</v>
      </c>
      <c r="F575" s="9" t="s">
        <v>26</v>
      </c>
      <c r="G575" s="9" t="s">
        <v>55</v>
      </c>
      <c r="H575" s="9" t="s">
        <v>56</v>
      </c>
      <c r="I575" s="10" t="s">
        <v>179</v>
      </c>
      <c r="J575" s="10" t="s">
        <v>180</v>
      </c>
      <c r="K575" s="9" t="s">
        <v>29</v>
      </c>
      <c r="L575" s="9">
        <v>40</v>
      </c>
      <c r="M575" s="9">
        <v>75060</v>
      </c>
      <c r="N575" s="7">
        <v>2095.9385750624451</v>
      </c>
      <c r="O575" s="9">
        <v>3145.0836200581152</v>
      </c>
      <c r="P575" s="9">
        <v>525.5538139466538</v>
      </c>
      <c r="Q575" s="9">
        <v>0.64293974045997693</v>
      </c>
      <c r="R575" s="9">
        <v>9.5357318634050905E-2</v>
      </c>
      <c r="S575" s="9">
        <v>0.92597626683700862</v>
      </c>
      <c r="T575" s="9">
        <v>0.49305501675448332</v>
      </c>
      <c r="U575" s="9">
        <v>0.11319351884594112</v>
      </c>
      <c r="V575" s="9">
        <v>0.33301118846960243</v>
      </c>
      <c r="W575" s="9">
        <v>34.405129229949374</v>
      </c>
    </row>
    <row r="576" spans="1:23" s="11" customFormat="1">
      <c r="A576" s="7" t="s">
        <v>112</v>
      </c>
      <c r="B576" s="9" t="s">
        <v>110</v>
      </c>
      <c r="C576" s="9">
        <v>51</v>
      </c>
      <c r="D576" s="9">
        <v>48</v>
      </c>
      <c r="E576" s="9" t="s">
        <v>25</v>
      </c>
      <c r="F576" s="9" t="s">
        <v>26</v>
      </c>
      <c r="G576" s="9" t="s">
        <v>57</v>
      </c>
      <c r="H576" s="9" t="s">
        <v>58</v>
      </c>
      <c r="I576" s="10" t="s">
        <v>179</v>
      </c>
      <c r="J576" s="10" t="s">
        <v>180</v>
      </c>
      <c r="K576" s="9" t="s">
        <v>29</v>
      </c>
      <c r="L576" s="9">
        <v>40</v>
      </c>
      <c r="M576" s="9">
        <v>71156</v>
      </c>
      <c r="N576" s="7">
        <v>1986.9251964714008</v>
      </c>
      <c r="O576" s="9">
        <v>2595.6378772031994</v>
      </c>
      <c r="P576" s="9">
        <v>433.73962373799486</v>
      </c>
      <c r="Q576" s="9">
        <v>0.67776655935077057</v>
      </c>
      <c r="R576" s="9">
        <v>0.13271902556430973</v>
      </c>
      <c r="S576" s="9">
        <v>0.92777914816151119</v>
      </c>
      <c r="T576" s="9">
        <v>0.61415460150841228</v>
      </c>
      <c r="U576" s="9">
        <v>0.10301764812174996</v>
      </c>
      <c r="V576" s="9">
        <v>0.48133820649422876</v>
      </c>
      <c r="W576" s="9">
        <v>51.753344763617967</v>
      </c>
    </row>
    <row r="577" spans="1:23" s="11" customFormat="1">
      <c r="A577" s="7" t="s">
        <v>112</v>
      </c>
      <c r="B577" s="9" t="s">
        <v>110</v>
      </c>
      <c r="C577" s="9">
        <v>51</v>
      </c>
      <c r="D577" s="9">
        <v>48</v>
      </c>
      <c r="E577" s="9" t="s">
        <v>25</v>
      </c>
      <c r="F577" s="9" t="s">
        <v>26</v>
      </c>
      <c r="G577" s="9" t="s">
        <v>59</v>
      </c>
      <c r="H577" s="9" t="s">
        <v>60</v>
      </c>
      <c r="I577" s="10" t="s">
        <v>179</v>
      </c>
      <c r="J577" s="10" t="s">
        <v>180</v>
      </c>
      <c r="K577" s="9" t="s">
        <v>29</v>
      </c>
      <c r="L577" s="9">
        <v>40</v>
      </c>
      <c r="M577" s="9">
        <v>83412</v>
      </c>
      <c r="N577" s="7">
        <v>2329.1557210645974</v>
      </c>
      <c r="O577" s="9">
        <v>2601.6967517062462</v>
      </c>
      <c r="P577" s="9">
        <v>434.75208158903331</v>
      </c>
      <c r="Q577" s="9">
        <v>0.71793017971493489</v>
      </c>
      <c r="R577" s="9">
        <v>0.15485493460286084</v>
      </c>
      <c r="S577" s="9">
        <v>0.90822576412974076</v>
      </c>
      <c r="T577" s="9">
        <v>0.68125714929644532</v>
      </c>
      <c r="U577" s="9">
        <v>0.11120922737990113</v>
      </c>
      <c r="V577" s="9">
        <v>0.36683809163340053</v>
      </c>
      <c r="W577" s="9">
        <v>49.794322159881069</v>
      </c>
    </row>
    <row r="578" spans="1:23" s="11" customFormat="1">
      <c r="A578" s="7" t="s">
        <v>112</v>
      </c>
      <c r="B578" s="9" t="s">
        <v>110</v>
      </c>
      <c r="C578" s="9">
        <v>51</v>
      </c>
      <c r="D578" s="9">
        <v>48</v>
      </c>
      <c r="E578" s="9" t="s">
        <v>25</v>
      </c>
      <c r="F578" s="9" t="s">
        <v>26</v>
      </c>
      <c r="G578" s="9" t="s">
        <v>61</v>
      </c>
      <c r="H578" s="9" t="s">
        <v>62</v>
      </c>
      <c r="I578" s="10" t="s">
        <v>179</v>
      </c>
      <c r="J578" s="10" t="s">
        <v>180</v>
      </c>
      <c r="K578" s="9" t="s">
        <v>29</v>
      </c>
      <c r="L578" s="9">
        <v>40</v>
      </c>
      <c r="M578" s="9">
        <v>69608</v>
      </c>
      <c r="N578" s="7">
        <v>1943.6996047554846</v>
      </c>
      <c r="O578" s="9">
        <v>2969.7282809988001</v>
      </c>
      <c r="P578" s="9">
        <v>496.2513602214874</v>
      </c>
      <c r="Q578" s="9">
        <v>0.64814332004916386</v>
      </c>
      <c r="R578" s="9">
        <v>9.9182623114770274E-2</v>
      </c>
      <c r="S578" s="9">
        <v>0.94388405917080598</v>
      </c>
      <c r="T578" s="9">
        <v>0.71758152405591791</v>
      </c>
      <c r="U578" s="9">
        <v>8.3168836725366832E-2</v>
      </c>
      <c r="V578" s="9">
        <v>0.30717025794554015</v>
      </c>
      <c r="W578" s="9">
        <v>25.950120675784394</v>
      </c>
    </row>
    <row r="579" spans="1:23" s="11" customFormat="1">
      <c r="A579" s="7" t="s">
        <v>112</v>
      </c>
      <c r="B579" s="9" t="s">
        <v>110</v>
      </c>
      <c r="C579" s="9">
        <v>51</v>
      </c>
      <c r="D579" s="9">
        <v>48</v>
      </c>
      <c r="E579" s="9" t="s">
        <v>25</v>
      </c>
      <c r="F579" s="9" t="s">
        <v>26</v>
      </c>
      <c r="G579" s="9" t="s">
        <v>63</v>
      </c>
      <c r="H579" s="9" t="s">
        <v>64</v>
      </c>
      <c r="I579" s="10" t="s">
        <v>179</v>
      </c>
      <c r="J579" s="10" t="s">
        <v>180</v>
      </c>
      <c r="K579" s="9" t="s">
        <v>29</v>
      </c>
      <c r="L579" s="9">
        <v>40</v>
      </c>
      <c r="M579" s="9">
        <v>67563</v>
      </c>
      <c r="N579" s="7">
        <v>1886.5960291359443</v>
      </c>
      <c r="O579" s="9">
        <v>2302.1332598452254</v>
      </c>
      <c r="P579" s="9">
        <v>384.69403713429551</v>
      </c>
      <c r="Q579" s="9">
        <v>0.67066040638865998</v>
      </c>
      <c r="R579" s="9">
        <v>0.16019828804201539</v>
      </c>
      <c r="S579" s="9">
        <v>0.9173692136496816</v>
      </c>
      <c r="T579" s="9">
        <v>0.59269105358977825</v>
      </c>
      <c r="U579" s="9">
        <v>0.12248405292846223</v>
      </c>
      <c r="V579" s="9">
        <v>0.30534007690056791</v>
      </c>
      <c r="W579" s="9">
        <v>45.172786880393112</v>
      </c>
    </row>
    <row r="580" spans="1:23" s="11" customFormat="1">
      <c r="A580" s="7" t="s">
        <v>112</v>
      </c>
      <c r="B580" s="9" t="s">
        <v>110</v>
      </c>
      <c r="C580" s="9">
        <v>51</v>
      </c>
      <c r="D580" s="9">
        <v>48</v>
      </c>
      <c r="E580" s="9" t="s">
        <v>25</v>
      </c>
      <c r="F580" s="9" t="s">
        <v>26</v>
      </c>
      <c r="G580" s="9" t="s">
        <v>65</v>
      </c>
      <c r="H580" s="9" t="s">
        <v>66</v>
      </c>
      <c r="I580" s="10" t="s">
        <v>179</v>
      </c>
      <c r="J580" s="10" t="s">
        <v>180</v>
      </c>
      <c r="K580" s="9" t="s">
        <v>29</v>
      </c>
      <c r="L580" s="9">
        <v>40</v>
      </c>
      <c r="M580" s="9">
        <v>79707</v>
      </c>
      <c r="N580" s="7">
        <v>2225.6991207367746</v>
      </c>
      <c r="O580" s="9">
        <v>3690.647111919116</v>
      </c>
      <c r="P580" s="9">
        <v>616.71926724938828</v>
      </c>
      <c r="Q580" s="9">
        <v>0.66214476187311533</v>
      </c>
      <c r="R580" s="9">
        <v>7.3536217116890346E-2</v>
      </c>
      <c r="S580" s="9">
        <v>0.88970966773141014</v>
      </c>
      <c r="T580" s="9">
        <v>0.88145702123772351</v>
      </c>
      <c r="U580" s="9">
        <v>0.13750666903788014</v>
      </c>
      <c r="V580" s="9">
        <v>0.310902115463358</v>
      </c>
      <c r="W580" s="9">
        <v>32.27841971219592</v>
      </c>
    </row>
    <row r="581" spans="1:23" s="11" customFormat="1">
      <c r="A581" s="7" t="s">
        <v>112</v>
      </c>
      <c r="B581" s="9" t="s">
        <v>110</v>
      </c>
      <c r="C581" s="9">
        <v>51</v>
      </c>
      <c r="D581" s="9">
        <v>48</v>
      </c>
      <c r="E581" s="9" t="s">
        <v>25</v>
      </c>
      <c r="F581" s="9" t="s">
        <v>26</v>
      </c>
      <c r="G581" s="9" t="s">
        <v>67</v>
      </c>
      <c r="H581" s="9" t="s">
        <v>68</v>
      </c>
      <c r="I581" s="10" t="s">
        <v>179</v>
      </c>
      <c r="J581" s="10" t="s">
        <v>180</v>
      </c>
      <c r="K581" s="9" t="s">
        <v>29</v>
      </c>
      <c r="L581" s="9">
        <v>40</v>
      </c>
      <c r="M581" s="9">
        <v>76538</v>
      </c>
      <c r="N581" s="7">
        <v>2137.2095211581327</v>
      </c>
      <c r="O581" s="9">
        <v>2693.2531008923434</v>
      </c>
      <c r="P581" s="9">
        <v>450.05144857530627</v>
      </c>
      <c r="Q581" s="9">
        <v>0.67442085877677616</v>
      </c>
      <c r="R581" s="9">
        <v>0.13259667581914825</v>
      </c>
      <c r="S581" s="9">
        <v>0.91885410346308383</v>
      </c>
      <c r="T581" s="9">
        <v>0.69202562693540692</v>
      </c>
      <c r="U581" s="9">
        <v>0.11265230838022133</v>
      </c>
      <c r="V581" s="9">
        <v>0.41674097167461133</v>
      </c>
      <c r="W581" s="9">
        <v>41.30345710627401</v>
      </c>
    </row>
    <row r="582" spans="1:23">
      <c r="A582" s="7" t="s">
        <v>113</v>
      </c>
      <c r="B582" s="2" t="s">
        <v>85</v>
      </c>
      <c r="C582" s="2">
        <v>51</v>
      </c>
      <c r="D582" s="2">
        <v>49</v>
      </c>
      <c r="E582" s="2" t="s">
        <v>25</v>
      </c>
      <c r="F582" s="2" t="s">
        <v>26</v>
      </c>
      <c r="G582" s="2" t="s">
        <v>27</v>
      </c>
      <c r="H582" s="2" t="s">
        <v>28</v>
      </c>
      <c r="I582" s="4" t="s">
        <v>179</v>
      </c>
      <c r="J582" s="4" t="s">
        <v>180</v>
      </c>
      <c r="K582" s="2" t="s">
        <v>29</v>
      </c>
      <c r="L582" s="2">
        <v>39</v>
      </c>
      <c r="M582" s="2">
        <v>80478</v>
      </c>
      <c r="N582" s="7">
        <v>2239.8176708290998</v>
      </c>
      <c r="O582" s="2">
        <v>3309.5689014323366</v>
      </c>
      <c r="P582" s="2">
        <v>552.12723828645915</v>
      </c>
      <c r="Q582" s="2">
        <v>0.69121954152316001</v>
      </c>
      <c r="R582" s="2">
        <v>9.2330286873199913E-2</v>
      </c>
      <c r="S582" s="2">
        <v>0.86760066709180561</v>
      </c>
      <c r="T582" s="2">
        <v>0.59738981205735509</v>
      </c>
      <c r="U582" s="2">
        <v>0.16903377320509952</v>
      </c>
      <c r="V582" s="2">
        <v>0.25006640554613813</v>
      </c>
      <c r="W582" s="2">
        <v>70.08903054250851</v>
      </c>
    </row>
    <row r="583" spans="1:23">
      <c r="A583" s="7" t="s">
        <v>113</v>
      </c>
      <c r="B583" s="2" t="s">
        <v>85</v>
      </c>
      <c r="C583" s="2">
        <v>51</v>
      </c>
      <c r="D583" s="2">
        <v>49</v>
      </c>
      <c r="E583" s="2" t="s">
        <v>25</v>
      </c>
      <c r="F583" s="2" t="s">
        <v>26</v>
      </c>
      <c r="G583" s="2" t="s">
        <v>30</v>
      </c>
      <c r="H583" s="2" t="s">
        <v>31</v>
      </c>
      <c r="I583" s="4" t="s">
        <v>179</v>
      </c>
      <c r="J583" s="4" t="s">
        <v>180</v>
      </c>
      <c r="K583" s="2" t="s">
        <v>29</v>
      </c>
      <c r="L583" s="2">
        <v>39</v>
      </c>
      <c r="M583" s="2">
        <v>87941</v>
      </c>
      <c r="N583" s="7">
        <v>2447.5236187576961</v>
      </c>
      <c r="O583" s="2">
        <v>2838.68455839741</v>
      </c>
      <c r="P583" s="2">
        <v>473.57076171342624</v>
      </c>
      <c r="Q583" s="2">
        <v>0.71781539767532976</v>
      </c>
      <c r="R583" s="2">
        <v>0.13714089933629195</v>
      </c>
      <c r="S583" s="2">
        <v>0.86646338609140905</v>
      </c>
      <c r="T583" s="2">
        <v>0.67652227578907809</v>
      </c>
      <c r="U583" s="2">
        <v>0.1548781455902199</v>
      </c>
      <c r="V583" s="2">
        <v>0.23559414534953455</v>
      </c>
      <c r="W583" s="2">
        <v>57.362504406363357</v>
      </c>
    </row>
    <row r="584" spans="1:23">
      <c r="A584" s="7" t="s">
        <v>113</v>
      </c>
      <c r="B584" s="2" t="s">
        <v>85</v>
      </c>
      <c r="C584" s="2">
        <v>51</v>
      </c>
      <c r="D584" s="2">
        <v>49</v>
      </c>
      <c r="E584" s="2" t="s">
        <v>25</v>
      </c>
      <c r="F584" s="2" t="s">
        <v>26</v>
      </c>
      <c r="G584" s="2" t="s">
        <v>33</v>
      </c>
      <c r="H584" s="2" t="s">
        <v>34</v>
      </c>
      <c r="I584" s="4" t="s">
        <v>179</v>
      </c>
      <c r="J584" s="4" t="s">
        <v>180</v>
      </c>
      <c r="K584" s="2" t="s">
        <v>29</v>
      </c>
      <c r="L584" s="2">
        <v>39</v>
      </c>
      <c r="M584" s="2">
        <v>87837</v>
      </c>
      <c r="N584" s="7">
        <v>2444.6291502350409</v>
      </c>
      <c r="O584" s="2">
        <v>2572.4175310926817</v>
      </c>
      <c r="P584" s="2">
        <v>429.15008856506557</v>
      </c>
      <c r="Q584" s="2">
        <v>0.7344906304091513</v>
      </c>
      <c r="R584" s="2">
        <v>0.16680322270076262</v>
      </c>
      <c r="S584" s="2">
        <v>0.91992555011192023</v>
      </c>
      <c r="T584" s="2">
        <v>0.72794965325342464</v>
      </c>
      <c r="U584" s="2">
        <v>0.11507479861910241</v>
      </c>
      <c r="V584" s="2">
        <v>0.29631734886209543</v>
      </c>
      <c r="W584" s="2">
        <v>50.158828284208248</v>
      </c>
    </row>
    <row r="585" spans="1:23">
      <c r="A585" s="7" t="s">
        <v>113</v>
      </c>
      <c r="B585" s="2" t="s">
        <v>85</v>
      </c>
      <c r="C585" s="2">
        <v>51</v>
      </c>
      <c r="D585" s="2">
        <v>49</v>
      </c>
      <c r="E585" s="2" t="s">
        <v>25</v>
      </c>
      <c r="F585" s="2" t="s">
        <v>26</v>
      </c>
      <c r="G585" s="2" t="s">
        <v>35</v>
      </c>
      <c r="H585" s="2" t="s">
        <v>36</v>
      </c>
      <c r="I585" s="4" t="s">
        <v>179</v>
      </c>
      <c r="J585" s="4" t="s">
        <v>180</v>
      </c>
      <c r="K585" s="2" t="s">
        <v>29</v>
      </c>
      <c r="L585" s="2">
        <v>39</v>
      </c>
      <c r="M585" s="2">
        <v>70124</v>
      </c>
      <c r="N585" s="7">
        <v>1951.6510642563157</v>
      </c>
      <c r="O585" s="2">
        <v>2937.9881656286261</v>
      </c>
      <c r="P585" s="2">
        <v>490.13733822093621</v>
      </c>
      <c r="Q585" s="2">
        <v>0.63914105508768093</v>
      </c>
      <c r="R585" s="2">
        <v>0.10208841494927885</v>
      </c>
      <c r="S585" s="2">
        <v>0.94309512746880808</v>
      </c>
      <c r="T585" s="2">
        <v>0.6407252095911693</v>
      </c>
      <c r="U585" s="2">
        <v>0.10241015936446336</v>
      </c>
      <c r="V585" s="2">
        <v>0.38463813519366902</v>
      </c>
      <c r="W585" s="2">
        <v>43.922551480235015</v>
      </c>
    </row>
    <row r="586" spans="1:23">
      <c r="A586" s="7" t="s">
        <v>113</v>
      </c>
      <c r="B586" s="2" t="s">
        <v>85</v>
      </c>
      <c r="C586" s="2">
        <v>51</v>
      </c>
      <c r="D586" s="2">
        <v>49</v>
      </c>
      <c r="E586" s="2" t="s">
        <v>25</v>
      </c>
      <c r="F586" s="2" t="s">
        <v>26</v>
      </c>
      <c r="G586" s="2" t="s">
        <v>37</v>
      </c>
      <c r="H586" s="2" t="s">
        <v>38</v>
      </c>
      <c r="I586" s="4" t="s">
        <v>179</v>
      </c>
      <c r="J586" s="4" t="s">
        <v>180</v>
      </c>
      <c r="K586" s="2" t="s">
        <v>29</v>
      </c>
      <c r="L586" s="2">
        <v>39</v>
      </c>
      <c r="M586" s="2">
        <v>67909</v>
      </c>
      <c r="N586" s="7">
        <v>1890.0044510093855</v>
      </c>
      <c r="O586" s="2">
        <v>2998.2968234937175</v>
      </c>
      <c r="P586" s="2">
        <v>500.19848325327109</v>
      </c>
      <c r="Q586" s="2">
        <v>0.66450413425314347</v>
      </c>
      <c r="R586" s="2">
        <v>9.4926605252196816E-2</v>
      </c>
      <c r="S586" s="2">
        <v>0.94288727492227531</v>
      </c>
      <c r="T586" s="2">
        <v>0.93031022289234011</v>
      </c>
      <c r="U586" s="2">
        <v>8.4224407597472961E-2</v>
      </c>
      <c r="V586" s="2">
        <v>0.33673158389124269</v>
      </c>
      <c r="W586" s="2">
        <v>38.217629474738253</v>
      </c>
    </row>
    <row r="587" spans="1:23">
      <c r="A587" s="7" t="s">
        <v>113</v>
      </c>
      <c r="B587" s="2" t="s">
        <v>85</v>
      </c>
      <c r="C587" s="2">
        <v>51</v>
      </c>
      <c r="D587" s="2">
        <v>49</v>
      </c>
      <c r="E587" s="2" t="s">
        <v>25</v>
      </c>
      <c r="F587" s="2" t="s">
        <v>26</v>
      </c>
      <c r="G587" s="2" t="s">
        <v>39</v>
      </c>
      <c r="H587" s="2" t="s">
        <v>40</v>
      </c>
      <c r="I587" s="4" t="s">
        <v>179</v>
      </c>
      <c r="J587" s="4" t="s">
        <v>180</v>
      </c>
      <c r="K587" s="2" t="s">
        <v>29</v>
      </c>
      <c r="L587" s="2">
        <v>39</v>
      </c>
      <c r="M587" s="2">
        <v>85165</v>
      </c>
      <c r="N587" s="7">
        <v>2370.2635743452902</v>
      </c>
      <c r="O587" s="2">
        <v>2598.4591616530056</v>
      </c>
      <c r="P587" s="2">
        <v>433.49454972903322</v>
      </c>
      <c r="Q587" s="2">
        <v>0.71189146716597562</v>
      </c>
      <c r="R587" s="2">
        <v>0.15850363389600139</v>
      </c>
      <c r="S587" s="2">
        <v>0.8675303819516299</v>
      </c>
      <c r="T587" s="2">
        <v>0.66165346995649765</v>
      </c>
      <c r="U587" s="2">
        <v>0.16538757758347303</v>
      </c>
      <c r="V587" s="2">
        <v>0.41937132038846098</v>
      </c>
      <c r="W587" s="2">
        <v>51.044736687606409</v>
      </c>
    </row>
    <row r="588" spans="1:23">
      <c r="A588" s="7" t="s">
        <v>113</v>
      </c>
      <c r="B588" s="2" t="s">
        <v>85</v>
      </c>
      <c r="C588" s="2">
        <v>51</v>
      </c>
      <c r="D588" s="2">
        <v>49</v>
      </c>
      <c r="E588" s="2" t="s">
        <v>25</v>
      </c>
      <c r="F588" s="2" t="s">
        <v>26</v>
      </c>
      <c r="G588" s="2" t="s">
        <v>41</v>
      </c>
      <c r="H588" s="2" t="s">
        <v>42</v>
      </c>
      <c r="I588" s="4" t="s">
        <v>179</v>
      </c>
      <c r="J588" s="4" t="s">
        <v>180</v>
      </c>
      <c r="K588" s="2" t="s">
        <v>29</v>
      </c>
      <c r="L588" s="2">
        <v>39</v>
      </c>
      <c r="M588" s="2">
        <v>87491</v>
      </c>
      <c r="N588" s="7">
        <v>2434.9994761115927</v>
      </c>
      <c r="O588" s="2">
        <v>2946.1404025201286</v>
      </c>
      <c r="P588" s="2">
        <v>491.49735584704285</v>
      </c>
      <c r="Q588" s="2">
        <v>0.71556744201262801</v>
      </c>
      <c r="R588" s="2">
        <v>0.1266678399404369</v>
      </c>
      <c r="S588" s="2">
        <v>0.8782950235021586</v>
      </c>
      <c r="T588" s="2">
        <v>0.59441954418125154</v>
      </c>
      <c r="U588" s="2">
        <v>0.14122405292063658</v>
      </c>
      <c r="V588" s="2">
        <v>0.38247398665739568</v>
      </c>
      <c r="W588" s="2">
        <v>55.169205975471762</v>
      </c>
    </row>
    <row r="589" spans="1:23">
      <c r="A589" s="7" t="s">
        <v>113</v>
      </c>
      <c r="B589" s="2" t="s">
        <v>85</v>
      </c>
      <c r="C589" s="2">
        <v>51</v>
      </c>
      <c r="D589" s="2">
        <v>49</v>
      </c>
      <c r="E589" s="2" t="s">
        <v>25</v>
      </c>
      <c r="F589" s="2" t="s">
        <v>26</v>
      </c>
      <c r="G589" s="2" t="s">
        <v>43</v>
      </c>
      <c r="H589" s="2" t="s">
        <v>44</v>
      </c>
      <c r="I589" s="4" t="s">
        <v>179</v>
      </c>
      <c r="J589" s="4" t="s">
        <v>180</v>
      </c>
      <c r="K589" s="2" t="s">
        <v>29</v>
      </c>
      <c r="L589" s="2">
        <v>39</v>
      </c>
      <c r="M589" s="2">
        <v>75323</v>
      </c>
      <c r="N589" s="7">
        <v>2096.3466589609616</v>
      </c>
      <c r="O589" s="2">
        <v>2635.6795077635365</v>
      </c>
      <c r="P589" s="2">
        <v>439.70392850860168</v>
      </c>
      <c r="Q589" s="2">
        <v>0.70562170365443522</v>
      </c>
      <c r="R589" s="2">
        <v>0.13625494508792693</v>
      </c>
      <c r="S589" s="2">
        <v>0.93344856351493743</v>
      </c>
      <c r="T589" s="2">
        <v>0.87138309663674141</v>
      </c>
      <c r="U589" s="2">
        <v>0.12227470206066404</v>
      </c>
      <c r="V589" s="2">
        <v>0.34267891571411502</v>
      </c>
      <c r="W589" s="2">
        <v>61.083931866760487</v>
      </c>
    </row>
    <row r="590" spans="1:23">
      <c r="A590" s="7" t="s">
        <v>113</v>
      </c>
      <c r="B590" s="2" t="s">
        <v>85</v>
      </c>
      <c r="C590" s="2">
        <v>51</v>
      </c>
      <c r="D590" s="2">
        <v>49</v>
      </c>
      <c r="E590" s="2" t="s">
        <v>25</v>
      </c>
      <c r="F590" s="2" t="s">
        <v>26</v>
      </c>
      <c r="G590" s="2" t="s">
        <v>45</v>
      </c>
      <c r="H590" s="2" t="s">
        <v>46</v>
      </c>
      <c r="I590" s="4" t="s">
        <v>179</v>
      </c>
      <c r="J590" s="4" t="s">
        <v>180</v>
      </c>
      <c r="K590" s="2" t="s">
        <v>29</v>
      </c>
      <c r="L590" s="2">
        <v>39</v>
      </c>
      <c r="M590" s="2">
        <v>70825</v>
      </c>
      <c r="N590" s="7">
        <v>1971.1608953561345</v>
      </c>
      <c r="O590" s="2">
        <v>2752.289680818797</v>
      </c>
      <c r="P590" s="2">
        <v>459.1577168183851</v>
      </c>
      <c r="Q590" s="2">
        <v>0.66016367771522311</v>
      </c>
      <c r="R590" s="2">
        <v>0.1174919640018863</v>
      </c>
      <c r="S590" s="2">
        <v>0.93632308560342159</v>
      </c>
      <c r="T590" s="2">
        <v>0.75788840006047686</v>
      </c>
      <c r="U590" s="2">
        <v>9.0475074688067481E-2</v>
      </c>
      <c r="V590" s="2">
        <v>0.20532784642106844</v>
      </c>
      <c r="W590" s="2">
        <v>37.790271796681964</v>
      </c>
    </row>
    <row r="591" spans="1:23">
      <c r="A591" s="7" t="s">
        <v>113</v>
      </c>
      <c r="B591" s="2" t="s">
        <v>85</v>
      </c>
      <c r="C591" s="2">
        <v>51</v>
      </c>
      <c r="D591" s="2">
        <v>49</v>
      </c>
      <c r="E591" s="2" t="s">
        <v>25</v>
      </c>
      <c r="F591" s="2" t="s">
        <v>26</v>
      </c>
      <c r="G591" s="2" t="s">
        <v>47</v>
      </c>
      <c r="H591" s="2" t="s">
        <v>48</v>
      </c>
      <c r="I591" s="4" t="s">
        <v>179</v>
      </c>
      <c r="J591" s="4" t="s">
        <v>180</v>
      </c>
      <c r="K591" s="2" t="s">
        <v>29</v>
      </c>
      <c r="L591" s="2">
        <v>39</v>
      </c>
      <c r="M591" s="2">
        <v>71137</v>
      </c>
      <c r="N591" s="7">
        <v>1979.8443009240993</v>
      </c>
      <c r="O591" s="2">
        <v>3162.078569424224</v>
      </c>
      <c r="P591" s="2">
        <v>527.52178902376249</v>
      </c>
      <c r="Q591" s="2">
        <v>0.64018754668418543</v>
      </c>
      <c r="R591" s="2">
        <v>8.9404647764421724E-2</v>
      </c>
      <c r="S591" s="2">
        <v>0.92938881705260912</v>
      </c>
      <c r="T591" s="2">
        <v>0.52848734235666905</v>
      </c>
      <c r="U591" s="2">
        <v>0.12156686607671871</v>
      </c>
      <c r="V591" s="2">
        <v>0.36709742033318282</v>
      </c>
      <c r="W591" s="2">
        <v>40.625834657070158</v>
      </c>
    </row>
    <row r="592" spans="1:23">
      <c r="A592" s="7" t="s">
        <v>113</v>
      </c>
      <c r="B592" s="2" t="s">
        <v>85</v>
      </c>
      <c r="C592" s="2">
        <v>51</v>
      </c>
      <c r="D592" s="2">
        <v>49</v>
      </c>
      <c r="E592" s="2" t="s">
        <v>25</v>
      </c>
      <c r="F592" s="2" t="s">
        <v>26</v>
      </c>
      <c r="G592" s="2" t="s">
        <v>49</v>
      </c>
      <c r="H592" s="2" t="s">
        <v>50</v>
      </c>
      <c r="I592" s="4" t="s">
        <v>179</v>
      </c>
      <c r="J592" s="4" t="s">
        <v>180</v>
      </c>
      <c r="K592" s="2" t="s">
        <v>29</v>
      </c>
      <c r="L592" s="2">
        <v>39</v>
      </c>
      <c r="M592" s="2">
        <v>59617</v>
      </c>
      <c r="N592" s="12">
        <v>1659.2262491838569</v>
      </c>
      <c r="O592" s="2">
        <v>3030.7821048679534</v>
      </c>
      <c r="P592" s="2">
        <v>505.61792283114266</v>
      </c>
      <c r="Q592" s="2">
        <v>0.63281639758409491</v>
      </c>
      <c r="R592" s="2">
        <v>8.1558748577194529E-2</v>
      </c>
      <c r="S592" s="2">
        <v>0.95042309264101921</v>
      </c>
      <c r="T592" s="2">
        <v>0.6352078473910423</v>
      </c>
      <c r="U592" s="2">
        <v>8.1782165069387569E-2</v>
      </c>
      <c r="V592" s="2">
        <v>0.12613813419686823</v>
      </c>
      <c r="W592" s="2">
        <v>31.436687522015532</v>
      </c>
    </row>
    <row r="593" spans="1:23">
      <c r="A593" s="7" t="s">
        <v>113</v>
      </c>
      <c r="B593" s="2" t="s">
        <v>85</v>
      </c>
      <c r="C593" s="2">
        <v>51</v>
      </c>
      <c r="D593" s="2">
        <v>49</v>
      </c>
      <c r="E593" s="2" t="s">
        <v>25</v>
      </c>
      <c r="F593" s="2" t="s">
        <v>26</v>
      </c>
      <c r="G593" s="2" t="s">
        <v>51</v>
      </c>
      <c r="H593" s="2" t="s">
        <v>52</v>
      </c>
      <c r="I593" s="4" t="s">
        <v>179</v>
      </c>
      <c r="J593" s="4" t="s">
        <v>180</v>
      </c>
      <c r="K593" s="2" t="s">
        <v>29</v>
      </c>
      <c r="L593" s="2">
        <v>39</v>
      </c>
      <c r="M593" s="2">
        <v>87213</v>
      </c>
      <c r="N593" s="7">
        <v>2427.2623390991112</v>
      </c>
      <c r="O593" s="2">
        <v>3046.951585702157</v>
      </c>
      <c r="P593" s="2">
        <v>508.31543754179</v>
      </c>
      <c r="Q593" s="2">
        <v>0.71887930892365515</v>
      </c>
      <c r="R593" s="2">
        <v>0.11804836671790032</v>
      </c>
      <c r="S593" s="2">
        <v>0.89810519689784807</v>
      </c>
      <c r="T593" s="2">
        <v>0.51861004208114736</v>
      </c>
      <c r="U593" s="2">
        <v>0.13751861873242788</v>
      </c>
      <c r="V593" s="2">
        <v>0.19462443072754557</v>
      </c>
      <c r="W593" s="2">
        <v>52.216481487851581</v>
      </c>
    </row>
    <row r="594" spans="1:23">
      <c r="A594" s="7" t="s">
        <v>113</v>
      </c>
      <c r="B594" s="2" t="s">
        <v>85</v>
      </c>
      <c r="C594" s="2">
        <v>51</v>
      </c>
      <c r="D594" s="2">
        <v>49</v>
      </c>
      <c r="E594" s="2" t="s">
        <v>25</v>
      </c>
      <c r="F594" s="2" t="s">
        <v>26</v>
      </c>
      <c r="G594" s="2" t="s">
        <v>53</v>
      </c>
      <c r="H594" s="2" t="s">
        <v>54</v>
      </c>
      <c r="I594" s="4" t="s">
        <v>179</v>
      </c>
      <c r="J594" s="4" t="s">
        <v>180</v>
      </c>
      <c r="K594" s="2" t="s">
        <v>29</v>
      </c>
      <c r="L594" s="2">
        <v>39</v>
      </c>
      <c r="M594" s="2">
        <v>60869</v>
      </c>
      <c r="N594" s="12">
        <v>1694.0711971681262</v>
      </c>
      <c r="O594" s="2">
        <v>2867.5861453750686</v>
      </c>
      <c r="P594" s="2">
        <v>478.39234237100504</v>
      </c>
      <c r="Q594" s="2">
        <v>0.63750523669878512</v>
      </c>
      <c r="R594" s="2">
        <v>9.3019303654111332E-2</v>
      </c>
      <c r="S594" s="2">
        <v>0.9503745024527005</v>
      </c>
      <c r="T594" s="2">
        <v>0.8218831268617679</v>
      </c>
      <c r="U594" s="2">
        <v>9.0778398428497747E-2</v>
      </c>
      <c r="V594" s="2">
        <v>0.33983723575805475</v>
      </c>
      <c r="W594" s="2">
        <v>47.534886395373668</v>
      </c>
    </row>
    <row r="595" spans="1:23">
      <c r="A595" s="7" t="s">
        <v>113</v>
      </c>
      <c r="B595" s="2" t="s">
        <v>85</v>
      </c>
      <c r="C595" s="2">
        <v>51</v>
      </c>
      <c r="D595" s="2">
        <v>49</v>
      </c>
      <c r="E595" s="2" t="s">
        <v>25</v>
      </c>
      <c r="F595" s="2" t="s">
        <v>26</v>
      </c>
      <c r="G595" s="2" t="s">
        <v>55</v>
      </c>
      <c r="H595" s="2" t="s">
        <v>56</v>
      </c>
      <c r="I595" s="4" t="s">
        <v>179</v>
      </c>
      <c r="J595" s="4" t="s">
        <v>180</v>
      </c>
      <c r="K595" s="2" t="s">
        <v>29</v>
      </c>
      <c r="L595" s="2">
        <v>39</v>
      </c>
      <c r="M595" s="2">
        <v>84302</v>
      </c>
      <c r="N595" s="7">
        <v>2346.2450518928745</v>
      </c>
      <c r="O595" s="2">
        <v>3265.870416622523</v>
      </c>
      <c r="P595" s="2">
        <v>544.8371275639106</v>
      </c>
      <c r="Q595" s="2">
        <v>0.68198328654753138</v>
      </c>
      <c r="R595" s="2">
        <v>9.9323003609547864E-2</v>
      </c>
      <c r="S595" s="2">
        <v>0.89116718001153417</v>
      </c>
      <c r="T595" s="2">
        <v>0.52431816240133933</v>
      </c>
      <c r="U595" s="2">
        <v>0.15147524398433615</v>
      </c>
      <c r="V595" s="2">
        <v>0.25405242420703866</v>
      </c>
      <c r="W595" s="2">
        <v>33.719200018979386</v>
      </c>
    </row>
    <row r="596" spans="1:23">
      <c r="A596" s="7" t="s">
        <v>113</v>
      </c>
      <c r="B596" s="2" t="s">
        <v>85</v>
      </c>
      <c r="C596" s="2">
        <v>51</v>
      </c>
      <c r="D596" s="2">
        <v>49</v>
      </c>
      <c r="E596" s="2" t="s">
        <v>25</v>
      </c>
      <c r="F596" s="2" t="s">
        <v>26</v>
      </c>
      <c r="G596" s="2" t="s">
        <v>57</v>
      </c>
      <c r="H596" s="2" t="s">
        <v>58</v>
      </c>
      <c r="I596" s="4" t="s">
        <v>179</v>
      </c>
      <c r="J596" s="4" t="s">
        <v>180</v>
      </c>
      <c r="K596" s="2" t="s">
        <v>29</v>
      </c>
      <c r="L596" s="2">
        <v>39</v>
      </c>
      <c r="M596" s="2">
        <v>79110</v>
      </c>
      <c r="N596" s="7">
        <v>2201.744277184946</v>
      </c>
      <c r="O596" s="2">
        <v>2656.8510806387962</v>
      </c>
      <c r="P596" s="2">
        <v>443.23592992931202</v>
      </c>
      <c r="Q596" s="2">
        <v>0.70565882898633459</v>
      </c>
      <c r="R596" s="2">
        <v>0.14083377601939445</v>
      </c>
      <c r="S596" s="2">
        <v>0.92609862835388901</v>
      </c>
      <c r="T596" s="2">
        <v>0.7332736676225049</v>
      </c>
      <c r="U596" s="2">
        <v>0.11164086102719033</v>
      </c>
      <c r="V596" s="2">
        <v>0.49965759891612599</v>
      </c>
      <c r="W596" s="2">
        <v>49.156667930729363</v>
      </c>
    </row>
    <row r="597" spans="1:23">
      <c r="A597" s="7" t="s">
        <v>113</v>
      </c>
      <c r="B597" s="2" t="s">
        <v>85</v>
      </c>
      <c r="C597" s="2">
        <v>51</v>
      </c>
      <c r="D597" s="2">
        <v>49</v>
      </c>
      <c r="E597" s="2" t="s">
        <v>25</v>
      </c>
      <c r="F597" s="2" t="s">
        <v>26</v>
      </c>
      <c r="G597" s="2" t="s">
        <v>59</v>
      </c>
      <c r="H597" s="2" t="s">
        <v>60</v>
      </c>
      <c r="I597" s="4" t="s">
        <v>179</v>
      </c>
      <c r="J597" s="4" t="s">
        <v>180</v>
      </c>
      <c r="K597" s="2" t="s">
        <v>29</v>
      </c>
      <c r="L597" s="2">
        <v>39</v>
      </c>
      <c r="M597" s="2">
        <v>92943</v>
      </c>
      <c r="N597" s="7">
        <v>2586.7364221261587</v>
      </c>
      <c r="O597" s="2">
        <v>2621.3880938411517</v>
      </c>
      <c r="P597" s="2">
        <v>437.31972708080849</v>
      </c>
      <c r="Q597" s="2">
        <v>0.779494276009561</v>
      </c>
      <c r="R597" s="2">
        <v>0.16996672463087087</v>
      </c>
      <c r="S597" s="2">
        <v>0.90294863252733948</v>
      </c>
      <c r="T597" s="2">
        <v>0.57398977351837144</v>
      </c>
      <c r="U597" s="2">
        <v>0.11712946075073179</v>
      </c>
      <c r="V597" s="2">
        <v>0.26392809935706352</v>
      </c>
      <c r="W597" s="2">
        <v>57.960696340767996</v>
      </c>
    </row>
    <row r="598" spans="1:23">
      <c r="A598" s="7" t="s">
        <v>113</v>
      </c>
      <c r="B598" s="2" t="s">
        <v>85</v>
      </c>
      <c r="C598" s="2">
        <v>51</v>
      </c>
      <c r="D598" s="2">
        <v>49</v>
      </c>
      <c r="E598" s="2" t="s">
        <v>25</v>
      </c>
      <c r="F598" s="2" t="s">
        <v>26</v>
      </c>
      <c r="G598" s="2" t="s">
        <v>61</v>
      </c>
      <c r="H598" s="2" t="s">
        <v>62</v>
      </c>
      <c r="I598" s="4" t="s">
        <v>179</v>
      </c>
      <c r="J598" s="4" t="s">
        <v>180</v>
      </c>
      <c r="K598" s="2" t="s">
        <v>29</v>
      </c>
      <c r="L598" s="2">
        <v>39</v>
      </c>
      <c r="M598" s="2">
        <v>74444</v>
      </c>
      <c r="N598" s="7">
        <v>2071.8828336589067</v>
      </c>
      <c r="O598" s="2">
        <v>3245.3851352482802</v>
      </c>
      <c r="P598" s="2">
        <v>541.41961846603783</v>
      </c>
      <c r="Q598" s="2">
        <v>0.64882296033537568</v>
      </c>
      <c r="R598" s="2">
        <v>8.8819245412163919E-2</v>
      </c>
      <c r="S598" s="2">
        <v>0.93437543871360929</v>
      </c>
      <c r="T598" s="2">
        <v>0.50230388090187517</v>
      </c>
      <c r="U598" s="2">
        <v>8.8934049009869412E-2</v>
      </c>
      <c r="V598" s="2">
        <v>0.2455526733595941</v>
      </c>
      <c r="W598" s="2">
        <v>35.122897748643275</v>
      </c>
    </row>
    <row r="599" spans="1:23">
      <c r="A599" s="7" t="s">
        <v>113</v>
      </c>
      <c r="B599" s="2" t="s">
        <v>85</v>
      </c>
      <c r="C599" s="2">
        <v>51</v>
      </c>
      <c r="D599" s="2">
        <v>49</v>
      </c>
      <c r="E599" s="2" t="s">
        <v>25</v>
      </c>
      <c r="F599" s="2" t="s">
        <v>26</v>
      </c>
      <c r="G599" s="2" t="s">
        <v>63</v>
      </c>
      <c r="H599" s="2" t="s">
        <v>64</v>
      </c>
      <c r="I599" s="4" t="s">
        <v>179</v>
      </c>
      <c r="J599" s="4" t="s">
        <v>180</v>
      </c>
      <c r="K599" s="2" t="s">
        <v>29</v>
      </c>
      <c r="L599" s="2">
        <v>39</v>
      </c>
      <c r="M599" s="2">
        <v>74194</v>
      </c>
      <c r="N599" s="7">
        <v>2064.9249766332937</v>
      </c>
      <c r="O599" s="2">
        <v>2675.2531008923456</v>
      </c>
      <c r="P599" s="2">
        <v>446.30589369924184</v>
      </c>
      <c r="Q599" s="2">
        <v>0.70091542044155575</v>
      </c>
      <c r="R599" s="2">
        <v>0.13027134511944047</v>
      </c>
      <c r="S599" s="2">
        <v>0.90843483893334975</v>
      </c>
      <c r="T599" s="2">
        <v>0.79194321682210422</v>
      </c>
      <c r="U599" s="2">
        <v>0.11685127928036101</v>
      </c>
      <c r="V599" s="2">
        <v>0.18185646909003775</v>
      </c>
      <c r="W599" s="2">
        <v>44.009609941504706</v>
      </c>
    </row>
    <row r="600" spans="1:23">
      <c r="A600" s="7" t="s">
        <v>113</v>
      </c>
      <c r="B600" s="2" t="s">
        <v>85</v>
      </c>
      <c r="C600" s="2">
        <v>51</v>
      </c>
      <c r="D600" s="2">
        <v>49</v>
      </c>
      <c r="E600" s="2" t="s">
        <v>25</v>
      </c>
      <c r="F600" s="2" t="s">
        <v>26</v>
      </c>
      <c r="G600" s="2" t="s">
        <v>65</v>
      </c>
      <c r="H600" s="2" t="s">
        <v>66</v>
      </c>
      <c r="I600" s="4" t="s">
        <v>179</v>
      </c>
      <c r="J600" s="4" t="s">
        <v>180</v>
      </c>
      <c r="K600" s="2" t="s">
        <v>29</v>
      </c>
      <c r="L600" s="2">
        <v>39</v>
      </c>
      <c r="M600" s="2">
        <v>83858</v>
      </c>
      <c r="N600" s="7">
        <v>2333.8878978153862</v>
      </c>
      <c r="O600" s="2">
        <v>3335.3851352482661</v>
      </c>
      <c r="P600" s="2">
        <v>556.43409706603552</v>
      </c>
      <c r="Q600" s="2">
        <v>0.68750153720024598</v>
      </c>
      <c r="R600" s="2">
        <v>9.4724514174169647E-2</v>
      </c>
      <c r="S600" s="2">
        <v>0.88204739523849418</v>
      </c>
      <c r="T600" s="2">
        <v>0.46756488111829875</v>
      </c>
      <c r="U600" s="2">
        <v>0.14231854254000897</v>
      </c>
      <c r="V600" s="2">
        <v>0.42248953938896117</v>
      </c>
      <c r="W600" s="2">
        <v>43.41224450857402</v>
      </c>
    </row>
    <row r="601" spans="1:23">
      <c r="A601" s="7" t="s">
        <v>113</v>
      </c>
      <c r="B601" s="2" t="s">
        <v>85</v>
      </c>
      <c r="C601" s="2">
        <v>51</v>
      </c>
      <c r="D601" s="2">
        <v>49</v>
      </c>
      <c r="E601" s="2" t="s">
        <v>25</v>
      </c>
      <c r="F601" s="2" t="s">
        <v>26</v>
      </c>
      <c r="G601" s="2" t="s">
        <v>67</v>
      </c>
      <c r="H601" s="2" t="s">
        <v>68</v>
      </c>
      <c r="I601" s="4" t="s">
        <v>179</v>
      </c>
      <c r="J601" s="4" t="s">
        <v>180</v>
      </c>
      <c r="K601" s="2" t="s">
        <v>29</v>
      </c>
      <c r="L601" s="2">
        <v>39</v>
      </c>
      <c r="M601" s="2">
        <v>83057</v>
      </c>
      <c r="N601" s="7">
        <v>2311.5949239053225</v>
      </c>
      <c r="O601" s="2">
        <v>2672.3830432072568</v>
      </c>
      <c r="P601" s="2">
        <v>445.82708903598035</v>
      </c>
      <c r="Q601" s="2">
        <v>0.70058960971042483</v>
      </c>
      <c r="R601" s="2">
        <v>0.14614659104804817</v>
      </c>
      <c r="S601" s="2">
        <v>0.90467692958196</v>
      </c>
      <c r="T601" s="2">
        <v>0.78911373158783182</v>
      </c>
      <c r="U601" s="2">
        <v>0.12610597608846011</v>
      </c>
      <c r="V601" s="2">
        <v>0.30435267847687958</v>
      </c>
      <c r="W601" s="2">
        <v>50.548430595855855</v>
      </c>
    </row>
    <row r="602" spans="1:23" s="11" customFormat="1">
      <c r="A602" s="7" t="s">
        <v>114</v>
      </c>
      <c r="B602" s="9" t="s">
        <v>89</v>
      </c>
      <c r="C602" s="9">
        <v>51</v>
      </c>
      <c r="D602" s="9">
        <v>50</v>
      </c>
      <c r="E602" s="9" t="s">
        <v>25</v>
      </c>
      <c r="F602" s="9" t="s">
        <v>26</v>
      </c>
      <c r="G602" s="9" t="s">
        <v>27</v>
      </c>
      <c r="H602" s="9" t="s">
        <v>28</v>
      </c>
      <c r="I602" s="10" t="s">
        <v>179</v>
      </c>
      <c r="J602" s="10" t="s">
        <v>180</v>
      </c>
      <c r="K602" s="9" t="s">
        <v>29</v>
      </c>
      <c r="L602" s="9">
        <v>40</v>
      </c>
      <c r="M602" s="9">
        <v>88770</v>
      </c>
      <c r="N602" s="7">
        <v>2478.7698815386793</v>
      </c>
      <c r="O602" s="9">
        <v>2703.7139956489468</v>
      </c>
      <c r="P602" s="9">
        <v>451.79949848455669</v>
      </c>
      <c r="Q602" s="9">
        <v>0.72542289776906099</v>
      </c>
      <c r="R602" s="9">
        <v>0.15260001826709996</v>
      </c>
      <c r="S602" s="9">
        <v>0.86780367130857483</v>
      </c>
      <c r="T602" s="9">
        <v>0.68404074929993852</v>
      </c>
      <c r="U602" s="9">
        <v>0.15731717014640526</v>
      </c>
      <c r="V602" s="9">
        <v>0.24317544438413674</v>
      </c>
      <c r="W602" s="9">
        <v>84.450197138672976</v>
      </c>
    </row>
    <row r="603" spans="1:23" s="11" customFormat="1">
      <c r="A603" s="7" t="s">
        <v>114</v>
      </c>
      <c r="B603" s="9" t="s">
        <v>89</v>
      </c>
      <c r="C603" s="9">
        <v>51</v>
      </c>
      <c r="D603" s="9">
        <v>50</v>
      </c>
      <c r="E603" s="9" t="s">
        <v>25</v>
      </c>
      <c r="F603" s="9" t="s">
        <v>26</v>
      </c>
      <c r="G603" s="9" t="s">
        <v>30</v>
      </c>
      <c r="H603" s="9" t="s">
        <v>31</v>
      </c>
      <c r="I603" s="10" t="s">
        <v>179</v>
      </c>
      <c r="J603" s="10" t="s">
        <v>180</v>
      </c>
      <c r="K603" s="9" t="s">
        <v>29</v>
      </c>
      <c r="L603" s="9">
        <v>40</v>
      </c>
      <c r="M603" s="9">
        <v>94549</v>
      </c>
      <c r="N603" s="7">
        <v>2640.1398392429942</v>
      </c>
      <c r="O603" s="9">
        <v>2884.7434329004582</v>
      </c>
      <c r="P603" s="9">
        <v>482.05011267407389</v>
      </c>
      <c r="Q603" s="9">
        <v>0.76063329123190915</v>
      </c>
      <c r="R603" s="9">
        <v>0.14277508164572866</v>
      </c>
      <c r="S603" s="9">
        <v>0.85960262204239779</v>
      </c>
      <c r="T603" s="9">
        <v>0.73754021374104739</v>
      </c>
      <c r="U603" s="9">
        <v>0.16698562502730807</v>
      </c>
      <c r="V603" s="9">
        <v>0.24662339691175503</v>
      </c>
      <c r="W603" s="9">
        <v>73.435202910660081</v>
      </c>
    </row>
    <row r="604" spans="1:23" s="11" customFormat="1">
      <c r="A604" s="7" t="s">
        <v>114</v>
      </c>
      <c r="B604" s="9" t="s">
        <v>89</v>
      </c>
      <c r="C604" s="9">
        <v>51</v>
      </c>
      <c r="D604" s="9">
        <v>50</v>
      </c>
      <c r="E604" s="9" t="s">
        <v>25</v>
      </c>
      <c r="F604" s="9" t="s">
        <v>26</v>
      </c>
      <c r="G604" s="9" t="s">
        <v>33</v>
      </c>
      <c r="H604" s="9" t="s">
        <v>34</v>
      </c>
      <c r="I604" s="10" t="s">
        <v>179</v>
      </c>
      <c r="J604" s="10" t="s">
        <v>180</v>
      </c>
      <c r="K604" s="9" t="s">
        <v>29</v>
      </c>
      <c r="L604" s="9">
        <v>40</v>
      </c>
      <c r="M604" s="9">
        <v>93521</v>
      </c>
      <c r="N604" s="7">
        <v>2611.4344721344914</v>
      </c>
      <c r="O604" s="9">
        <v>3017.7383822665834</v>
      </c>
      <c r="P604" s="9">
        <v>504.27400600054693</v>
      </c>
      <c r="Q604" s="9">
        <v>0.76570572390021041</v>
      </c>
      <c r="R604" s="9">
        <v>0.12904935336142836</v>
      </c>
      <c r="S604" s="9">
        <v>0.9001771525215454</v>
      </c>
      <c r="T604" s="9">
        <v>0.63850497679448881</v>
      </c>
      <c r="U604" s="9">
        <v>0.13773037587527495</v>
      </c>
      <c r="V604" s="9">
        <v>0.2953480704210607</v>
      </c>
      <c r="W604" s="9">
        <v>47.96702344927877</v>
      </c>
    </row>
    <row r="605" spans="1:23" s="11" customFormat="1">
      <c r="A605" s="7" t="s">
        <v>114</v>
      </c>
      <c r="B605" s="9" t="s">
        <v>89</v>
      </c>
      <c r="C605" s="9">
        <v>51</v>
      </c>
      <c r="D605" s="9">
        <v>50</v>
      </c>
      <c r="E605" s="9" t="s">
        <v>25</v>
      </c>
      <c r="F605" s="9" t="s">
        <v>26</v>
      </c>
      <c r="G605" s="9" t="s">
        <v>35</v>
      </c>
      <c r="H605" s="9" t="s">
        <v>36</v>
      </c>
      <c r="I605" s="10" t="s">
        <v>179</v>
      </c>
      <c r="J605" s="10" t="s">
        <v>180</v>
      </c>
      <c r="K605" s="9" t="s">
        <v>29</v>
      </c>
      <c r="L605" s="9">
        <v>40</v>
      </c>
      <c r="M605" s="9">
        <v>72303</v>
      </c>
      <c r="N605" s="7">
        <v>2018.9534611342922</v>
      </c>
      <c r="O605" s="9">
        <v>3059.0764773831879</v>
      </c>
      <c r="P605" s="9">
        <v>511.18173761418831</v>
      </c>
      <c r="Q605" s="9">
        <v>0.64519381781838947</v>
      </c>
      <c r="R605" s="9">
        <v>9.7092461689553128E-2</v>
      </c>
      <c r="S605" s="9">
        <v>0.93211339312698194</v>
      </c>
      <c r="T605" s="9">
        <v>0.57348128283021305</v>
      </c>
      <c r="U605" s="9">
        <v>0.11559966320091579</v>
      </c>
      <c r="V605" s="9">
        <v>0.42739393305057616</v>
      </c>
      <c r="W605" s="9">
        <v>46.469565578191776</v>
      </c>
    </row>
    <row r="606" spans="1:23" s="11" customFormat="1">
      <c r="A606" s="7" t="s">
        <v>114</v>
      </c>
      <c r="B606" s="9" t="s">
        <v>89</v>
      </c>
      <c r="C606" s="9">
        <v>51</v>
      </c>
      <c r="D606" s="9">
        <v>50</v>
      </c>
      <c r="E606" s="9" t="s">
        <v>25</v>
      </c>
      <c r="F606" s="9" t="s">
        <v>26</v>
      </c>
      <c r="G606" s="9" t="s">
        <v>37</v>
      </c>
      <c r="H606" s="9" t="s">
        <v>38</v>
      </c>
      <c r="I606" s="10" t="s">
        <v>179</v>
      </c>
      <c r="J606" s="10" t="s">
        <v>180</v>
      </c>
      <c r="K606" s="9" t="s">
        <v>29</v>
      </c>
      <c r="L606" s="9">
        <v>40</v>
      </c>
      <c r="M606" s="9">
        <v>73224</v>
      </c>
      <c r="N606" s="7">
        <v>2044.6710127947306</v>
      </c>
      <c r="O606" s="9">
        <v>3184.1546878699719</v>
      </c>
      <c r="P606" s="9">
        <v>532.08271784368594</v>
      </c>
      <c r="Q606" s="9">
        <v>0.66213931113060309</v>
      </c>
      <c r="R606" s="9">
        <v>9.0755927126441968E-2</v>
      </c>
      <c r="S606" s="9">
        <v>0.95059998137828128</v>
      </c>
      <c r="T606" s="9">
        <v>0.6926818625281711</v>
      </c>
      <c r="U606" s="9">
        <v>8.5066019838985207E-2</v>
      </c>
      <c r="V606" s="9">
        <v>0.39900908903495091</v>
      </c>
      <c r="W606" s="9">
        <v>41.63274336283186</v>
      </c>
    </row>
    <row r="607" spans="1:23" s="11" customFormat="1">
      <c r="A607" s="7" t="s">
        <v>114</v>
      </c>
      <c r="B607" s="9" t="s">
        <v>89</v>
      </c>
      <c r="C607" s="9">
        <v>51</v>
      </c>
      <c r="D607" s="9">
        <v>50</v>
      </c>
      <c r="E607" s="9" t="s">
        <v>25</v>
      </c>
      <c r="F607" s="9" t="s">
        <v>26</v>
      </c>
      <c r="G607" s="9" t="s">
        <v>39</v>
      </c>
      <c r="H607" s="9" t="s">
        <v>40</v>
      </c>
      <c r="I607" s="10" t="s">
        <v>179</v>
      </c>
      <c r="J607" s="10" t="s">
        <v>180</v>
      </c>
      <c r="K607" s="9" t="s">
        <v>29</v>
      </c>
      <c r="L607" s="9">
        <v>40</v>
      </c>
      <c r="M607" s="9">
        <v>90972</v>
      </c>
      <c r="N607" s="7">
        <v>2540.257448049304</v>
      </c>
      <c r="O607" s="9">
        <v>2672.9616869699403</v>
      </c>
      <c r="P607" s="9">
        <v>446.66068659070373</v>
      </c>
      <c r="Q607" s="9">
        <v>0.72620739203320828</v>
      </c>
      <c r="R607" s="9">
        <v>0.16000447865126857</v>
      </c>
      <c r="S607" s="9">
        <v>0.83478709723873801</v>
      </c>
      <c r="T607" s="9">
        <v>0.81103241876142862</v>
      </c>
      <c r="U607" s="9">
        <v>0.18283350929698883</v>
      </c>
      <c r="V607" s="9">
        <v>0.33348261540541702</v>
      </c>
      <c r="W607" s="9">
        <v>48.338049070043532</v>
      </c>
    </row>
    <row r="608" spans="1:23" s="11" customFormat="1">
      <c r="A608" s="7" t="s">
        <v>114</v>
      </c>
      <c r="B608" s="9" t="s">
        <v>89</v>
      </c>
      <c r="C608" s="9">
        <v>51</v>
      </c>
      <c r="D608" s="9">
        <v>50</v>
      </c>
      <c r="E608" s="9" t="s">
        <v>25</v>
      </c>
      <c r="F608" s="9" t="s">
        <v>26</v>
      </c>
      <c r="G608" s="9" t="s">
        <v>41</v>
      </c>
      <c r="H608" s="9" t="s">
        <v>42</v>
      </c>
      <c r="I608" s="10" t="s">
        <v>179</v>
      </c>
      <c r="J608" s="10" t="s">
        <v>180</v>
      </c>
      <c r="K608" s="9" t="s">
        <v>29</v>
      </c>
      <c r="L608" s="9">
        <v>40</v>
      </c>
      <c r="M608" s="9">
        <v>93844</v>
      </c>
      <c r="N608" s="7">
        <v>2620.4537654964042</v>
      </c>
      <c r="O608" s="9">
        <v>2861.6723650885947</v>
      </c>
      <c r="P608" s="9">
        <v>478.19486138504055</v>
      </c>
      <c r="Q608" s="9">
        <v>0.75979046740019274</v>
      </c>
      <c r="R608" s="9">
        <v>0.14400466317389612</v>
      </c>
      <c r="S608" s="9">
        <v>0.86657213618451678</v>
      </c>
      <c r="T608" s="9">
        <v>0.86275426024649404</v>
      </c>
      <c r="U608" s="9">
        <v>0.15270587619055934</v>
      </c>
      <c r="V608" s="9">
        <v>0.30069468244065967</v>
      </c>
      <c r="W608" s="9">
        <v>65.485710327778008</v>
      </c>
    </row>
    <row r="609" spans="1:23" s="11" customFormat="1">
      <c r="A609" s="7" t="s">
        <v>114</v>
      </c>
      <c r="B609" s="9" t="s">
        <v>89</v>
      </c>
      <c r="C609" s="9">
        <v>51</v>
      </c>
      <c r="D609" s="9">
        <v>50</v>
      </c>
      <c r="E609" s="9" t="s">
        <v>25</v>
      </c>
      <c r="F609" s="9" t="s">
        <v>26</v>
      </c>
      <c r="G609" s="9" t="s">
        <v>43</v>
      </c>
      <c r="H609" s="9" t="s">
        <v>44</v>
      </c>
      <c r="I609" s="10" t="s">
        <v>179</v>
      </c>
      <c r="J609" s="10" t="s">
        <v>180</v>
      </c>
      <c r="K609" s="9" t="s">
        <v>29</v>
      </c>
      <c r="L609" s="9">
        <v>40</v>
      </c>
      <c r="M609" s="9">
        <v>79776</v>
      </c>
      <c r="N609" s="7">
        <v>2227.6258428481433</v>
      </c>
      <c r="O609" s="9">
        <v>2955.7699115591336</v>
      </c>
      <c r="P609" s="9">
        <v>493.91887079300039</v>
      </c>
      <c r="Q609" s="9">
        <v>0.69821542662593972</v>
      </c>
      <c r="R609" s="9">
        <v>0.11474687663838963</v>
      </c>
      <c r="S609" s="9">
        <v>0.92757273946179153</v>
      </c>
      <c r="T609" s="9">
        <v>0.81555979615736307</v>
      </c>
      <c r="U609" s="9">
        <v>0.11778573947910673</v>
      </c>
      <c r="V609" s="9">
        <v>0.16556127771546922</v>
      </c>
      <c r="W609" s="9">
        <v>72.382784296028888</v>
      </c>
    </row>
    <row r="610" spans="1:23" s="11" customFormat="1">
      <c r="A610" s="7" t="s">
        <v>114</v>
      </c>
      <c r="B610" s="9" t="s">
        <v>89</v>
      </c>
      <c r="C610" s="9">
        <v>51</v>
      </c>
      <c r="D610" s="9">
        <v>50</v>
      </c>
      <c r="E610" s="9" t="s">
        <v>25</v>
      </c>
      <c r="F610" s="9" t="s">
        <v>26</v>
      </c>
      <c r="G610" s="9" t="s">
        <v>45</v>
      </c>
      <c r="H610" s="9" t="s">
        <v>46</v>
      </c>
      <c r="I610" s="10" t="s">
        <v>179</v>
      </c>
      <c r="J610" s="10" t="s">
        <v>180</v>
      </c>
      <c r="K610" s="9" t="s">
        <v>29</v>
      </c>
      <c r="L610" s="9">
        <v>40</v>
      </c>
      <c r="M610" s="9">
        <v>77884</v>
      </c>
      <c r="N610" s="7">
        <v>2174.7945640842458</v>
      </c>
      <c r="O610" s="9">
        <v>2841.3191180703111</v>
      </c>
      <c r="P610" s="9">
        <v>474.79376688680918</v>
      </c>
      <c r="Q610" s="9">
        <v>0.69039366728421869</v>
      </c>
      <c r="R610" s="9">
        <v>0.12123222754941482</v>
      </c>
      <c r="S610" s="9">
        <v>0.91372934795451544</v>
      </c>
      <c r="T610" s="9">
        <v>0.53690567175284154</v>
      </c>
      <c r="U610" s="9">
        <v>0.10616162562037644</v>
      </c>
      <c r="V610" s="9">
        <v>0.24371494911515376</v>
      </c>
      <c r="W610" s="9">
        <v>44.946856864054233</v>
      </c>
    </row>
    <row r="611" spans="1:23" s="11" customFormat="1">
      <c r="A611" s="7" t="s">
        <v>114</v>
      </c>
      <c r="B611" s="9" t="s">
        <v>89</v>
      </c>
      <c r="C611" s="9">
        <v>51</v>
      </c>
      <c r="D611" s="9">
        <v>50</v>
      </c>
      <c r="E611" s="9" t="s">
        <v>25</v>
      </c>
      <c r="F611" s="9" t="s">
        <v>26</v>
      </c>
      <c r="G611" s="9" t="s">
        <v>47</v>
      </c>
      <c r="H611" s="9" t="s">
        <v>48</v>
      </c>
      <c r="I611" s="10" t="s">
        <v>179</v>
      </c>
      <c r="J611" s="10" t="s">
        <v>180</v>
      </c>
      <c r="K611" s="9" t="s">
        <v>29</v>
      </c>
      <c r="L611" s="9">
        <v>40</v>
      </c>
      <c r="M611" s="9">
        <v>76881</v>
      </c>
      <c r="N611" s="7">
        <v>2146.7872846972537</v>
      </c>
      <c r="O611" s="9">
        <v>3300.3212101113318</v>
      </c>
      <c r="P611" s="9">
        <v>551.49452566574234</v>
      </c>
      <c r="Q611" s="9">
        <v>0.66289296245839724</v>
      </c>
      <c r="R611" s="9">
        <v>8.8698539056455264E-2</v>
      </c>
      <c r="S611" s="9">
        <v>0.91337402431687609</v>
      </c>
      <c r="T611" s="9">
        <v>0.60553969244297567</v>
      </c>
      <c r="U611" s="9">
        <v>0.13255285271189404</v>
      </c>
      <c r="V611" s="9">
        <v>0.38891375736730643</v>
      </c>
      <c r="W611" s="9">
        <v>56.436427725966105</v>
      </c>
    </row>
    <row r="612" spans="1:23" s="11" customFormat="1">
      <c r="A612" s="7" t="s">
        <v>114</v>
      </c>
      <c r="B612" s="9" t="s">
        <v>89</v>
      </c>
      <c r="C612" s="9">
        <v>51</v>
      </c>
      <c r="D612" s="9">
        <v>50</v>
      </c>
      <c r="E612" s="9" t="s">
        <v>25</v>
      </c>
      <c r="F612" s="9" t="s">
        <v>26</v>
      </c>
      <c r="G612" s="9" t="s">
        <v>49</v>
      </c>
      <c r="H612" s="9" t="s">
        <v>50</v>
      </c>
      <c r="I612" s="10" t="s">
        <v>179</v>
      </c>
      <c r="J612" s="10" t="s">
        <v>180</v>
      </c>
      <c r="K612" s="9" t="s">
        <v>29</v>
      </c>
      <c r="L612" s="9">
        <v>40</v>
      </c>
      <c r="M612" s="9">
        <v>67494</v>
      </c>
      <c r="N612" s="12">
        <v>1884.669307024576</v>
      </c>
      <c r="O612" s="9">
        <v>3219.8775592974393</v>
      </c>
      <c r="P612" s="9">
        <v>538.052127116017</v>
      </c>
      <c r="Q612" s="9">
        <v>0.63721676737160116</v>
      </c>
      <c r="R612" s="9">
        <v>8.1808101943426748E-2</v>
      </c>
      <c r="S612" s="9">
        <v>0.94848423770716028</v>
      </c>
      <c r="T612" s="9">
        <v>0.47575309654792852</v>
      </c>
      <c r="U612" s="9">
        <v>8.284204206568703E-2</v>
      </c>
      <c r="V612" s="9">
        <v>0.17453924503044863</v>
      </c>
      <c r="W612" s="9">
        <v>46.627492814176072</v>
      </c>
    </row>
    <row r="613" spans="1:23" s="11" customFormat="1">
      <c r="A613" s="7" t="s">
        <v>114</v>
      </c>
      <c r="B613" s="9" t="s">
        <v>89</v>
      </c>
      <c r="C613" s="9">
        <v>51</v>
      </c>
      <c r="D613" s="9">
        <v>50</v>
      </c>
      <c r="E613" s="9" t="s">
        <v>25</v>
      </c>
      <c r="F613" s="9" t="s">
        <v>26</v>
      </c>
      <c r="G613" s="9" t="s">
        <v>51</v>
      </c>
      <c r="H613" s="9" t="s">
        <v>52</v>
      </c>
      <c r="I613" s="10" t="s">
        <v>179</v>
      </c>
      <c r="J613" s="10" t="s">
        <v>180</v>
      </c>
      <c r="K613" s="9" t="s">
        <v>29</v>
      </c>
      <c r="L613" s="9">
        <v>40</v>
      </c>
      <c r="M613" s="9">
        <v>96048</v>
      </c>
      <c r="N613" s="7">
        <v>2681.99717902475</v>
      </c>
      <c r="O613" s="9">
        <v>2884.4175310926548</v>
      </c>
      <c r="P613" s="9">
        <v>481.99565341042484</v>
      </c>
      <c r="Q613" s="9">
        <v>0.78034513015501605</v>
      </c>
      <c r="R613" s="9">
        <v>0.14507144505605807</v>
      </c>
      <c r="S613" s="9">
        <v>0.89877208574164225</v>
      </c>
      <c r="T613" s="9">
        <v>0.48762344550112641</v>
      </c>
      <c r="U613" s="9">
        <v>0.15018610150194858</v>
      </c>
      <c r="V613" s="9">
        <v>0.13969327546514348</v>
      </c>
      <c r="W613" s="9">
        <v>72.234257871064472</v>
      </c>
    </row>
    <row r="614" spans="1:23" s="11" customFormat="1">
      <c r="A614" s="7" t="s">
        <v>114</v>
      </c>
      <c r="B614" s="9" t="s">
        <v>89</v>
      </c>
      <c r="C614" s="9">
        <v>51</v>
      </c>
      <c r="D614" s="9">
        <v>50</v>
      </c>
      <c r="E614" s="9" t="s">
        <v>25</v>
      </c>
      <c r="F614" s="9" t="s">
        <v>26</v>
      </c>
      <c r="G614" s="9" t="s">
        <v>53</v>
      </c>
      <c r="H614" s="9" t="s">
        <v>54</v>
      </c>
      <c r="I614" s="10" t="s">
        <v>179</v>
      </c>
      <c r="J614" s="10" t="s">
        <v>180</v>
      </c>
      <c r="K614" s="9" t="s">
        <v>29</v>
      </c>
      <c r="L614" s="9">
        <v>40</v>
      </c>
      <c r="M614" s="9">
        <v>69078</v>
      </c>
      <c r="N614" s="12">
        <v>1928.9001450594669</v>
      </c>
      <c r="O614" s="9">
        <v>2980.3140674364199</v>
      </c>
      <c r="P614" s="9">
        <v>498.02027994127945</v>
      </c>
      <c r="Q614" s="9">
        <v>0.66055309057527545</v>
      </c>
      <c r="R614" s="9">
        <v>9.7729472268784354E-2</v>
      </c>
      <c r="S614" s="9">
        <v>0.95210351512421665</v>
      </c>
      <c r="T614" s="9">
        <v>0.72314935850214179</v>
      </c>
      <c r="U614" s="9">
        <v>9.2296271030006316E-2</v>
      </c>
      <c r="V614" s="9">
        <v>0.1891250204873566</v>
      </c>
      <c r="W614" s="9">
        <v>47.951590955152149</v>
      </c>
    </row>
    <row r="615" spans="1:23" s="11" customFormat="1">
      <c r="A615" s="7" t="s">
        <v>114</v>
      </c>
      <c r="B615" s="9" t="s">
        <v>89</v>
      </c>
      <c r="C615" s="9">
        <v>51</v>
      </c>
      <c r="D615" s="9">
        <v>50</v>
      </c>
      <c r="E615" s="9" t="s">
        <v>25</v>
      </c>
      <c r="F615" s="9" t="s">
        <v>26</v>
      </c>
      <c r="G615" s="9" t="s">
        <v>55</v>
      </c>
      <c r="H615" s="9" t="s">
        <v>56</v>
      </c>
      <c r="I615" s="10" t="s">
        <v>179</v>
      </c>
      <c r="J615" s="10" t="s">
        <v>180</v>
      </c>
      <c r="K615" s="9" t="s">
        <v>29</v>
      </c>
      <c r="L615" s="9">
        <v>40</v>
      </c>
      <c r="M615" s="9">
        <v>90866</v>
      </c>
      <c r="N615" s="7">
        <v>2537.2975561101007</v>
      </c>
      <c r="O615" s="9">
        <v>2772.8611819065572</v>
      </c>
      <c r="P615" s="9">
        <v>463.3542206641518</v>
      </c>
      <c r="Q615" s="9">
        <v>0.71905293228560807</v>
      </c>
      <c r="R615" s="9">
        <v>0.14850976761342141</v>
      </c>
      <c r="S615" s="9">
        <v>0.8523567809770719</v>
      </c>
      <c r="T615" s="9">
        <v>0.589264400665787</v>
      </c>
      <c r="U615" s="9">
        <v>0.16961033605937736</v>
      </c>
      <c r="V615" s="9">
        <v>0.33794182386643024</v>
      </c>
      <c r="W615" s="9">
        <v>52.157341579908874</v>
      </c>
    </row>
    <row r="616" spans="1:23" s="11" customFormat="1">
      <c r="A616" s="7" t="s">
        <v>114</v>
      </c>
      <c r="B616" s="9" t="s">
        <v>89</v>
      </c>
      <c r="C616" s="9">
        <v>51</v>
      </c>
      <c r="D616" s="9">
        <v>50</v>
      </c>
      <c r="E616" s="9" t="s">
        <v>25</v>
      </c>
      <c r="F616" s="9" t="s">
        <v>26</v>
      </c>
      <c r="G616" s="9" t="s">
        <v>57</v>
      </c>
      <c r="H616" s="9" t="s">
        <v>58</v>
      </c>
      <c r="I616" s="10" t="s">
        <v>179</v>
      </c>
      <c r="J616" s="10" t="s">
        <v>180</v>
      </c>
      <c r="K616" s="9" t="s">
        <v>29</v>
      </c>
      <c r="L616" s="9">
        <v>40</v>
      </c>
      <c r="M616" s="9">
        <v>85029</v>
      </c>
      <c r="N616" s="7">
        <v>2374.308034891882</v>
      </c>
      <c r="O616" s="9">
        <v>2421.8073580374162</v>
      </c>
      <c r="P616" s="9">
        <v>404.69197243064542</v>
      </c>
      <c r="Q616" s="9">
        <v>0.72339864387745556</v>
      </c>
      <c r="R616" s="9">
        <v>0.18217876213776218</v>
      </c>
      <c r="S616" s="9">
        <v>0.89981876387979109</v>
      </c>
      <c r="T616" s="9">
        <v>0.60176689440340858</v>
      </c>
      <c r="U616" s="9">
        <v>0.13751823486506201</v>
      </c>
      <c r="V616" s="9">
        <v>0.51846944840078157</v>
      </c>
      <c r="W616" s="9">
        <v>61.620400098789823</v>
      </c>
    </row>
    <row r="617" spans="1:23" s="11" customFormat="1">
      <c r="A617" s="7" t="s">
        <v>114</v>
      </c>
      <c r="B617" s="9" t="s">
        <v>89</v>
      </c>
      <c r="C617" s="9">
        <v>51</v>
      </c>
      <c r="D617" s="9">
        <v>50</v>
      </c>
      <c r="E617" s="9" t="s">
        <v>25</v>
      </c>
      <c r="F617" s="9" t="s">
        <v>26</v>
      </c>
      <c r="G617" s="9" t="s">
        <v>59</v>
      </c>
      <c r="H617" s="9" t="s">
        <v>60</v>
      </c>
      <c r="I617" s="10" t="s">
        <v>179</v>
      </c>
      <c r="J617" s="10" t="s">
        <v>180</v>
      </c>
      <c r="K617" s="9" t="s">
        <v>29</v>
      </c>
      <c r="L617" s="9">
        <v>40</v>
      </c>
      <c r="M617" s="9">
        <v>100123</v>
      </c>
      <c r="N617" s="7">
        <v>2795.7854776309246</v>
      </c>
      <c r="O617" s="9">
        <v>2512.5525240414695</v>
      </c>
      <c r="P617" s="9">
        <v>419.85578804002859</v>
      </c>
      <c r="Q617" s="9">
        <v>0.81412727065749457</v>
      </c>
      <c r="R617" s="9">
        <v>0.19930280883296095</v>
      </c>
      <c r="S617" s="9">
        <v>0.88594849107122808</v>
      </c>
      <c r="T617" s="9">
        <v>0.88325833627159445</v>
      </c>
      <c r="U617" s="9">
        <v>0.14263139514580059</v>
      </c>
      <c r="V617" s="9">
        <v>0.24869094943060721</v>
      </c>
      <c r="W617" s="9">
        <v>64.945117505468275</v>
      </c>
    </row>
    <row r="618" spans="1:23" s="11" customFormat="1">
      <c r="A618" s="7" t="s">
        <v>114</v>
      </c>
      <c r="B618" s="9" t="s">
        <v>89</v>
      </c>
      <c r="C618" s="9">
        <v>51</v>
      </c>
      <c r="D618" s="9">
        <v>50</v>
      </c>
      <c r="E618" s="9" t="s">
        <v>25</v>
      </c>
      <c r="F618" s="9" t="s">
        <v>26</v>
      </c>
      <c r="G618" s="9" t="s">
        <v>61</v>
      </c>
      <c r="H618" s="9" t="s">
        <v>62</v>
      </c>
      <c r="I618" s="10" t="s">
        <v>179</v>
      </c>
      <c r="J618" s="10" t="s">
        <v>180</v>
      </c>
      <c r="K618" s="9" t="s">
        <v>29</v>
      </c>
      <c r="L618" s="9">
        <v>40</v>
      </c>
      <c r="M618" s="9">
        <v>79033</v>
      </c>
      <c r="N618" s="7">
        <v>2206.8786757648577</v>
      </c>
      <c r="O618" s="9">
        <v>2871.95663633606</v>
      </c>
      <c r="P618" s="9">
        <v>479.91339692517585</v>
      </c>
      <c r="Q618" s="9">
        <v>0.66242833674187818</v>
      </c>
      <c r="R618" s="9">
        <v>0.1204100052045308</v>
      </c>
      <c r="S618" s="9">
        <v>0.91458789803209539</v>
      </c>
      <c r="T618" s="9">
        <v>0.90891529846096009</v>
      </c>
      <c r="U618" s="9">
        <v>0.12369294457728132</v>
      </c>
      <c r="V618" s="9">
        <v>0.19464214804430505</v>
      </c>
      <c r="W618" s="9">
        <v>41.543962648513912</v>
      </c>
    </row>
    <row r="619" spans="1:23" s="11" customFormat="1">
      <c r="A619" s="7" t="s">
        <v>114</v>
      </c>
      <c r="B619" s="9" t="s">
        <v>89</v>
      </c>
      <c r="C619" s="9">
        <v>51</v>
      </c>
      <c r="D619" s="9">
        <v>50</v>
      </c>
      <c r="E619" s="9" t="s">
        <v>25</v>
      </c>
      <c r="F619" s="9" t="s">
        <v>26</v>
      </c>
      <c r="G619" s="9" t="s">
        <v>63</v>
      </c>
      <c r="H619" s="9" t="s">
        <v>64</v>
      </c>
      <c r="I619" s="10" t="s">
        <v>179</v>
      </c>
      <c r="J619" s="10" t="s">
        <v>180</v>
      </c>
      <c r="K619" s="9" t="s">
        <v>29</v>
      </c>
      <c r="L619" s="9">
        <v>40</v>
      </c>
      <c r="M619" s="9">
        <v>81384</v>
      </c>
      <c r="N619" s="7">
        <v>2272.5268450956842</v>
      </c>
      <c r="O619" s="9">
        <v>2944.8338366960766</v>
      </c>
      <c r="P619" s="9">
        <v>492.09141672556939</v>
      </c>
      <c r="Q619" s="9">
        <v>0.72395388556789064</v>
      </c>
      <c r="R619" s="9">
        <v>0.11793081674878425</v>
      </c>
      <c r="S619" s="9">
        <v>0.89679970141268783</v>
      </c>
      <c r="T619" s="9">
        <v>0.69662862976139295</v>
      </c>
      <c r="U619" s="9">
        <v>0.14056764770376304</v>
      </c>
      <c r="V619" s="9">
        <v>0.35271557556775429</v>
      </c>
      <c r="W619" s="9">
        <v>56.218925095841932</v>
      </c>
    </row>
    <row r="620" spans="1:23" s="11" customFormat="1">
      <c r="A620" s="7" t="s">
        <v>114</v>
      </c>
      <c r="B620" s="9" t="s">
        <v>89</v>
      </c>
      <c r="C620" s="9">
        <v>51</v>
      </c>
      <c r="D620" s="9">
        <v>50</v>
      </c>
      <c r="E620" s="9" t="s">
        <v>25</v>
      </c>
      <c r="F620" s="9" t="s">
        <v>26</v>
      </c>
      <c r="G620" s="9" t="s">
        <v>65</v>
      </c>
      <c r="H620" s="9" t="s">
        <v>66</v>
      </c>
      <c r="I620" s="10" t="s">
        <v>179</v>
      </c>
      <c r="J620" s="10" t="s">
        <v>180</v>
      </c>
      <c r="K620" s="9" t="s">
        <v>29</v>
      </c>
      <c r="L620" s="9">
        <v>40</v>
      </c>
      <c r="M620" s="9">
        <v>92877</v>
      </c>
      <c r="N620" s="7">
        <v>2593.451732428387</v>
      </c>
      <c r="O620" s="9">
        <v>2831.0449480906245</v>
      </c>
      <c r="P620" s="9">
        <v>473.07691930173263</v>
      </c>
      <c r="Q620" s="9">
        <v>0.74647366602100929</v>
      </c>
      <c r="R620" s="9">
        <v>0.14562116917415521</v>
      </c>
      <c r="S620" s="9">
        <v>0.86857523769564637</v>
      </c>
      <c r="T620" s="9">
        <v>0.4335367238373386</v>
      </c>
      <c r="U620" s="9">
        <v>0.15840347071583513</v>
      </c>
      <c r="V620" s="9">
        <v>0.39763584286833481</v>
      </c>
      <c r="W620" s="9">
        <v>57.752252979747411</v>
      </c>
    </row>
    <row r="621" spans="1:23" s="11" customFormat="1">
      <c r="A621" s="7" t="s">
        <v>114</v>
      </c>
      <c r="B621" s="9" t="s">
        <v>89</v>
      </c>
      <c r="C621" s="9">
        <v>51</v>
      </c>
      <c r="D621" s="9">
        <v>50</v>
      </c>
      <c r="E621" s="9" t="s">
        <v>25</v>
      </c>
      <c r="F621" s="9" t="s">
        <v>26</v>
      </c>
      <c r="G621" s="9" t="s">
        <v>67</v>
      </c>
      <c r="H621" s="9" t="s">
        <v>68</v>
      </c>
      <c r="I621" s="10" t="s">
        <v>179</v>
      </c>
      <c r="J621" s="10" t="s">
        <v>180</v>
      </c>
      <c r="K621" s="9" t="s">
        <v>29</v>
      </c>
      <c r="L621" s="9">
        <v>40</v>
      </c>
      <c r="M621" s="9">
        <v>87147</v>
      </c>
      <c r="N621" s="7">
        <v>2433.4500266582322</v>
      </c>
      <c r="O621" s="9">
        <v>3041.7800128269059</v>
      </c>
      <c r="P621" s="9">
        <v>508.29144151605811</v>
      </c>
      <c r="Q621" s="9">
        <v>0.7178323435170465</v>
      </c>
      <c r="R621" s="9">
        <v>0.11836047559611794</v>
      </c>
      <c r="S621" s="9">
        <v>0.88349626784439073</v>
      </c>
      <c r="T621" s="9">
        <v>0.77274156840489872</v>
      </c>
      <c r="U621" s="9">
        <v>0.14104170711474309</v>
      </c>
      <c r="V621" s="9">
        <v>0.31388297922547403</v>
      </c>
      <c r="W621" s="9">
        <v>57.319529071568731</v>
      </c>
    </row>
    <row r="622" spans="1:23">
      <c r="A622" s="7" t="s">
        <v>115</v>
      </c>
      <c r="B622" s="2" t="s">
        <v>89</v>
      </c>
      <c r="C622" s="2">
        <v>51</v>
      </c>
      <c r="D622" s="2">
        <v>51</v>
      </c>
      <c r="E622" s="2" t="s">
        <v>25</v>
      </c>
      <c r="F622" s="2" t="s">
        <v>26</v>
      </c>
      <c r="G622" s="2" t="s">
        <v>27</v>
      </c>
      <c r="H622" s="2" t="s">
        <v>28</v>
      </c>
      <c r="I622" s="4" t="s">
        <v>179</v>
      </c>
      <c r="J622" s="4" t="s">
        <v>180</v>
      </c>
      <c r="K622" s="2" t="s">
        <v>29</v>
      </c>
      <c r="L622" s="2">
        <v>40</v>
      </c>
      <c r="M622" s="2">
        <v>96074</v>
      </c>
      <c r="N622" s="7">
        <v>2682.7231902551207</v>
      </c>
      <c r="O622" s="2">
        <v>2784.4764055957048</v>
      </c>
      <c r="P622" s="2">
        <v>465.29516273346383</v>
      </c>
      <c r="Q622" s="2">
        <v>0.77502783110953355</v>
      </c>
      <c r="R622" s="2">
        <v>0.15571435541189615</v>
      </c>
      <c r="S622" s="2">
        <v>0.85356592609080317</v>
      </c>
      <c r="T622" s="2">
        <v>0.64749116746440316</v>
      </c>
      <c r="U622" s="2">
        <v>0.16045645289339835</v>
      </c>
      <c r="V622" s="2">
        <v>0.27128252385122187</v>
      </c>
      <c r="W622" s="2">
        <v>68.267387638695169</v>
      </c>
    </row>
    <row r="623" spans="1:23">
      <c r="A623" s="7" t="s">
        <v>115</v>
      </c>
      <c r="B623" s="2" t="s">
        <v>89</v>
      </c>
      <c r="C623" s="2">
        <v>51</v>
      </c>
      <c r="D623" s="2">
        <v>51</v>
      </c>
      <c r="E623" s="2" t="s">
        <v>25</v>
      </c>
      <c r="F623" s="2" t="s">
        <v>26</v>
      </c>
      <c r="G623" s="2" t="s">
        <v>30</v>
      </c>
      <c r="H623" s="2" t="s">
        <v>31</v>
      </c>
      <c r="I623" s="4" t="s">
        <v>179</v>
      </c>
      <c r="J623" s="4" t="s">
        <v>180</v>
      </c>
      <c r="K623" s="2" t="s">
        <v>29</v>
      </c>
      <c r="L623" s="2">
        <v>40</v>
      </c>
      <c r="M623" s="2">
        <v>101064</v>
      </c>
      <c r="N623" s="7">
        <v>2822.0614994685711</v>
      </c>
      <c r="O623" s="2">
        <v>2564.8296526139952</v>
      </c>
      <c r="P623" s="2">
        <v>428.59146811169637</v>
      </c>
      <c r="Q623" s="2">
        <v>0.78798038313698282</v>
      </c>
      <c r="R623" s="2">
        <v>0.19305866339510719</v>
      </c>
      <c r="S623" s="2">
        <v>0.83080035748504655</v>
      </c>
      <c r="T623" s="2">
        <v>0.610766220779833</v>
      </c>
      <c r="U623" s="2">
        <v>0.19146735506812781</v>
      </c>
      <c r="V623" s="2">
        <v>0.24896350109822343</v>
      </c>
      <c r="W623" s="2">
        <v>72.292893611968651</v>
      </c>
    </row>
    <row r="624" spans="1:23">
      <c r="A624" s="7" t="s">
        <v>115</v>
      </c>
      <c r="B624" s="2" t="s">
        <v>89</v>
      </c>
      <c r="C624" s="2">
        <v>51</v>
      </c>
      <c r="D624" s="2">
        <v>51</v>
      </c>
      <c r="E624" s="2" t="s">
        <v>25</v>
      </c>
      <c r="F624" s="2" t="s">
        <v>26</v>
      </c>
      <c r="G624" s="2" t="s">
        <v>33</v>
      </c>
      <c r="H624" s="2" t="s">
        <v>34</v>
      </c>
      <c r="I624" s="4" t="s">
        <v>179</v>
      </c>
      <c r="J624" s="4" t="s">
        <v>180</v>
      </c>
      <c r="K624" s="2" t="s">
        <v>29</v>
      </c>
      <c r="L624" s="2">
        <v>40</v>
      </c>
      <c r="M624" s="2">
        <v>97604</v>
      </c>
      <c r="N624" s="7">
        <v>2725.4461588115496</v>
      </c>
      <c r="O624" s="2">
        <v>2955.6723650886065</v>
      </c>
      <c r="P624" s="2">
        <v>493.90257045704254</v>
      </c>
      <c r="Q624" s="2">
        <v>0.78304959645716665</v>
      </c>
      <c r="R624" s="2">
        <v>0.14039928567154358</v>
      </c>
      <c r="S624" s="2">
        <v>0.86231790314013002</v>
      </c>
      <c r="T624" s="2">
        <v>0.70812693901626966</v>
      </c>
      <c r="U624" s="2">
        <v>0.16281413146396337</v>
      </c>
      <c r="V624" s="2">
        <v>0.23869174094508028</v>
      </c>
      <c r="W624" s="2">
        <v>50.767140690955287</v>
      </c>
    </row>
    <row r="625" spans="1:23">
      <c r="A625" s="7" t="s">
        <v>115</v>
      </c>
      <c r="B625" s="2" t="s">
        <v>89</v>
      </c>
      <c r="C625" s="2">
        <v>51</v>
      </c>
      <c r="D625" s="2">
        <v>51</v>
      </c>
      <c r="E625" s="2" t="s">
        <v>25</v>
      </c>
      <c r="F625" s="2" t="s">
        <v>26</v>
      </c>
      <c r="G625" s="2" t="s">
        <v>35</v>
      </c>
      <c r="H625" s="2" t="s">
        <v>36</v>
      </c>
      <c r="I625" s="4" t="s">
        <v>179</v>
      </c>
      <c r="J625" s="4" t="s">
        <v>180</v>
      </c>
      <c r="K625" s="2" t="s">
        <v>29</v>
      </c>
      <c r="L625" s="2">
        <v>40</v>
      </c>
      <c r="M625" s="2">
        <v>76482</v>
      </c>
      <c r="N625" s="7">
        <v>2135.6458046619496</v>
      </c>
      <c r="O625" s="2">
        <v>2839.3536059557177</v>
      </c>
      <c r="P625" s="2">
        <v>474.46532334985676</v>
      </c>
      <c r="Q625" s="2">
        <v>0.65806817986267663</v>
      </c>
      <c r="R625" s="2">
        <v>0.11921478957333621</v>
      </c>
      <c r="S625" s="2">
        <v>0.92247350439006359</v>
      </c>
      <c r="T625" s="2">
        <v>0.76572890129796944</v>
      </c>
      <c r="U625" s="2">
        <v>0.11272839888510375</v>
      </c>
      <c r="V625" s="2">
        <v>0.43092110976247483</v>
      </c>
      <c r="W625" s="2">
        <v>48.149381553829656</v>
      </c>
    </row>
    <row r="626" spans="1:23">
      <c r="A626" s="7" t="s">
        <v>115</v>
      </c>
      <c r="B626" s="2" t="s">
        <v>89</v>
      </c>
      <c r="C626" s="2">
        <v>51</v>
      </c>
      <c r="D626" s="2">
        <v>51</v>
      </c>
      <c r="E626" s="2" t="s">
        <v>25</v>
      </c>
      <c r="F626" s="2" t="s">
        <v>26</v>
      </c>
      <c r="G626" s="2" t="s">
        <v>37</v>
      </c>
      <c r="H626" s="2" t="s">
        <v>38</v>
      </c>
      <c r="I626" s="4" t="s">
        <v>179</v>
      </c>
      <c r="J626" s="4" t="s">
        <v>180</v>
      </c>
      <c r="K626" s="2" t="s">
        <v>29</v>
      </c>
      <c r="L626" s="2">
        <v>40</v>
      </c>
      <c r="M626" s="2">
        <v>77669</v>
      </c>
      <c r="N626" s="7">
        <v>2168.7910096792575</v>
      </c>
      <c r="O626" s="2">
        <v>3257.5100269292984</v>
      </c>
      <c r="P626" s="2">
        <v>544.34063619285428</v>
      </c>
      <c r="Q626" s="2">
        <v>0.67509495953897902</v>
      </c>
      <c r="R626" s="2">
        <v>9.197844334242361E-2</v>
      </c>
      <c r="S626" s="2">
        <v>0.93824836551399593</v>
      </c>
      <c r="T626" s="2">
        <v>0.7472504497942396</v>
      </c>
      <c r="U626" s="2">
        <v>0.10016011711423213</v>
      </c>
      <c r="V626" s="2">
        <v>0.43083594278099613</v>
      </c>
      <c r="W626" s="2">
        <v>54.743127888861707</v>
      </c>
    </row>
    <row r="627" spans="1:23">
      <c r="A627" s="7" t="s">
        <v>115</v>
      </c>
      <c r="B627" s="2" t="s">
        <v>89</v>
      </c>
      <c r="C627" s="2">
        <v>51</v>
      </c>
      <c r="D627" s="2">
        <v>51</v>
      </c>
      <c r="E627" s="2" t="s">
        <v>25</v>
      </c>
      <c r="F627" s="2" t="s">
        <v>26</v>
      </c>
      <c r="G627" s="2" t="s">
        <v>39</v>
      </c>
      <c r="H627" s="2" t="s">
        <v>40</v>
      </c>
      <c r="I627" s="4" t="s">
        <v>179</v>
      </c>
      <c r="J627" s="4" t="s">
        <v>180</v>
      </c>
      <c r="K627" s="2" t="s">
        <v>29</v>
      </c>
      <c r="L627" s="2">
        <v>40</v>
      </c>
      <c r="M627" s="2">
        <v>95272</v>
      </c>
      <c r="N627" s="7">
        <v>2660.3285361490712</v>
      </c>
      <c r="O627" s="2">
        <v>2462.2682527940055</v>
      </c>
      <c r="P627" s="2">
        <v>411.45312097989347</v>
      </c>
      <c r="Q627" s="2">
        <v>0.74110490533161166</v>
      </c>
      <c r="R627" s="2">
        <v>0.19747149548071044</v>
      </c>
      <c r="S627" s="2">
        <v>0.81502739262809798</v>
      </c>
      <c r="T627" s="2">
        <v>0.63283320064053838</v>
      </c>
      <c r="U627" s="2">
        <v>0.19462519131616973</v>
      </c>
      <c r="V627" s="2">
        <v>0.30194619587156829</v>
      </c>
      <c r="W627" s="2">
        <v>44.585198169451672</v>
      </c>
    </row>
    <row r="628" spans="1:23">
      <c r="A628" s="7" t="s">
        <v>115</v>
      </c>
      <c r="B628" s="2" t="s">
        <v>89</v>
      </c>
      <c r="C628" s="2">
        <v>51</v>
      </c>
      <c r="D628" s="2">
        <v>51</v>
      </c>
      <c r="E628" s="2" t="s">
        <v>25</v>
      </c>
      <c r="F628" s="2" t="s">
        <v>26</v>
      </c>
      <c r="G628" s="2" t="s">
        <v>41</v>
      </c>
      <c r="H628" s="2" t="s">
        <v>42</v>
      </c>
      <c r="I628" s="4" t="s">
        <v>179</v>
      </c>
      <c r="J628" s="4" t="s">
        <v>180</v>
      </c>
      <c r="K628" s="2" t="s">
        <v>29</v>
      </c>
      <c r="L628" s="2">
        <v>40</v>
      </c>
      <c r="M628" s="2">
        <v>99985</v>
      </c>
      <c r="N628" s="7">
        <v>2791.9320334081876</v>
      </c>
      <c r="O628" s="2">
        <v>3005.204327657058</v>
      </c>
      <c r="P628" s="2">
        <v>502.17952426332369</v>
      </c>
      <c r="Q628" s="2">
        <v>0.79096425096314349</v>
      </c>
      <c r="R628" s="2">
        <v>0.13912228555504075</v>
      </c>
      <c r="S628" s="2">
        <v>0.83868550873106618</v>
      </c>
      <c r="T628" s="2">
        <v>0.83957455823046867</v>
      </c>
      <c r="U628" s="2">
        <v>0.17462421873654849</v>
      </c>
      <c r="V628" s="2">
        <v>0.26716122259760872</v>
      </c>
      <c r="W628" s="2">
        <v>63.866870030504579</v>
      </c>
    </row>
    <row r="629" spans="1:23">
      <c r="A629" s="7" t="s">
        <v>115</v>
      </c>
      <c r="B629" s="2" t="s">
        <v>89</v>
      </c>
      <c r="C629" s="2">
        <v>51</v>
      </c>
      <c r="D629" s="2">
        <v>51</v>
      </c>
      <c r="E629" s="2" t="s">
        <v>25</v>
      </c>
      <c r="F629" s="2" t="s">
        <v>26</v>
      </c>
      <c r="G629" s="2" t="s">
        <v>43</v>
      </c>
      <c r="H629" s="2" t="s">
        <v>44</v>
      </c>
      <c r="I629" s="4" t="s">
        <v>179</v>
      </c>
      <c r="J629" s="4" t="s">
        <v>180</v>
      </c>
      <c r="K629" s="2" t="s">
        <v>29</v>
      </c>
      <c r="L629" s="2">
        <v>40</v>
      </c>
      <c r="M629" s="2">
        <v>85616</v>
      </c>
      <c r="N629" s="7">
        <v>2390.6991345929432</v>
      </c>
      <c r="O629" s="2">
        <v>3207.7942981767487</v>
      </c>
      <c r="P629" s="2">
        <v>536.0329744529871</v>
      </c>
      <c r="Q629" s="2">
        <v>0.70989942207076107</v>
      </c>
      <c r="R629" s="2">
        <v>0.10455667780071275</v>
      </c>
      <c r="S629" s="2">
        <v>0.9119156078674886</v>
      </c>
      <c r="T629" s="2">
        <v>0.66282637281784718</v>
      </c>
      <c r="U629" s="2">
        <v>0.13573704719551921</v>
      </c>
      <c r="V629" s="2">
        <v>0.18144500444005407</v>
      </c>
      <c r="W629" s="2">
        <v>50.289957484582324</v>
      </c>
    </row>
    <row r="630" spans="1:23">
      <c r="A630" s="7" t="s">
        <v>115</v>
      </c>
      <c r="B630" s="2" t="s">
        <v>89</v>
      </c>
      <c r="C630" s="2">
        <v>51</v>
      </c>
      <c r="D630" s="2">
        <v>51</v>
      </c>
      <c r="E630" s="2" t="s">
        <v>25</v>
      </c>
      <c r="F630" s="2" t="s">
        <v>26</v>
      </c>
      <c r="G630" s="2" t="s">
        <v>45</v>
      </c>
      <c r="H630" s="2" t="s">
        <v>46</v>
      </c>
      <c r="I630" s="4" t="s">
        <v>179</v>
      </c>
      <c r="J630" s="4" t="s">
        <v>180</v>
      </c>
      <c r="K630" s="2" t="s">
        <v>29</v>
      </c>
      <c r="L630" s="2">
        <v>40</v>
      </c>
      <c r="M630" s="2">
        <v>85432</v>
      </c>
      <c r="N630" s="7">
        <v>2385.5612089626275</v>
      </c>
      <c r="O630" s="2">
        <v>3078.6084399516535</v>
      </c>
      <c r="P630" s="2">
        <v>514.44559278047188</v>
      </c>
      <c r="Q630" s="2">
        <v>0.71398007621849302</v>
      </c>
      <c r="R630" s="2">
        <v>0.11327172809036434</v>
      </c>
      <c r="S630" s="2">
        <v>0.8844011601449101</v>
      </c>
      <c r="T630" s="2">
        <v>0.57972727568775773</v>
      </c>
      <c r="U630" s="2">
        <v>0.12868835668290599</v>
      </c>
      <c r="V630" s="2">
        <v>0.165957851639323</v>
      </c>
      <c r="W630" s="2">
        <v>62.244077160782844</v>
      </c>
    </row>
    <row r="631" spans="1:23">
      <c r="A631" s="7" t="s">
        <v>115</v>
      </c>
      <c r="B631" s="2" t="s">
        <v>89</v>
      </c>
      <c r="C631" s="2">
        <v>51</v>
      </c>
      <c r="D631" s="2">
        <v>51</v>
      </c>
      <c r="E631" s="2" t="s">
        <v>25</v>
      </c>
      <c r="F631" s="2" t="s">
        <v>26</v>
      </c>
      <c r="G631" s="2" t="s">
        <v>47</v>
      </c>
      <c r="H631" s="2" t="s">
        <v>48</v>
      </c>
      <c r="I631" s="4" t="s">
        <v>179</v>
      </c>
      <c r="J631" s="4" t="s">
        <v>180</v>
      </c>
      <c r="K631" s="2" t="s">
        <v>29</v>
      </c>
      <c r="L631" s="2">
        <v>40</v>
      </c>
      <c r="M631" s="2">
        <v>82693</v>
      </c>
      <c r="N631" s="7">
        <v>2309.0787181939618</v>
      </c>
      <c r="O631" s="2">
        <v>3781.8502140869314</v>
      </c>
      <c r="P631" s="2">
        <v>631.95960549743006</v>
      </c>
      <c r="Q631" s="2">
        <v>0.69569423879391579</v>
      </c>
      <c r="R631" s="2">
        <v>7.2655745614629424E-2</v>
      </c>
      <c r="S631" s="2">
        <v>0.88600845583286159</v>
      </c>
      <c r="T631" s="2">
        <v>0.66753711105014446</v>
      </c>
      <c r="U631" s="2">
        <v>0.15146109335241009</v>
      </c>
      <c r="V631" s="2">
        <v>0.37923793173445425</v>
      </c>
      <c r="W631" s="2">
        <v>64.808689973758362</v>
      </c>
    </row>
    <row r="632" spans="1:23">
      <c r="A632" s="7" t="s">
        <v>115</v>
      </c>
      <c r="B632" s="2" t="s">
        <v>89</v>
      </c>
      <c r="C632" s="2">
        <v>51</v>
      </c>
      <c r="D632" s="2">
        <v>51</v>
      </c>
      <c r="E632" s="2" t="s">
        <v>25</v>
      </c>
      <c r="F632" s="2" t="s">
        <v>26</v>
      </c>
      <c r="G632" s="2" t="s">
        <v>49</v>
      </c>
      <c r="H632" s="2" t="s">
        <v>50</v>
      </c>
      <c r="I632" s="4" t="s">
        <v>179</v>
      </c>
      <c r="J632" s="4" t="s">
        <v>180</v>
      </c>
      <c r="K632" s="2" t="s">
        <v>29</v>
      </c>
      <c r="L632" s="2">
        <v>40</v>
      </c>
      <c r="M632" s="2">
        <v>76090</v>
      </c>
      <c r="N632" s="12">
        <v>2124.6997891886685</v>
      </c>
      <c r="O632" s="2">
        <v>3256.296823493692</v>
      </c>
      <c r="P632" s="2">
        <v>544.13790590975157</v>
      </c>
      <c r="Q632" s="2">
        <v>0.64586498714041984</v>
      </c>
      <c r="R632" s="2">
        <v>9.0175690597440905E-2</v>
      </c>
      <c r="S632" s="2">
        <v>0.90624590250559123</v>
      </c>
      <c r="T632" s="2">
        <v>0.62457412587701422</v>
      </c>
      <c r="U632" s="2">
        <v>0.13704800130764061</v>
      </c>
      <c r="V632" s="2">
        <v>0.21093730444094852</v>
      </c>
      <c r="W632" s="2">
        <v>52.306807727690895</v>
      </c>
    </row>
    <row r="633" spans="1:23">
      <c r="A633" s="7" t="s">
        <v>115</v>
      </c>
      <c r="B633" s="2" t="s">
        <v>89</v>
      </c>
      <c r="C633" s="2">
        <v>51</v>
      </c>
      <c r="D633" s="2">
        <v>51</v>
      </c>
      <c r="E633" s="2" t="s">
        <v>25</v>
      </c>
      <c r="F633" s="2" t="s">
        <v>26</v>
      </c>
      <c r="G633" s="2" t="s">
        <v>51</v>
      </c>
      <c r="H633" s="2" t="s">
        <v>52</v>
      </c>
      <c r="I633" s="4" t="s">
        <v>179</v>
      </c>
      <c r="J633" s="4" t="s">
        <v>180</v>
      </c>
      <c r="K633" s="2" t="s">
        <v>29</v>
      </c>
      <c r="L633" s="2">
        <v>40</v>
      </c>
      <c r="M633" s="2">
        <v>105430</v>
      </c>
      <c r="N633" s="7">
        <v>2943.9755391531253</v>
      </c>
      <c r="O633" s="2">
        <v>2479.2905473705914</v>
      </c>
      <c r="P633" s="2">
        <v>414.29760237294556</v>
      </c>
      <c r="Q633" s="2">
        <v>0.83243192028613611</v>
      </c>
      <c r="R633" s="2">
        <v>0.21553570349096093</v>
      </c>
      <c r="S633" s="2">
        <v>0.86165202891860293</v>
      </c>
      <c r="T633" s="2">
        <v>0.67882696795325304</v>
      </c>
      <c r="U633" s="2">
        <v>0.17348772038407648</v>
      </c>
      <c r="V633" s="2">
        <v>0.27936465158110796</v>
      </c>
      <c r="W633" s="2">
        <v>81.817025514559418</v>
      </c>
    </row>
    <row r="634" spans="1:23">
      <c r="A634" s="7" t="s">
        <v>115</v>
      </c>
      <c r="B634" s="2" t="s">
        <v>89</v>
      </c>
      <c r="C634" s="2">
        <v>51</v>
      </c>
      <c r="D634" s="2">
        <v>51</v>
      </c>
      <c r="E634" s="2" t="s">
        <v>25</v>
      </c>
      <c r="F634" s="2" t="s">
        <v>26</v>
      </c>
      <c r="G634" s="2" t="s">
        <v>53</v>
      </c>
      <c r="H634" s="2" t="s">
        <v>54</v>
      </c>
      <c r="I634" s="4" t="s">
        <v>179</v>
      </c>
      <c r="J634" s="4" t="s">
        <v>180</v>
      </c>
      <c r="K634" s="2" t="s">
        <v>29</v>
      </c>
      <c r="L634" s="2">
        <v>40</v>
      </c>
      <c r="M634" s="2">
        <v>75618</v>
      </c>
      <c r="N634" s="12">
        <v>2111.5198930065544</v>
      </c>
      <c r="O634" s="2">
        <v>3304.0541828065766</v>
      </c>
      <c r="P634" s="2">
        <v>552.11831767713193</v>
      </c>
      <c r="Q634" s="2">
        <v>0.68278103837471782</v>
      </c>
      <c r="R634" s="2">
        <v>8.7044378621424695E-2</v>
      </c>
      <c r="S634" s="2">
        <v>0.9358270822995598</v>
      </c>
      <c r="T634" s="2">
        <v>0.74761305163710268</v>
      </c>
      <c r="U634" s="2">
        <v>9.2054089347729406E-2</v>
      </c>
      <c r="V634" s="2">
        <v>0.25396184047816367</v>
      </c>
      <c r="W634" s="2">
        <v>49.157396387103603</v>
      </c>
    </row>
    <row r="635" spans="1:23">
      <c r="A635" s="7" t="s">
        <v>115</v>
      </c>
      <c r="B635" s="2" t="s">
        <v>89</v>
      </c>
      <c r="C635" s="2">
        <v>51</v>
      </c>
      <c r="D635" s="2">
        <v>51</v>
      </c>
      <c r="E635" s="2" t="s">
        <v>25</v>
      </c>
      <c r="F635" s="2" t="s">
        <v>26</v>
      </c>
      <c r="G635" s="2" t="s">
        <v>55</v>
      </c>
      <c r="H635" s="2" t="s">
        <v>56</v>
      </c>
      <c r="I635" s="4" t="s">
        <v>179</v>
      </c>
      <c r="J635" s="4" t="s">
        <v>180</v>
      </c>
      <c r="K635" s="2" t="s">
        <v>29</v>
      </c>
      <c r="L635" s="2">
        <v>40</v>
      </c>
      <c r="M635" s="2">
        <v>98523</v>
      </c>
      <c r="N635" s="7">
        <v>2751.1078634542669</v>
      </c>
      <c r="O635" s="2">
        <v>2268.2611101190842</v>
      </c>
      <c r="P635" s="2">
        <v>379.03388954342898</v>
      </c>
      <c r="Q635" s="2">
        <v>0.7733298796712742</v>
      </c>
      <c r="R635" s="2">
        <v>0.24063644224858846</v>
      </c>
      <c r="S635" s="2">
        <v>0.83278412210821018</v>
      </c>
      <c r="T635" s="2">
        <v>0.71485694596960125</v>
      </c>
      <c r="U635" s="2">
        <v>0.18009897338696537</v>
      </c>
      <c r="V635" s="2">
        <v>0.38061707110164056</v>
      </c>
      <c r="W635" s="2">
        <v>56.148351146432816</v>
      </c>
    </row>
    <row r="636" spans="1:23">
      <c r="A636" s="7" t="s">
        <v>115</v>
      </c>
      <c r="B636" s="2" t="s">
        <v>89</v>
      </c>
      <c r="C636" s="2">
        <v>51</v>
      </c>
      <c r="D636" s="2">
        <v>51</v>
      </c>
      <c r="E636" s="2" t="s">
        <v>25</v>
      </c>
      <c r="F636" s="2" t="s">
        <v>26</v>
      </c>
      <c r="G636" s="2" t="s">
        <v>57</v>
      </c>
      <c r="H636" s="2" t="s">
        <v>58</v>
      </c>
      <c r="I636" s="4" t="s">
        <v>179</v>
      </c>
      <c r="J636" s="4" t="s">
        <v>180</v>
      </c>
      <c r="K636" s="2" t="s">
        <v>29</v>
      </c>
      <c r="L636" s="2">
        <v>40</v>
      </c>
      <c r="M636" s="2">
        <v>89800</v>
      </c>
      <c r="N636" s="7">
        <v>2507.5310956649023</v>
      </c>
      <c r="O636" s="2">
        <v>2627.5647173502971</v>
      </c>
      <c r="P636" s="2">
        <v>439.07470370202526</v>
      </c>
      <c r="Q636" s="2">
        <v>0.7382136544864154</v>
      </c>
      <c r="R636" s="2">
        <v>0.1634479046881126</v>
      </c>
      <c r="S636" s="2">
        <v>0.88151720964980274</v>
      </c>
      <c r="T636" s="2">
        <v>0.59512826594609147</v>
      </c>
      <c r="U636" s="2">
        <v>0.14649236779536676</v>
      </c>
      <c r="V636" s="2">
        <v>0.53360194718130927</v>
      </c>
      <c r="W636" s="2">
        <v>65.216035634743875</v>
      </c>
    </row>
    <row r="637" spans="1:23">
      <c r="A637" s="7" t="s">
        <v>115</v>
      </c>
      <c r="B637" s="2" t="s">
        <v>89</v>
      </c>
      <c r="C637" s="2">
        <v>51</v>
      </c>
      <c r="D637" s="2">
        <v>51</v>
      </c>
      <c r="E637" s="2" t="s">
        <v>25</v>
      </c>
      <c r="F637" s="2" t="s">
        <v>26</v>
      </c>
      <c r="G637" s="2" t="s">
        <v>59</v>
      </c>
      <c r="H637" s="2" t="s">
        <v>60</v>
      </c>
      <c r="I637" s="4" t="s">
        <v>179</v>
      </c>
      <c r="J637" s="4" t="s">
        <v>180</v>
      </c>
      <c r="K637" s="2" t="s">
        <v>29</v>
      </c>
      <c r="L637" s="2">
        <v>40</v>
      </c>
      <c r="M637" s="2">
        <v>103497</v>
      </c>
      <c r="N637" s="7">
        <v>2889.9993965259509</v>
      </c>
      <c r="O637" s="2">
        <v>2453.8002153624761</v>
      </c>
      <c r="P637" s="2">
        <v>410.03808408217787</v>
      </c>
      <c r="Q637" s="2">
        <v>0.83006111351715506</v>
      </c>
      <c r="R637" s="2">
        <v>0.21600272243352536</v>
      </c>
      <c r="S637" s="2">
        <v>0.86851362864631776</v>
      </c>
      <c r="T637" s="2">
        <v>0.85770353274758115</v>
      </c>
      <c r="U637" s="2">
        <v>0.16047786781419723</v>
      </c>
      <c r="V637" s="2">
        <v>0.2486355928223041</v>
      </c>
      <c r="W637" s="2">
        <v>66.375266915949254</v>
      </c>
    </row>
    <row r="638" spans="1:23">
      <c r="A638" s="7" t="s">
        <v>115</v>
      </c>
      <c r="B638" s="2" t="s">
        <v>89</v>
      </c>
      <c r="C638" s="2">
        <v>51</v>
      </c>
      <c r="D638" s="2">
        <v>51</v>
      </c>
      <c r="E638" s="2" t="s">
        <v>25</v>
      </c>
      <c r="F638" s="2" t="s">
        <v>26</v>
      </c>
      <c r="G638" s="2" t="s">
        <v>61</v>
      </c>
      <c r="H638" s="2" t="s">
        <v>62</v>
      </c>
      <c r="I638" s="4" t="s">
        <v>179</v>
      </c>
      <c r="J638" s="4" t="s">
        <v>180</v>
      </c>
      <c r="K638" s="2" t="s">
        <v>29</v>
      </c>
      <c r="L638" s="2">
        <v>40</v>
      </c>
      <c r="M638" s="2">
        <v>86464</v>
      </c>
      <c r="N638" s="7">
        <v>2414.3782701065716</v>
      </c>
      <c r="O638" s="2">
        <v>2923.8977618330196</v>
      </c>
      <c r="P638" s="2">
        <v>488.59292977813845</v>
      </c>
      <c r="Q638" s="2">
        <v>0.71062602220706317</v>
      </c>
      <c r="R638" s="2">
        <v>0.12709276299298536</v>
      </c>
      <c r="S638" s="2">
        <v>0.89219615505017769</v>
      </c>
      <c r="T638" s="2">
        <v>0.53744544089072199</v>
      </c>
      <c r="U638" s="2">
        <v>0.14936151007513207</v>
      </c>
      <c r="V638" s="2">
        <v>0.40046696599712139</v>
      </c>
      <c r="W638" s="2">
        <v>48.272679959289412</v>
      </c>
    </row>
    <row r="639" spans="1:23">
      <c r="A639" s="7" t="s">
        <v>115</v>
      </c>
      <c r="B639" s="2" t="s">
        <v>89</v>
      </c>
      <c r="C639" s="2">
        <v>51</v>
      </c>
      <c r="D639" s="2">
        <v>51</v>
      </c>
      <c r="E639" s="2" t="s">
        <v>25</v>
      </c>
      <c r="F639" s="2" t="s">
        <v>26</v>
      </c>
      <c r="G639" s="2" t="s">
        <v>63</v>
      </c>
      <c r="H639" s="2" t="s">
        <v>64</v>
      </c>
      <c r="I639" s="4" t="s">
        <v>179</v>
      </c>
      <c r="J639" s="4" t="s">
        <v>180</v>
      </c>
      <c r="K639" s="2" t="s">
        <v>29</v>
      </c>
      <c r="L639" s="2">
        <v>40</v>
      </c>
      <c r="M639" s="2">
        <v>91300</v>
      </c>
      <c r="N639" s="7">
        <v>2549.4163589555187</v>
      </c>
      <c r="O639" s="2">
        <v>2818.944443027237</v>
      </c>
      <c r="P639" s="2">
        <v>471.05488511917991</v>
      </c>
      <c r="Q639" s="2">
        <v>0.7615059969639848</v>
      </c>
      <c r="R639" s="2">
        <v>0.1443801897254556</v>
      </c>
      <c r="S639" s="2">
        <v>0.89193922349394317</v>
      </c>
      <c r="T639" s="2">
        <v>0.80314227984904552</v>
      </c>
      <c r="U639" s="2">
        <v>0.1325174482346754</v>
      </c>
      <c r="V639" s="2">
        <v>0.25423531581631981</v>
      </c>
      <c r="W639" s="2">
        <v>65.423176341730553</v>
      </c>
    </row>
    <row r="640" spans="1:23">
      <c r="A640" s="7" t="s">
        <v>115</v>
      </c>
      <c r="B640" s="2" t="s">
        <v>89</v>
      </c>
      <c r="C640" s="2">
        <v>51</v>
      </c>
      <c r="D640" s="2">
        <v>51</v>
      </c>
      <c r="E640" s="2" t="s">
        <v>25</v>
      </c>
      <c r="F640" s="2" t="s">
        <v>26</v>
      </c>
      <c r="G640" s="2" t="s">
        <v>65</v>
      </c>
      <c r="H640" s="2" t="s">
        <v>66</v>
      </c>
      <c r="I640" s="4" t="s">
        <v>179</v>
      </c>
      <c r="J640" s="4" t="s">
        <v>180</v>
      </c>
      <c r="K640" s="2" t="s">
        <v>29</v>
      </c>
      <c r="L640" s="2">
        <v>40</v>
      </c>
      <c r="M640" s="2">
        <v>100726</v>
      </c>
      <c r="N640" s="7">
        <v>2812.6233534737526</v>
      </c>
      <c r="O640" s="2">
        <v>2664.3098833543418</v>
      </c>
      <c r="P640" s="2">
        <v>445.21494175940694</v>
      </c>
      <c r="Q640" s="2">
        <v>0.80278951143699684</v>
      </c>
      <c r="R640" s="2">
        <v>0.17831257846790094</v>
      </c>
      <c r="S640" s="2">
        <v>0.85699237708407405</v>
      </c>
      <c r="T640" s="2">
        <v>0.52133081194941233</v>
      </c>
      <c r="U640" s="2">
        <v>0.1676132428314171</v>
      </c>
      <c r="V640" s="2">
        <v>0.34659015020356498</v>
      </c>
      <c r="W640" s="2">
        <v>52.473055616226198</v>
      </c>
    </row>
    <row r="641" spans="1:23">
      <c r="A641" s="7" t="s">
        <v>115</v>
      </c>
      <c r="B641" s="2" t="s">
        <v>89</v>
      </c>
      <c r="C641" s="2">
        <v>51</v>
      </c>
      <c r="D641" s="2">
        <v>51</v>
      </c>
      <c r="E641" s="2" t="s">
        <v>25</v>
      </c>
      <c r="F641" s="2" t="s">
        <v>26</v>
      </c>
      <c r="G641" s="2" t="s">
        <v>67</v>
      </c>
      <c r="H641" s="2" t="s">
        <v>68</v>
      </c>
      <c r="I641" s="4" t="s">
        <v>179</v>
      </c>
      <c r="J641" s="4" t="s">
        <v>180</v>
      </c>
      <c r="K641" s="2" t="s">
        <v>29</v>
      </c>
      <c r="L641" s="2">
        <v>40</v>
      </c>
      <c r="M641" s="2">
        <v>93188</v>
      </c>
      <c r="N641" s="7">
        <v>2602.1359436839748</v>
      </c>
      <c r="O641" s="2">
        <v>3073.7972567696174</v>
      </c>
      <c r="P641" s="2">
        <v>513.64162825158326</v>
      </c>
      <c r="Q641" s="2">
        <v>0.74426554213788254</v>
      </c>
      <c r="R641" s="2">
        <v>0.1239422619259456</v>
      </c>
      <c r="S641" s="2">
        <v>0.86240141934663328</v>
      </c>
      <c r="T641" s="2">
        <v>0.71955462148871652</v>
      </c>
      <c r="U641" s="2">
        <v>0.16418323728432238</v>
      </c>
      <c r="V641" s="2">
        <v>0.26970847674608067</v>
      </c>
      <c r="W641" s="2">
        <v>81.922232476284506</v>
      </c>
    </row>
    <row r="642" spans="1:23" s="11" customFormat="1">
      <c r="A642" s="7" t="s">
        <v>116</v>
      </c>
      <c r="B642" s="9" t="s">
        <v>85</v>
      </c>
      <c r="C642" s="9">
        <v>51</v>
      </c>
      <c r="D642" s="9">
        <v>52</v>
      </c>
      <c r="E642" s="9" t="s">
        <v>25</v>
      </c>
      <c r="F642" s="9" t="s">
        <v>26</v>
      </c>
      <c r="G642" s="9" t="s">
        <v>27</v>
      </c>
      <c r="H642" s="9" t="s">
        <v>28</v>
      </c>
      <c r="I642" s="10" t="s">
        <v>179</v>
      </c>
      <c r="J642" s="10" t="s">
        <v>180</v>
      </c>
      <c r="K642" s="9" t="s">
        <v>29</v>
      </c>
      <c r="L642" s="9">
        <v>40</v>
      </c>
      <c r="M642" s="9">
        <v>101225</v>
      </c>
      <c r="N642" s="7">
        <v>2826.5571843950975</v>
      </c>
      <c r="O642" s="9">
        <v>2589.6997102990872</v>
      </c>
      <c r="P642" s="9">
        <v>432.74733652362488</v>
      </c>
      <c r="Q642" s="9">
        <v>0.8118979442880403</v>
      </c>
      <c r="R642" s="9">
        <v>0.18967008247818815</v>
      </c>
      <c r="S642" s="9">
        <v>0.84901325236126457</v>
      </c>
      <c r="T642" s="9">
        <v>0.76769360259031705</v>
      </c>
      <c r="U642" s="9">
        <v>0.16210678035269296</v>
      </c>
      <c r="V642" s="9">
        <v>0.31814078118979883</v>
      </c>
      <c r="W642" s="9">
        <v>88.378177327735244</v>
      </c>
    </row>
    <row r="643" spans="1:23" s="11" customFormat="1">
      <c r="A643" s="7" t="s">
        <v>116</v>
      </c>
      <c r="B643" s="9" t="s">
        <v>85</v>
      </c>
      <c r="C643" s="9">
        <v>51</v>
      </c>
      <c r="D643" s="9">
        <v>52</v>
      </c>
      <c r="E643" s="9" t="s">
        <v>25</v>
      </c>
      <c r="F643" s="9" t="s">
        <v>26</v>
      </c>
      <c r="G643" s="9" t="s">
        <v>30</v>
      </c>
      <c r="H643" s="9" t="s">
        <v>31</v>
      </c>
      <c r="I643" s="10" t="s">
        <v>179</v>
      </c>
      <c r="J643" s="10" t="s">
        <v>180</v>
      </c>
      <c r="K643" s="9" t="s">
        <v>29</v>
      </c>
      <c r="L643" s="9">
        <v>40</v>
      </c>
      <c r="M643" s="9">
        <v>106083</v>
      </c>
      <c r="N643" s="7">
        <v>2962.2095904389739</v>
      </c>
      <c r="O643" s="9">
        <v>2653.3321779309367</v>
      </c>
      <c r="P643" s="9">
        <v>443.38053108846054</v>
      </c>
      <c r="Q643" s="9">
        <v>0.81983214318835207</v>
      </c>
      <c r="R643" s="9">
        <v>0.18935309546841164</v>
      </c>
      <c r="S643" s="9">
        <v>0.80117053354094159</v>
      </c>
      <c r="T643" s="9">
        <v>0.65090082464068433</v>
      </c>
      <c r="U643" s="9">
        <v>0.19762640580968679</v>
      </c>
      <c r="V643" s="9">
        <v>0.22899208969565801</v>
      </c>
      <c r="W643" s="9">
        <v>61.92291884656354</v>
      </c>
    </row>
    <row r="644" spans="1:23" s="11" customFormat="1">
      <c r="A644" s="7" t="s">
        <v>116</v>
      </c>
      <c r="B644" s="9" t="s">
        <v>85</v>
      </c>
      <c r="C644" s="9">
        <v>51</v>
      </c>
      <c r="D644" s="9">
        <v>52</v>
      </c>
      <c r="E644" s="9" t="s">
        <v>25</v>
      </c>
      <c r="F644" s="9" t="s">
        <v>26</v>
      </c>
      <c r="G644" s="9" t="s">
        <v>33</v>
      </c>
      <c r="H644" s="9" t="s">
        <v>34</v>
      </c>
      <c r="I644" s="10" t="s">
        <v>179</v>
      </c>
      <c r="J644" s="10" t="s">
        <v>180</v>
      </c>
      <c r="K644" s="9" t="s">
        <v>29</v>
      </c>
      <c r="L644" s="9">
        <v>40</v>
      </c>
      <c r="M644" s="9">
        <v>100937</v>
      </c>
      <c r="N644" s="7">
        <v>2818.5152138432991</v>
      </c>
      <c r="O644" s="9">
        <v>2804.1921343482677</v>
      </c>
      <c r="P644" s="9">
        <v>468.58972583333326</v>
      </c>
      <c r="Q644" s="9">
        <v>0.80537624971076127</v>
      </c>
      <c r="R644" s="9">
        <v>0.16130384624247693</v>
      </c>
      <c r="S644" s="9">
        <v>0.85818410798397593</v>
      </c>
      <c r="T644" s="9">
        <v>0.85803133544657406</v>
      </c>
      <c r="U644" s="9">
        <v>0.16442491501526699</v>
      </c>
      <c r="V644" s="9">
        <v>0.26962100015343493</v>
      </c>
      <c r="W644" s="9">
        <v>50.781140711532935</v>
      </c>
    </row>
    <row r="645" spans="1:23" s="11" customFormat="1">
      <c r="A645" s="7" t="s">
        <v>116</v>
      </c>
      <c r="B645" s="9" t="s">
        <v>85</v>
      </c>
      <c r="C645" s="9">
        <v>51</v>
      </c>
      <c r="D645" s="9">
        <v>52</v>
      </c>
      <c r="E645" s="9" t="s">
        <v>25</v>
      </c>
      <c r="F645" s="9" t="s">
        <v>26</v>
      </c>
      <c r="G645" s="9" t="s">
        <v>35</v>
      </c>
      <c r="H645" s="9" t="s">
        <v>36</v>
      </c>
      <c r="I645" s="10" t="s">
        <v>179</v>
      </c>
      <c r="J645" s="10" t="s">
        <v>180</v>
      </c>
      <c r="K645" s="9" t="s">
        <v>29</v>
      </c>
      <c r="L645" s="9">
        <v>40</v>
      </c>
      <c r="M645" s="9">
        <v>84364</v>
      </c>
      <c r="N645" s="7">
        <v>2355.7389014997084</v>
      </c>
      <c r="O645" s="9">
        <v>2624.4520189780715</v>
      </c>
      <c r="P645" s="9">
        <v>438.55456156947412</v>
      </c>
      <c r="Q645" s="9">
        <v>0.69968069666182875</v>
      </c>
      <c r="R645" s="9">
        <v>0.15391812083647058</v>
      </c>
      <c r="S645" s="9">
        <v>0.8856212743671894</v>
      </c>
      <c r="T645" s="9">
        <v>0.67764955029197027</v>
      </c>
      <c r="U645" s="9">
        <v>0.1492241309999196</v>
      </c>
      <c r="V645" s="9">
        <v>0.41996219087748959</v>
      </c>
      <c r="W645" s="9">
        <v>44.657448674790196</v>
      </c>
    </row>
    <row r="646" spans="1:23" s="11" customFormat="1">
      <c r="A646" s="7" t="s">
        <v>116</v>
      </c>
      <c r="B646" s="9" t="s">
        <v>85</v>
      </c>
      <c r="C646" s="9">
        <v>51</v>
      </c>
      <c r="D646" s="9">
        <v>52</v>
      </c>
      <c r="E646" s="9" t="s">
        <v>25</v>
      </c>
      <c r="F646" s="9" t="s">
        <v>26</v>
      </c>
      <c r="G646" s="9" t="s">
        <v>37</v>
      </c>
      <c r="H646" s="9" t="s">
        <v>38</v>
      </c>
      <c r="I646" s="10" t="s">
        <v>179</v>
      </c>
      <c r="J646" s="10" t="s">
        <v>180</v>
      </c>
      <c r="K646" s="9" t="s">
        <v>29</v>
      </c>
      <c r="L646" s="9">
        <v>40</v>
      </c>
      <c r="M646" s="9">
        <v>82977</v>
      </c>
      <c r="N646" s="7">
        <v>2317.0089947103183</v>
      </c>
      <c r="O646" s="9">
        <v>3214.230806315732</v>
      </c>
      <c r="P646" s="9">
        <v>537.10853612624999</v>
      </c>
      <c r="Q646" s="9">
        <v>0.69826563328368385</v>
      </c>
      <c r="R646" s="9">
        <v>0.10092842001584811</v>
      </c>
      <c r="S646" s="9">
        <v>0.91081834198318756</v>
      </c>
      <c r="T646" s="9">
        <v>0.90990101169309645</v>
      </c>
      <c r="U646" s="9">
        <v>0.12246305418719212</v>
      </c>
      <c r="V646" s="9">
        <v>0.41357808415993685</v>
      </c>
      <c r="W646" s="9">
        <v>42.45910312496234</v>
      </c>
    </row>
    <row r="647" spans="1:23" s="11" customFormat="1">
      <c r="A647" s="7" t="s">
        <v>116</v>
      </c>
      <c r="B647" s="9" t="s">
        <v>85</v>
      </c>
      <c r="C647" s="9">
        <v>51</v>
      </c>
      <c r="D647" s="9">
        <v>52</v>
      </c>
      <c r="E647" s="9" t="s">
        <v>25</v>
      </c>
      <c r="F647" s="9" t="s">
        <v>26</v>
      </c>
      <c r="G647" s="9" t="s">
        <v>39</v>
      </c>
      <c r="H647" s="9" t="s">
        <v>40</v>
      </c>
      <c r="I647" s="10" t="s">
        <v>179</v>
      </c>
      <c r="J647" s="10" t="s">
        <v>180</v>
      </c>
      <c r="K647" s="9" t="s">
        <v>29</v>
      </c>
      <c r="L647" s="9">
        <v>40</v>
      </c>
      <c r="M647" s="9">
        <v>100345</v>
      </c>
      <c r="N647" s="7">
        <v>2801.984496597936</v>
      </c>
      <c r="O647" s="9">
        <v>2411.1484117468685</v>
      </c>
      <c r="P647" s="9">
        <v>402.91082745887951</v>
      </c>
      <c r="Q647" s="9">
        <v>0.77642370783039305</v>
      </c>
      <c r="R647" s="9">
        <v>0.21689908267252314</v>
      </c>
      <c r="S647" s="9">
        <v>0.78758590201415435</v>
      </c>
      <c r="T647" s="9">
        <v>0.49955244935511611</v>
      </c>
      <c r="U647" s="9">
        <v>0.20195976339441946</v>
      </c>
      <c r="V647" s="9">
        <v>0.21680583935112108</v>
      </c>
      <c r="W647" s="9">
        <v>48.365229956649557</v>
      </c>
    </row>
    <row r="648" spans="1:23" s="11" customFormat="1">
      <c r="A648" s="7" t="s">
        <v>116</v>
      </c>
      <c r="B648" s="9" t="s">
        <v>85</v>
      </c>
      <c r="C648" s="9">
        <v>51</v>
      </c>
      <c r="D648" s="9">
        <v>52</v>
      </c>
      <c r="E648" s="9" t="s">
        <v>25</v>
      </c>
      <c r="F648" s="9" t="s">
        <v>26</v>
      </c>
      <c r="G648" s="9" t="s">
        <v>41</v>
      </c>
      <c r="H648" s="9" t="s">
        <v>42</v>
      </c>
      <c r="I648" s="10" t="s">
        <v>179</v>
      </c>
      <c r="J648" s="10" t="s">
        <v>180</v>
      </c>
      <c r="K648" s="9" t="s">
        <v>29</v>
      </c>
      <c r="L648" s="9">
        <v>40</v>
      </c>
      <c r="M648" s="9">
        <v>104124</v>
      </c>
      <c r="N648" s="7">
        <v>2907.5074365814289</v>
      </c>
      <c r="O648" s="9">
        <v>2795.5992052356796</v>
      </c>
      <c r="P648" s="9">
        <v>467.15381912506882</v>
      </c>
      <c r="Q648" s="9">
        <v>0.81940302031115975</v>
      </c>
      <c r="R648" s="9">
        <v>0.16742136978203842</v>
      </c>
      <c r="S648" s="9">
        <v>0.83413766104431508</v>
      </c>
      <c r="T648" s="9">
        <v>0.63703228692036507</v>
      </c>
      <c r="U648" s="9">
        <v>0.17977229014974586</v>
      </c>
      <c r="V648" s="9">
        <v>0.27803016883376208</v>
      </c>
      <c r="W648" s="9">
        <v>69.598401905420459</v>
      </c>
    </row>
    <row r="649" spans="1:23" s="11" customFormat="1">
      <c r="A649" s="7" t="s">
        <v>116</v>
      </c>
      <c r="B649" s="9" t="s">
        <v>85</v>
      </c>
      <c r="C649" s="9">
        <v>51</v>
      </c>
      <c r="D649" s="9">
        <v>52</v>
      </c>
      <c r="E649" s="9" t="s">
        <v>25</v>
      </c>
      <c r="F649" s="9" t="s">
        <v>26</v>
      </c>
      <c r="G649" s="9" t="s">
        <v>43</v>
      </c>
      <c r="H649" s="9" t="s">
        <v>44</v>
      </c>
      <c r="I649" s="10" t="s">
        <v>179</v>
      </c>
      <c r="J649" s="10" t="s">
        <v>180</v>
      </c>
      <c r="K649" s="9" t="s">
        <v>29</v>
      </c>
      <c r="L649" s="9">
        <v>40</v>
      </c>
      <c r="M649" s="9">
        <v>91934</v>
      </c>
      <c r="N649" s="7">
        <v>2567.1198635730193</v>
      </c>
      <c r="O649" s="9">
        <v>2953.7556262092785</v>
      </c>
      <c r="P649" s="9">
        <v>493.58227708806936</v>
      </c>
      <c r="Q649" s="9">
        <v>0.72497437110637963</v>
      </c>
      <c r="R649" s="9">
        <v>0.13241491215032211</v>
      </c>
      <c r="S649" s="9">
        <v>0.8456337918731448</v>
      </c>
      <c r="T649" s="9">
        <v>0.59375706010090712</v>
      </c>
      <c r="U649" s="9">
        <v>0.17237234143032551</v>
      </c>
      <c r="V649" s="9">
        <v>0.26665643566256464</v>
      </c>
      <c r="W649" s="9">
        <v>61.355156960428133</v>
      </c>
    </row>
    <row r="650" spans="1:23" s="11" customFormat="1">
      <c r="A650" s="7" t="s">
        <v>116</v>
      </c>
      <c r="B650" s="9" t="s">
        <v>85</v>
      </c>
      <c r="C650" s="9">
        <v>51</v>
      </c>
      <c r="D650" s="9">
        <v>52</v>
      </c>
      <c r="E650" s="9" t="s">
        <v>25</v>
      </c>
      <c r="F650" s="9" t="s">
        <v>26</v>
      </c>
      <c r="G650" s="9" t="s">
        <v>45</v>
      </c>
      <c r="H650" s="9" t="s">
        <v>46</v>
      </c>
      <c r="I650" s="10" t="s">
        <v>179</v>
      </c>
      <c r="J650" s="10" t="s">
        <v>180</v>
      </c>
      <c r="K650" s="9" t="s">
        <v>29</v>
      </c>
      <c r="L650" s="9">
        <v>40</v>
      </c>
      <c r="M650" s="9">
        <v>97545</v>
      </c>
      <c r="N650" s="7">
        <v>2723.7986717887852</v>
      </c>
      <c r="O650" s="9">
        <v>2555.8246019801099</v>
      </c>
      <c r="P650" s="9">
        <v>427.08669454216766</v>
      </c>
      <c r="Q650" s="9">
        <v>0.78687532771346747</v>
      </c>
      <c r="R650" s="9">
        <v>0.18765182156550889</v>
      </c>
      <c r="S650" s="9">
        <v>0.86378633871230592</v>
      </c>
      <c r="T650" s="9">
        <v>0.72164789573168631</v>
      </c>
      <c r="U650" s="9">
        <v>0.15340000000000001</v>
      </c>
      <c r="V650" s="9">
        <v>0.26537723037300104</v>
      </c>
      <c r="W650" s="9">
        <v>60.584971039007641</v>
      </c>
    </row>
    <row r="651" spans="1:23" s="11" customFormat="1">
      <c r="A651" s="7" t="s">
        <v>116</v>
      </c>
      <c r="B651" s="9" t="s">
        <v>85</v>
      </c>
      <c r="C651" s="9">
        <v>51</v>
      </c>
      <c r="D651" s="9">
        <v>52</v>
      </c>
      <c r="E651" s="9" t="s">
        <v>25</v>
      </c>
      <c r="F651" s="9" t="s">
        <v>26</v>
      </c>
      <c r="G651" s="9" t="s">
        <v>47</v>
      </c>
      <c r="H651" s="9" t="s">
        <v>48</v>
      </c>
      <c r="I651" s="10" t="s">
        <v>179</v>
      </c>
      <c r="J651" s="10" t="s">
        <v>180</v>
      </c>
      <c r="K651" s="9" t="s">
        <v>29</v>
      </c>
      <c r="L651" s="9">
        <v>40</v>
      </c>
      <c r="M651" s="9">
        <v>91690</v>
      </c>
      <c r="N651" s="7">
        <v>2560.3065274110791</v>
      </c>
      <c r="O651" s="9">
        <v>3307.5861453750449</v>
      </c>
      <c r="P651" s="9">
        <v>552.7085202354159</v>
      </c>
      <c r="Q651" s="9">
        <v>0.74514425030475417</v>
      </c>
      <c r="R651" s="9">
        <v>0.10531967457620175</v>
      </c>
      <c r="S651" s="9">
        <v>0.85697657417152584</v>
      </c>
      <c r="T651" s="9">
        <v>0.62085244875290568</v>
      </c>
      <c r="U651" s="9">
        <v>0.16710217341407863</v>
      </c>
      <c r="V651" s="9">
        <v>0.35958174246537611</v>
      </c>
      <c r="W651" s="9">
        <v>70.862700403533651</v>
      </c>
    </row>
    <row r="652" spans="1:23" s="11" customFormat="1">
      <c r="A652" s="7" t="s">
        <v>116</v>
      </c>
      <c r="B652" s="9" t="s">
        <v>85</v>
      </c>
      <c r="C652" s="9">
        <v>51</v>
      </c>
      <c r="D652" s="9">
        <v>52</v>
      </c>
      <c r="E652" s="9" t="s">
        <v>25</v>
      </c>
      <c r="F652" s="9" t="s">
        <v>26</v>
      </c>
      <c r="G652" s="9" t="s">
        <v>49</v>
      </c>
      <c r="H652" s="9" t="s">
        <v>50</v>
      </c>
      <c r="I652" s="10" t="s">
        <v>179</v>
      </c>
      <c r="J652" s="10" t="s">
        <v>180</v>
      </c>
      <c r="K652" s="9" t="s">
        <v>29</v>
      </c>
      <c r="L652" s="9">
        <v>40</v>
      </c>
      <c r="M652" s="9">
        <v>87628</v>
      </c>
      <c r="N652" s="12">
        <v>2446.8812344200896</v>
      </c>
      <c r="O652" s="9">
        <v>3048.39018588217</v>
      </c>
      <c r="P652" s="9">
        <v>509.39602316784175</v>
      </c>
      <c r="Q652" s="9">
        <v>0.70353421006149941</v>
      </c>
      <c r="R652" s="9">
        <v>0.11849817288900422</v>
      </c>
      <c r="S652" s="9">
        <v>0.8594716187486654</v>
      </c>
      <c r="T652" s="9">
        <v>0.48887842027820949</v>
      </c>
      <c r="U652" s="9">
        <v>0.1929898760275964</v>
      </c>
      <c r="V652" s="9">
        <v>0.2067497960245154</v>
      </c>
      <c r="W652" s="9">
        <v>56.953896014972386</v>
      </c>
    </row>
    <row r="653" spans="1:23" s="11" customFormat="1">
      <c r="A653" s="7" t="s">
        <v>116</v>
      </c>
      <c r="B653" s="9" t="s">
        <v>85</v>
      </c>
      <c r="C653" s="9">
        <v>51</v>
      </c>
      <c r="D653" s="9">
        <v>52</v>
      </c>
      <c r="E653" s="9" t="s">
        <v>25</v>
      </c>
      <c r="F653" s="9" t="s">
        <v>26</v>
      </c>
      <c r="G653" s="9" t="s">
        <v>51</v>
      </c>
      <c r="H653" s="9" t="s">
        <v>52</v>
      </c>
      <c r="I653" s="10" t="s">
        <v>179</v>
      </c>
      <c r="J653" s="10" t="s">
        <v>180</v>
      </c>
      <c r="K653" s="9" t="s">
        <v>29</v>
      </c>
      <c r="L653" s="9">
        <v>40</v>
      </c>
      <c r="M653" s="9">
        <v>112091</v>
      </c>
      <c r="N653" s="7">
        <v>3129.9740316723228</v>
      </c>
      <c r="O653" s="9">
        <v>2296.3128419471918</v>
      </c>
      <c r="P653" s="9">
        <v>383.72142616600013</v>
      </c>
      <c r="Q653" s="9">
        <v>0.87010960690554551</v>
      </c>
      <c r="R653" s="9">
        <v>0.26712743778527875</v>
      </c>
      <c r="S653" s="9">
        <v>0.81950077870062121</v>
      </c>
      <c r="T653" s="9">
        <v>0.74951313119184704</v>
      </c>
      <c r="U653" s="9">
        <v>0.1921728224423456</v>
      </c>
      <c r="V653" s="9">
        <v>0.20171642587308092</v>
      </c>
      <c r="W653" s="9">
        <v>79.971059228662426</v>
      </c>
    </row>
    <row r="654" spans="1:23" s="11" customFormat="1">
      <c r="A654" s="7" t="s">
        <v>116</v>
      </c>
      <c r="B654" s="9" t="s">
        <v>85</v>
      </c>
      <c r="C654" s="9">
        <v>51</v>
      </c>
      <c r="D654" s="9">
        <v>52</v>
      </c>
      <c r="E654" s="9" t="s">
        <v>25</v>
      </c>
      <c r="F654" s="9" t="s">
        <v>26</v>
      </c>
      <c r="G654" s="9" t="s">
        <v>53</v>
      </c>
      <c r="H654" s="9" t="s">
        <v>54</v>
      </c>
      <c r="I654" s="10" t="s">
        <v>179</v>
      </c>
      <c r="J654" s="10" t="s">
        <v>180</v>
      </c>
      <c r="K654" s="9" t="s">
        <v>29</v>
      </c>
      <c r="L654" s="9">
        <v>40</v>
      </c>
      <c r="M654" s="9">
        <v>85045</v>
      </c>
      <c r="N654" s="12">
        <v>2374.7548110336484</v>
      </c>
      <c r="O654" s="9">
        <v>2965.1109652685955</v>
      </c>
      <c r="P654" s="9">
        <v>495.4797915812361</v>
      </c>
      <c r="Q654" s="9">
        <v>0.72557802235304159</v>
      </c>
      <c r="R654" s="9">
        <v>0.12155609719543296</v>
      </c>
      <c r="S654" s="9">
        <v>0.89635950913792573</v>
      </c>
      <c r="T654" s="9">
        <v>0.68497459217364087</v>
      </c>
      <c r="U654" s="9">
        <v>0.13142992406999399</v>
      </c>
      <c r="V654" s="9">
        <v>0.3118686859075952</v>
      </c>
      <c r="W654" s="9">
        <v>33.424610500323361</v>
      </c>
    </row>
    <row r="655" spans="1:23" s="11" customFormat="1">
      <c r="A655" s="7" t="s">
        <v>116</v>
      </c>
      <c r="B655" s="9" t="s">
        <v>85</v>
      </c>
      <c r="C655" s="9">
        <v>51</v>
      </c>
      <c r="D655" s="9">
        <v>52</v>
      </c>
      <c r="E655" s="9" t="s">
        <v>25</v>
      </c>
      <c r="F655" s="9" t="s">
        <v>26</v>
      </c>
      <c r="G655" s="9" t="s">
        <v>55</v>
      </c>
      <c r="H655" s="9" t="s">
        <v>56</v>
      </c>
      <c r="I655" s="10" t="s">
        <v>179</v>
      </c>
      <c r="J655" s="10" t="s">
        <v>180</v>
      </c>
      <c r="K655" s="9" t="s">
        <v>29</v>
      </c>
      <c r="L655" s="9">
        <v>40</v>
      </c>
      <c r="M655" s="9">
        <v>103825</v>
      </c>
      <c r="N655" s="7">
        <v>2899.1583074321657</v>
      </c>
      <c r="O655" s="9">
        <v>2147.969696196697</v>
      </c>
      <c r="P655" s="9">
        <v>358.93279875882916</v>
      </c>
      <c r="Q655" s="9">
        <v>0.80441469291619216</v>
      </c>
      <c r="R655" s="9">
        <v>0.28278443658717983</v>
      </c>
      <c r="S655" s="9">
        <v>0.79933529128535785</v>
      </c>
      <c r="T655" s="9">
        <v>0.79973374538687614</v>
      </c>
      <c r="U655" s="9">
        <v>0.1979862052501897</v>
      </c>
      <c r="V655" s="9">
        <v>0.40312063395265091</v>
      </c>
      <c r="W655" s="9">
        <v>60.053060438237416</v>
      </c>
    </row>
    <row r="656" spans="1:23" s="11" customFormat="1">
      <c r="A656" s="7" t="s">
        <v>116</v>
      </c>
      <c r="B656" s="9" t="s">
        <v>85</v>
      </c>
      <c r="C656" s="9">
        <v>51</v>
      </c>
      <c r="D656" s="9">
        <v>52</v>
      </c>
      <c r="E656" s="9" t="s">
        <v>25</v>
      </c>
      <c r="F656" s="9" t="s">
        <v>26</v>
      </c>
      <c r="G656" s="9" t="s">
        <v>57</v>
      </c>
      <c r="H656" s="9" t="s">
        <v>58</v>
      </c>
      <c r="I656" s="10" t="s">
        <v>179</v>
      </c>
      <c r="J656" s="10" t="s">
        <v>180</v>
      </c>
      <c r="K656" s="9" t="s">
        <v>29</v>
      </c>
      <c r="L656" s="9">
        <v>40</v>
      </c>
      <c r="M656" s="9">
        <v>98146</v>
      </c>
      <c r="N656" s="7">
        <v>2740.5807006138921</v>
      </c>
      <c r="O656" s="9">
        <v>2498.9301576773928</v>
      </c>
      <c r="P656" s="9">
        <v>417.57944583025073</v>
      </c>
      <c r="Q656" s="9">
        <v>0.7893928304284531</v>
      </c>
      <c r="R656" s="9">
        <v>0.19750324334479727</v>
      </c>
      <c r="S656" s="9">
        <v>0.87471528936334508</v>
      </c>
      <c r="T656" s="9">
        <v>0.67609368848401474</v>
      </c>
      <c r="U656" s="9">
        <v>0.16874644746622361</v>
      </c>
      <c r="V656" s="9">
        <v>0.47544747668521498</v>
      </c>
      <c r="W656" s="9">
        <v>68.400963870152623</v>
      </c>
    </row>
    <row r="657" spans="1:23" s="11" customFormat="1">
      <c r="A657" s="7" t="s">
        <v>116</v>
      </c>
      <c r="B657" s="9" t="s">
        <v>85</v>
      </c>
      <c r="C657" s="9">
        <v>51</v>
      </c>
      <c r="D657" s="9">
        <v>52</v>
      </c>
      <c r="E657" s="9" t="s">
        <v>25</v>
      </c>
      <c r="F657" s="9" t="s">
        <v>26</v>
      </c>
      <c r="G657" s="9" t="s">
        <v>59</v>
      </c>
      <c r="H657" s="9" t="s">
        <v>60</v>
      </c>
      <c r="I657" s="10" t="s">
        <v>179</v>
      </c>
      <c r="J657" s="10" t="s">
        <v>180</v>
      </c>
      <c r="K657" s="9" t="s">
        <v>29</v>
      </c>
      <c r="L657" s="9">
        <v>40</v>
      </c>
      <c r="M657" s="9">
        <v>107440</v>
      </c>
      <c r="N657" s="7">
        <v>3000.1017919625515</v>
      </c>
      <c r="O657" s="9">
        <v>2394.3616151824672</v>
      </c>
      <c r="P657" s="9">
        <v>400.10569855798099</v>
      </c>
      <c r="Q657" s="9">
        <v>0.85032963728027477</v>
      </c>
      <c r="R657" s="9">
        <v>0.2355029656776492</v>
      </c>
      <c r="S657" s="9">
        <v>0.85039664251786018</v>
      </c>
      <c r="T657" s="9">
        <v>0.75860608055249268</v>
      </c>
      <c r="U657" s="9">
        <v>0.17736776307281113</v>
      </c>
      <c r="V657" s="9">
        <v>0.31449806918715528</v>
      </c>
      <c r="W657" s="9">
        <v>71.158088235294116</v>
      </c>
    </row>
    <row r="658" spans="1:23" s="11" customFormat="1">
      <c r="A658" s="7" t="s">
        <v>116</v>
      </c>
      <c r="B658" s="9" t="s">
        <v>85</v>
      </c>
      <c r="C658" s="9">
        <v>51</v>
      </c>
      <c r="D658" s="9">
        <v>52</v>
      </c>
      <c r="E658" s="9" t="s">
        <v>25</v>
      </c>
      <c r="F658" s="9" t="s">
        <v>26</v>
      </c>
      <c r="G658" s="9" t="s">
        <v>61</v>
      </c>
      <c r="H658" s="9" t="s">
        <v>62</v>
      </c>
      <c r="I658" s="10" t="s">
        <v>179</v>
      </c>
      <c r="J658" s="10" t="s">
        <v>180</v>
      </c>
      <c r="K658" s="9" t="s">
        <v>29</v>
      </c>
      <c r="L658" s="9">
        <v>40</v>
      </c>
      <c r="M658" s="9">
        <v>94546</v>
      </c>
      <c r="N658" s="7">
        <v>2640.0560687164129</v>
      </c>
      <c r="O658" s="9">
        <v>2589.481456229616</v>
      </c>
      <c r="P658" s="9">
        <v>432.71086555099691</v>
      </c>
      <c r="Q658" s="9">
        <v>0.76415628081405684</v>
      </c>
      <c r="R658" s="9">
        <v>0.17718518774741054</v>
      </c>
      <c r="S658" s="9">
        <v>0.87346704828340405</v>
      </c>
      <c r="T658" s="9">
        <v>0.63680453933426262</v>
      </c>
      <c r="U658" s="9">
        <v>0.1575602335909361</v>
      </c>
      <c r="V658" s="9">
        <v>0.35365745494091871</v>
      </c>
      <c r="W658" s="9">
        <v>46.955439680155692</v>
      </c>
    </row>
    <row r="659" spans="1:23" s="11" customFormat="1">
      <c r="A659" s="7" t="s">
        <v>116</v>
      </c>
      <c r="B659" s="9" t="s">
        <v>85</v>
      </c>
      <c r="C659" s="9">
        <v>51</v>
      </c>
      <c r="D659" s="9">
        <v>52</v>
      </c>
      <c r="E659" s="9" t="s">
        <v>25</v>
      </c>
      <c r="F659" s="9" t="s">
        <v>26</v>
      </c>
      <c r="G659" s="9" t="s">
        <v>63</v>
      </c>
      <c r="H659" s="9" t="s">
        <v>64</v>
      </c>
      <c r="I659" s="10" t="s">
        <v>179</v>
      </c>
      <c r="J659" s="10" t="s">
        <v>180</v>
      </c>
      <c r="K659" s="9" t="s">
        <v>29</v>
      </c>
      <c r="L659" s="9">
        <v>40</v>
      </c>
      <c r="M659" s="9">
        <v>98318</v>
      </c>
      <c r="N659" s="7">
        <v>2745.3835441378828</v>
      </c>
      <c r="O659" s="9">
        <v>2715.0378054156949</v>
      </c>
      <c r="P659" s="9">
        <v>453.69174432926678</v>
      </c>
      <c r="Q659" s="9">
        <v>0.78649366440547808</v>
      </c>
      <c r="R659" s="9">
        <v>0.16760660798815019</v>
      </c>
      <c r="S659" s="9">
        <v>0.86490909790440729</v>
      </c>
      <c r="T659" s="9">
        <v>0.75268398570409434</v>
      </c>
      <c r="U659" s="9">
        <v>0.16089055282565928</v>
      </c>
      <c r="V659" s="9">
        <v>0.2229612008298435</v>
      </c>
      <c r="W659" s="9">
        <v>71.210927805691739</v>
      </c>
    </row>
    <row r="660" spans="1:23" s="11" customFormat="1">
      <c r="A660" s="7" t="s">
        <v>116</v>
      </c>
      <c r="B660" s="9" t="s">
        <v>85</v>
      </c>
      <c r="C660" s="9">
        <v>51</v>
      </c>
      <c r="D660" s="9">
        <v>52</v>
      </c>
      <c r="E660" s="9" t="s">
        <v>25</v>
      </c>
      <c r="F660" s="9" t="s">
        <v>26</v>
      </c>
      <c r="G660" s="9" t="s">
        <v>65</v>
      </c>
      <c r="H660" s="9" t="s">
        <v>66</v>
      </c>
      <c r="I660" s="10" t="s">
        <v>179</v>
      </c>
      <c r="J660" s="10" t="s">
        <v>180</v>
      </c>
      <c r="K660" s="9" t="s">
        <v>29</v>
      </c>
      <c r="L660" s="9">
        <v>40</v>
      </c>
      <c r="M660" s="9">
        <v>106279</v>
      </c>
      <c r="N660" s="7">
        <v>2967.6825981756142</v>
      </c>
      <c r="O660" s="9">
        <v>2258.1707063234667</v>
      </c>
      <c r="P660" s="9">
        <v>377.34774989193363</v>
      </c>
      <c r="Q660" s="9">
        <v>0.82942989815429036</v>
      </c>
      <c r="R660" s="9">
        <v>0.26190499712738002</v>
      </c>
      <c r="S660" s="9">
        <v>0.83710877333622213</v>
      </c>
      <c r="T660" s="9">
        <v>0.73111311605719898</v>
      </c>
      <c r="U660" s="9">
        <v>0.18762997766309789</v>
      </c>
      <c r="V660" s="9">
        <v>0.31955815046591979</v>
      </c>
      <c r="W660" s="9">
        <v>52.449881914583315</v>
      </c>
    </row>
    <row r="661" spans="1:23" s="11" customFormat="1">
      <c r="A661" s="7" t="s">
        <v>116</v>
      </c>
      <c r="B661" s="9" t="s">
        <v>85</v>
      </c>
      <c r="C661" s="9">
        <v>51</v>
      </c>
      <c r="D661" s="9">
        <v>52</v>
      </c>
      <c r="E661" s="9" t="s">
        <v>25</v>
      </c>
      <c r="F661" s="9" t="s">
        <v>26</v>
      </c>
      <c r="G661" s="9" t="s">
        <v>67</v>
      </c>
      <c r="H661" s="9" t="s">
        <v>68</v>
      </c>
      <c r="I661" s="10" t="s">
        <v>179</v>
      </c>
      <c r="J661" s="10" t="s">
        <v>180</v>
      </c>
      <c r="K661" s="9" t="s">
        <v>29</v>
      </c>
      <c r="L661" s="9">
        <v>40</v>
      </c>
      <c r="M661" s="9">
        <v>106136</v>
      </c>
      <c r="N661" s="7">
        <v>2963.6895364085753</v>
      </c>
      <c r="O661" s="9">
        <v>2377.9352083112731</v>
      </c>
      <c r="P661" s="9">
        <v>397.36079195977862</v>
      </c>
      <c r="Q661" s="9">
        <v>0.83055662067940117</v>
      </c>
      <c r="R661" s="9">
        <v>0.23586991239380775</v>
      </c>
      <c r="S661" s="9">
        <v>0.80287573696430714</v>
      </c>
      <c r="T661" s="9">
        <v>0.7995463683463232</v>
      </c>
      <c r="U661" s="9">
        <v>0.1931714693197244</v>
      </c>
      <c r="V661" s="9">
        <v>0.23882168766343165</v>
      </c>
      <c r="W661" s="9">
        <v>68.991068063616495</v>
      </c>
    </row>
    <row r="662" spans="1:23">
      <c r="A662" s="7" t="s">
        <v>117</v>
      </c>
      <c r="B662" s="2" t="s">
        <v>118</v>
      </c>
      <c r="C662" s="2">
        <v>51</v>
      </c>
      <c r="D662" s="2">
        <v>53</v>
      </c>
      <c r="E662" s="2" t="s">
        <v>25</v>
      </c>
      <c r="F662" s="2" t="s">
        <v>26</v>
      </c>
      <c r="G662" s="2" t="s">
        <v>27</v>
      </c>
      <c r="H662" s="2" t="s">
        <v>28</v>
      </c>
      <c r="I662" s="4" t="s">
        <v>179</v>
      </c>
      <c r="J662" s="4" t="s">
        <v>180</v>
      </c>
      <c r="K662" s="2" t="s">
        <v>29</v>
      </c>
      <c r="L662" s="2">
        <v>40</v>
      </c>
      <c r="M662" s="2">
        <v>102632</v>
      </c>
      <c r="N662" s="7">
        <v>2865.8455613616957</v>
      </c>
      <c r="O662" s="2">
        <v>2641.9423509862008</v>
      </c>
      <c r="P662" s="2">
        <v>441.47725355624419</v>
      </c>
      <c r="Q662" s="2">
        <v>0.81818906551443737</v>
      </c>
      <c r="R662" s="2">
        <v>0.1847761792296104</v>
      </c>
      <c r="S662" s="2">
        <v>0.84440433383791658</v>
      </c>
      <c r="T662" s="2">
        <v>0.79090762344150811</v>
      </c>
      <c r="U662" s="2">
        <v>0.16572367851890302</v>
      </c>
      <c r="V662" s="2">
        <v>0.20916461120947191</v>
      </c>
      <c r="W662" s="2">
        <v>79.030945514069685</v>
      </c>
    </row>
    <row r="663" spans="1:23">
      <c r="A663" s="7" t="s">
        <v>117</v>
      </c>
      <c r="B663" s="2" t="s">
        <v>118</v>
      </c>
      <c r="C663" s="2">
        <v>51</v>
      </c>
      <c r="D663" s="2">
        <v>53</v>
      </c>
      <c r="E663" s="2" t="s">
        <v>25</v>
      </c>
      <c r="F663" s="2" t="s">
        <v>26</v>
      </c>
      <c r="G663" s="2" t="s">
        <v>30</v>
      </c>
      <c r="H663" s="2" t="s">
        <v>31</v>
      </c>
      <c r="I663" s="4" t="s">
        <v>179</v>
      </c>
      <c r="J663" s="4" t="s">
        <v>180</v>
      </c>
      <c r="K663" s="2" t="s">
        <v>29</v>
      </c>
      <c r="L663" s="2">
        <v>40</v>
      </c>
      <c r="M663" s="2">
        <v>105507</v>
      </c>
      <c r="N663" s="7">
        <v>2946.1256493353771</v>
      </c>
      <c r="O663" s="2">
        <v>2171.4600282048173</v>
      </c>
      <c r="P663" s="2">
        <v>362.85811047359766</v>
      </c>
      <c r="Q663" s="2">
        <v>0.82344356078639491</v>
      </c>
      <c r="R663" s="2">
        <v>0.28118196377161164</v>
      </c>
      <c r="S663" s="2">
        <v>0.79921213347522335</v>
      </c>
      <c r="T663" s="2">
        <v>0.74537530517736428</v>
      </c>
      <c r="U663" s="2">
        <v>0.19407558733401431</v>
      </c>
      <c r="V663" s="2">
        <v>0.26628954846075259</v>
      </c>
      <c r="W663" s="2">
        <v>65.259897447562722</v>
      </c>
    </row>
    <row r="664" spans="1:23">
      <c r="A664" s="7" t="s">
        <v>117</v>
      </c>
      <c r="B664" s="2" t="s">
        <v>118</v>
      </c>
      <c r="C664" s="2">
        <v>51</v>
      </c>
      <c r="D664" s="2">
        <v>53</v>
      </c>
      <c r="E664" s="2" t="s">
        <v>25</v>
      </c>
      <c r="F664" s="2" t="s">
        <v>26</v>
      </c>
      <c r="G664" s="2" t="s">
        <v>33</v>
      </c>
      <c r="H664" s="2" t="s">
        <v>34</v>
      </c>
      <c r="I664" s="4" t="s">
        <v>179</v>
      </c>
      <c r="J664" s="4" t="s">
        <v>180</v>
      </c>
      <c r="K664" s="2" t="s">
        <v>29</v>
      </c>
      <c r="L664" s="2">
        <v>40</v>
      </c>
      <c r="M664" s="2">
        <v>106422</v>
      </c>
      <c r="N664" s="7">
        <v>2971.6756599426531</v>
      </c>
      <c r="O664" s="2">
        <v>2593.6580797387523</v>
      </c>
      <c r="P664" s="2">
        <v>433.40879307211168</v>
      </c>
      <c r="Q664" s="2">
        <v>0.83692728731184829</v>
      </c>
      <c r="R664" s="2">
        <v>0.19879975045333029</v>
      </c>
      <c r="S664" s="2">
        <v>0.82471251709632709</v>
      </c>
      <c r="T664" s="2">
        <v>0.57283206289997179</v>
      </c>
      <c r="U664" s="2">
        <v>0.17965994043378622</v>
      </c>
      <c r="V664" s="2">
        <v>0.37783017991831919</v>
      </c>
      <c r="W664" s="2">
        <v>55.805839018248108</v>
      </c>
    </row>
    <row r="665" spans="1:23">
      <c r="A665" s="7" t="s">
        <v>117</v>
      </c>
      <c r="B665" s="2" t="s">
        <v>118</v>
      </c>
      <c r="C665" s="2">
        <v>51</v>
      </c>
      <c r="D665" s="2">
        <v>53</v>
      </c>
      <c r="E665" s="2" t="s">
        <v>25</v>
      </c>
      <c r="F665" s="2" t="s">
        <v>26</v>
      </c>
      <c r="G665" s="2" t="s">
        <v>35</v>
      </c>
      <c r="H665" s="2" t="s">
        <v>36</v>
      </c>
      <c r="I665" s="4" t="s">
        <v>179</v>
      </c>
      <c r="J665" s="4" t="s">
        <v>180</v>
      </c>
      <c r="K665" s="2" t="s">
        <v>29</v>
      </c>
      <c r="L665" s="2">
        <v>40</v>
      </c>
      <c r="M665" s="2">
        <v>94408</v>
      </c>
      <c r="N665" s="7">
        <v>2636.202624493676</v>
      </c>
      <c r="O665" s="2">
        <v>3021.1282092112892</v>
      </c>
      <c r="P665" s="2">
        <v>504.84045722875828</v>
      </c>
      <c r="Q665" s="2">
        <v>0.75934013786003263</v>
      </c>
      <c r="R665" s="2">
        <v>0.12998114229026195</v>
      </c>
      <c r="S665" s="2">
        <v>0.85355156066426041</v>
      </c>
      <c r="T665" s="2">
        <v>0.72051399449399756</v>
      </c>
      <c r="U665" s="2">
        <v>0.16252626806065415</v>
      </c>
      <c r="V665" s="2">
        <v>0.39981146911799764</v>
      </c>
      <c r="W665" s="2">
        <v>56.423862384543682</v>
      </c>
    </row>
    <row r="666" spans="1:23">
      <c r="A666" s="7" t="s">
        <v>117</v>
      </c>
      <c r="B666" s="2" t="s">
        <v>118</v>
      </c>
      <c r="C666" s="2">
        <v>51</v>
      </c>
      <c r="D666" s="2">
        <v>53</v>
      </c>
      <c r="E666" s="2" t="s">
        <v>25</v>
      </c>
      <c r="F666" s="2" t="s">
        <v>26</v>
      </c>
      <c r="G666" s="2" t="s">
        <v>37</v>
      </c>
      <c r="H666" s="2" t="s">
        <v>38</v>
      </c>
      <c r="I666" s="4" t="s">
        <v>179</v>
      </c>
      <c r="J666" s="4" t="s">
        <v>180</v>
      </c>
      <c r="K666" s="2" t="s">
        <v>29</v>
      </c>
      <c r="L666" s="2">
        <v>40</v>
      </c>
      <c r="M666" s="2">
        <v>89254</v>
      </c>
      <c r="N666" s="7">
        <v>2492.284859827118</v>
      </c>
      <c r="O666" s="2">
        <v>2818.9444430272492</v>
      </c>
      <c r="P666" s="2">
        <v>471.05488511918196</v>
      </c>
      <c r="Q666" s="2">
        <v>0.73890043297210928</v>
      </c>
      <c r="R666" s="2">
        <v>0.14114468185931767</v>
      </c>
      <c r="S666" s="2">
        <v>0.90291199215853701</v>
      </c>
      <c r="T666" s="2">
        <v>0.90341038356619008</v>
      </c>
      <c r="U666" s="2">
        <v>0.12726503560600719</v>
      </c>
      <c r="V666" s="2">
        <v>0.33356757162931067</v>
      </c>
      <c r="W666" s="2">
        <v>54.079469827682793</v>
      </c>
    </row>
    <row r="667" spans="1:23">
      <c r="A667" s="7" t="s">
        <v>117</v>
      </c>
      <c r="B667" s="2" t="s">
        <v>118</v>
      </c>
      <c r="C667" s="2">
        <v>51</v>
      </c>
      <c r="D667" s="2">
        <v>53</v>
      </c>
      <c r="E667" s="2" t="s">
        <v>25</v>
      </c>
      <c r="F667" s="2" t="s">
        <v>26</v>
      </c>
      <c r="G667" s="2" t="s">
        <v>39</v>
      </c>
      <c r="H667" s="2" t="s">
        <v>40</v>
      </c>
      <c r="I667" s="4" t="s">
        <v>179</v>
      </c>
      <c r="J667" s="4" t="s">
        <v>180</v>
      </c>
      <c r="K667" s="2" t="s">
        <v>29</v>
      </c>
      <c r="L667" s="2">
        <v>40</v>
      </c>
      <c r="M667" s="2">
        <v>106313</v>
      </c>
      <c r="N667" s="7">
        <v>2968.6319974768685</v>
      </c>
      <c r="O667" s="2">
        <v>2470.5209947488956</v>
      </c>
      <c r="P667" s="2">
        <v>412.83218129557116</v>
      </c>
      <c r="Q667" s="2">
        <v>0.82260136180748999</v>
      </c>
      <c r="R667" s="2">
        <v>0.21888658201858491</v>
      </c>
      <c r="S667" s="2">
        <v>0.78758590201415435</v>
      </c>
      <c r="T667" s="2">
        <v>0.62503503715615738</v>
      </c>
      <c r="U667" s="2">
        <v>0.19991301826616412</v>
      </c>
      <c r="V667" s="2">
        <v>0.28734109458979851</v>
      </c>
      <c r="W667" s="2">
        <v>59.071195432355402</v>
      </c>
    </row>
    <row r="668" spans="1:23">
      <c r="A668" s="7" t="s">
        <v>117</v>
      </c>
      <c r="B668" s="2" t="s">
        <v>118</v>
      </c>
      <c r="C668" s="2">
        <v>51</v>
      </c>
      <c r="D668" s="2">
        <v>53</v>
      </c>
      <c r="E668" s="2" t="s">
        <v>25</v>
      </c>
      <c r="F668" s="2" t="s">
        <v>26</v>
      </c>
      <c r="G668" s="2" t="s">
        <v>41</v>
      </c>
      <c r="H668" s="2" t="s">
        <v>42</v>
      </c>
      <c r="I668" s="4" t="s">
        <v>179</v>
      </c>
      <c r="J668" s="4" t="s">
        <v>180</v>
      </c>
      <c r="K668" s="2" t="s">
        <v>29</v>
      </c>
      <c r="L668" s="2">
        <v>40</v>
      </c>
      <c r="M668" s="2">
        <v>110140</v>
      </c>
      <c r="N668" s="7">
        <v>3075.495265885661</v>
      </c>
      <c r="O668" s="2">
        <v>2362.6976182580484</v>
      </c>
      <c r="P668" s="2">
        <v>394.81454056068867</v>
      </c>
      <c r="Q668" s="2">
        <v>0.86225388499628142</v>
      </c>
      <c r="R668" s="2">
        <v>0.24793546267477073</v>
      </c>
      <c r="S668" s="2">
        <v>0.82648708783871416</v>
      </c>
      <c r="T668" s="2">
        <v>0.82800761444177595</v>
      </c>
      <c r="U668" s="2">
        <v>0.18581546920632747</v>
      </c>
      <c r="V668" s="2">
        <v>0.28925709930271792</v>
      </c>
      <c r="W668" s="2">
        <v>62.896531686943888</v>
      </c>
    </row>
    <row r="669" spans="1:23">
      <c r="A669" s="7" t="s">
        <v>117</v>
      </c>
      <c r="B669" s="2" t="s">
        <v>118</v>
      </c>
      <c r="C669" s="2">
        <v>51</v>
      </c>
      <c r="D669" s="2">
        <v>53</v>
      </c>
      <c r="E669" s="2" t="s">
        <v>25</v>
      </c>
      <c r="F669" s="2" t="s">
        <v>26</v>
      </c>
      <c r="G669" s="2" t="s">
        <v>43</v>
      </c>
      <c r="H669" s="2" t="s">
        <v>44</v>
      </c>
      <c r="I669" s="4" t="s">
        <v>179</v>
      </c>
      <c r="J669" s="4" t="s">
        <v>180</v>
      </c>
      <c r="K669" s="2" t="s">
        <v>29</v>
      </c>
      <c r="L669" s="2">
        <v>40</v>
      </c>
      <c r="M669" s="2">
        <v>98164</v>
      </c>
      <c r="N669" s="7">
        <v>2741.0833237733796</v>
      </c>
      <c r="O669" s="2">
        <v>2746.393144475031</v>
      </c>
      <c r="P669" s="2">
        <v>458.93132458243667</v>
      </c>
      <c r="Q669" s="2">
        <v>0.76559636247358032</v>
      </c>
      <c r="R669" s="2">
        <v>0.16354478421344668</v>
      </c>
      <c r="S669" s="2">
        <v>0.8300859900233053</v>
      </c>
      <c r="T669" s="2">
        <v>0.5615673628377944</v>
      </c>
      <c r="U669" s="2">
        <v>0.18564972714870395</v>
      </c>
      <c r="V669" s="2">
        <v>0.25062034462716859</v>
      </c>
      <c r="W669" s="2">
        <v>53.795729595371014</v>
      </c>
    </row>
    <row r="670" spans="1:23">
      <c r="A670" s="7" t="s">
        <v>117</v>
      </c>
      <c r="B670" s="2" t="s">
        <v>118</v>
      </c>
      <c r="C670" s="2">
        <v>51</v>
      </c>
      <c r="D670" s="2">
        <v>53</v>
      </c>
      <c r="E670" s="2" t="s">
        <v>25</v>
      </c>
      <c r="F670" s="2" t="s">
        <v>26</v>
      </c>
      <c r="G670" s="2" t="s">
        <v>45</v>
      </c>
      <c r="H670" s="2" t="s">
        <v>46</v>
      </c>
      <c r="I670" s="4" t="s">
        <v>179</v>
      </c>
      <c r="J670" s="4" t="s">
        <v>180</v>
      </c>
      <c r="K670" s="2" t="s">
        <v>29</v>
      </c>
      <c r="L670" s="2">
        <v>40</v>
      </c>
      <c r="M670" s="2">
        <v>104172</v>
      </c>
      <c r="N670" s="7">
        <v>2908.8477650067284</v>
      </c>
      <c r="O670" s="2">
        <v>2839.2215715997791</v>
      </c>
      <c r="P670" s="2">
        <v>474.44325997485049</v>
      </c>
      <c r="Q670" s="2">
        <v>0.82748431170069103</v>
      </c>
      <c r="R670" s="2">
        <v>0.16239112642206152</v>
      </c>
      <c r="S670" s="2">
        <v>0.83290663796851716</v>
      </c>
      <c r="T670" s="2">
        <v>0.82643941637831075</v>
      </c>
      <c r="U670" s="2">
        <v>0.17236880756138442</v>
      </c>
      <c r="V670" s="2">
        <v>0.25233799839675436</v>
      </c>
      <c r="W670" s="2">
        <v>60.912346887839341</v>
      </c>
    </row>
    <row r="671" spans="1:23">
      <c r="A671" s="7" t="s">
        <v>117</v>
      </c>
      <c r="B671" s="2" t="s">
        <v>118</v>
      </c>
      <c r="C671" s="2">
        <v>51</v>
      </c>
      <c r="D671" s="2">
        <v>53</v>
      </c>
      <c r="E671" s="2" t="s">
        <v>25</v>
      </c>
      <c r="F671" s="2" t="s">
        <v>26</v>
      </c>
      <c r="G671" s="2" t="s">
        <v>47</v>
      </c>
      <c r="H671" s="2" t="s">
        <v>48</v>
      </c>
      <c r="I671" s="4" t="s">
        <v>179</v>
      </c>
      <c r="J671" s="4" t="s">
        <v>180</v>
      </c>
      <c r="K671" s="2" t="s">
        <v>29</v>
      </c>
      <c r="L671" s="2">
        <v>40</v>
      </c>
      <c r="M671" s="2">
        <v>98884</v>
      </c>
      <c r="N671" s="7">
        <v>2761.1882501528753</v>
      </c>
      <c r="O671" s="2">
        <v>3035.0693347082533</v>
      </c>
      <c r="P671" s="2">
        <v>507.17006513772162</v>
      </c>
      <c r="Q671" s="2">
        <v>0.78844804490655096</v>
      </c>
      <c r="R671" s="2">
        <v>0.1348958709269468</v>
      </c>
      <c r="S671" s="2">
        <v>0.8360213015346718</v>
      </c>
      <c r="T671" s="2">
        <v>0.67241030820743697</v>
      </c>
      <c r="U671" s="2">
        <v>0.17923961589023446</v>
      </c>
      <c r="V671" s="2">
        <v>0.3001371812676194</v>
      </c>
      <c r="W671" s="2">
        <v>81.164687917155462</v>
      </c>
    </row>
    <row r="672" spans="1:23">
      <c r="A672" s="7" t="s">
        <v>117</v>
      </c>
      <c r="B672" s="2" t="s">
        <v>118</v>
      </c>
      <c r="C672" s="2">
        <v>51</v>
      </c>
      <c r="D672" s="2">
        <v>53</v>
      </c>
      <c r="E672" s="2" t="s">
        <v>25</v>
      </c>
      <c r="F672" s="2" t="s">
        <v>26</v>
      </c>
      <c r="G672" s="2" t="s">
        <v>49</v>
      </c>
      <c r="H672" s="2" t="s">
        <v>50</v>
      </c>
      <c r="I672" s="4" t="s">
        <v>179</v>
      </c>
      <c r="J672" s="4" t="s">
        <v>180</v>
      </c>
      <c r="K672" s="2" t="s">
        <v>29</v>
      </c>
      <c r="L672" s="2">
        <v>40</v>
      </c>
      <c r="M672" s="2">
        <v>93392</v>
      </c>
      <c r="N672" s="12">
        <v>2607.8323394914987</v>
      </c>
      <c r="O672" s="2">
        <v>3060.8094500784387</v>
      </c>
      <c r="P672" s="2">
        <v>511.47132304957893</v>
      </c>
      <c r="Q672" s="2">
        <v>0.74482406609882923</v>
      </c>
      <c r="R672" s="2">
        <v>0.12526996408120708</v>
      </c>
      <c r="S672" s="2">
        <v>0.84769386947909742</v>
      </c>
      <c r="T672" s="2">
        <v>0.6649922041708709</v>
      </c>
      <c r="U672" s="2">
        <v>0.19579941044357102</v>
      </c>
      <c r="V672" s="2">
        <v>0.30847208708229734</v>
      </c>
      <c r="W672" s="2">
        <v>73.444845382902173</v>
      </c>
    </row>
    <row r="673" spans="1:23">
      <c r="A673" s="7" t="s">
        <v>117</v>
      </c>
      <c r="B673" s="2" t="s">
        <v>118</v>
      </c>
      <c r="C673" s="2">
        <v>51</v>
      </c>
      <c r="D673" s="2">
        <v>53</v>
      </c>
      <c r="E673" s="2" t="s">
        <v>25</v>
      </c>
      <c r="F673" s="2" t="s">
        <v>26</v>
      </c>
      <c r="G673" s="2" t="s">
        <v>51</v>
      </c>
      <c r="H673" s="2" t="s">
        <v>52</v>
      </c>
      <c r="I673" s="4" t="s">
        <v>179</v>
      </c>
      <c r="J673" s="4" t="s">
        <v>180</v>
      </c>
      <c r="K673" s="2" t="s">
        <v>29</v>
      </c>
      <c r="L673" s="2">
        <v>40</v>
      </c>
      <c r="M673" s="2">
        <v>118704</v>
      </c>
      <c r="N673" s="7">
        <v>3314.6321957662203</v>
      </c>
      <c r="O673" s="2">
        <v>1864.9432175380095</v>
      </c>
      <c r="P673" s="2">
        <v>311.63814358390061</v>
      </c>
      <c r="Q673" s="2">
        <v>0.91847725162488392</v>
      </c>
      <c r="R673" s="2">
        <v>0.4288880949090163</v>
      </c>
      <c r="S673" s="2">
        <v>0.78758590201415435</v>
      </c>
      <c r="T673" s="2">
        <v>0.70784093195144959</v>
      </c>
      <c r="U673" s="2">
        <v>0.19948162231752339</v>
      </c>
      <c r="V673" s="2">
        <v>0.24595798886832787</v>
      </c>
      <c r="W673" s="2">
        <v>69.245257110122651</v>
      </c>
    </row>
    <row r="674" spans="1:23">
      <c r="A674" s="7" t="s">
        <v>117</v>
      </c>
      <c r="B674" s="2" t="s">
        <v>118</v>
      </c>
      <c r="C674" s="2">
        <v>51</v>
      </c>
      <c r="D674" s="2">
        <v>53</v>
      </c>
      <c r="E674" s="2" t="s">
        <v>25</v>
      </c>
      <c r="F674" s="2" t="s">
        <v>26</v>
      </c>
      <c r="G674" s="2" t="s">
        <v>53</v>
      </c>
      <c r="H674" s="2" t="s">
        <v>54</v>
      </c>
      <c r="I674" s="4" t="s">
        <v>179</v>
      </c>
      <c r="J674" s="4" t="s">
        <v>180</v>
      </c>
      <c r="K674" s="2" t="s">
        <v>29</v>
      </c>
      <c r="L674" s="2">
        <v>40</v>
      </c>
      <c r="M674" s="2">
        <v>88266</v>
      </c>
      <c r="N674" s="12">
        <v>2464.696433073032</v>
      </c>
      <c r="O674" s="2">
        <v>2805.488598904527</v>
      </c>
      <c r="P674" s="2">
        <v>468.80636932345965</v>
      </c>
      <c r="Q674" s="2">
        <v>0.71879606179304056</v>
      </c>
      <c r="R674" s="2">
        <v>0.14092443218205641</v>
      </c>
      <c r="S674" s="2">
        <v>0.87442486997728319</v>
      </c>
      <c r="T674" s="2">
        <v>0.46365250643479411</v>
      </c>
      <c r="U674" s="2">
        <v>0.15753587359123022</v>
      </c>
      <c r="V674" s="2">
        <v>0.27099689154230261</v>
      </c>
      <c r="W674" s="2">
        <v>46.274227902023426</v>
      </c>
    </row>
    <row r="675" spans="1:23">
      <c r="A675" s="7" t="s">
        <v>117</v>
      </c>
      <c r="B675" s="2" t="s">
        <v>118</v>
      </c>
      <c r="C675" s="2">
        <v>51</v>
      </c>
      <c r="D675" s="2">
        <v>53</v>
      </c>
      <c r="E675" s="2" t="s">
        <v>25</v>
      </c>
      <c r="F675" s="2" t="s">
        <v>26</v>
      </c>
      <c r="G675" s="2" t="s">
        <v>55</v>
      </c>
      <c r="H675" s="2" t="s">
        <v>56</v>
      </c>
      <c r="I675" s="4" t="s">
        <v>179</v>
      </c>
      <c r="J675" s="4" t="s">
        <v>180</v>
      </c>
      <c r="K675" s="2" t="s">
        <v>29</v>
      </c>
      <c r="L675" s="2">
        <v>40</v>
      </c>
      <c r="M675" s="2">
        <v>107899</v>
      </c>
      <c r="N675" s="7">
        <v>3012.9186825294801</v>
      </c>
      <c r="O675" s="2">
        <v>2432.4793641885676</v>
      </c>
      <c r="P675" s="2">
        <v>406.47529974805906</v>
      </c>
      <c r="Q675" s="2">
        <v>0.83691942539790887</v>
      </c>
      <c r="R675" s="2">
        <v>0.22915479777799733</v>
      </c>
      <c r="S675" s="2">
        <v>0.80310538814453292</v>
      </c>
      <c r="T675" s="2">
        <v>0.79147819000408315</v>
      </c>
      <c r="U675" s="2">
        <v>0.1966188681818957</v>
      </c>
      <c r="V675" s="2">
        <v>0.33330585428695991</v>
      </c>
      <c r="W675" s="2">
        <v>41.811101122345896</v>
      </c>
    </row>
    <row r="676" spans="1:23">
      <c r="A676" s="7" t="s">
        <v>117</v>
      </c>
      <c r="B676" s="2" t="s">
        <v>118</v>
      </c>
      <c r="C676" s="2">
        <v>51</v>
      </c>
      <c r="D676" s="2">
        <v>53</v>
      </c>
      <c r="E676" s="2" t="s">
        <v>25</v>
      </c>
      <c r="F676" s="2" t="s">
        <v>26</v>
      </c>
      <c r="G676" s="2" t="s">
        <v>57</v>
      </c>
      <c r="H676" s="2" t="s">
        <v>58</v>
      </c>
      <c r="I676" s="4" t="s">
        <v>179</v>
      </c>
      <c r="J676" s="4" t="s">
        <v>180</v>
      </c>
      <c r="K676" s="2" t="s">
        <v>29</v>
      </c>
      <c r="L676" s="2">
        <v>40</v>
      </c>
      <c r="M676" s="2">
        <v>104046</v>
      </c>
      <c r="N676" s="7">
        <v>2905.3294028903165</v>
      </c>
      <c r="O676" s="2">
        <v>1966.2468247692293</v>
      </c>
      <c r="P676" s="2">
        <v>328.56630943849802</v>
      </c>
      <c r="Q676" s="2">
        <v>0.82882724998805102</v>
      </c>
      <c r="R676" s="2">
        <v>0.33818877144035203</v>
      </c>
      <c r="S676" s="2">
        <v>0.85876691657996296</v>
      </c>
      <c r="T676" s="2">
        <v>0.71120919336544297</v>
      </c>
      <c r="U676" s="2">
        <v>0.17958380838823662</v>
      </c>
      <c r="V676" s="2">
        <v>0.43136562405480261</v>
      </c>
      <c r="W676" s="2">
        <v>64.572054668127564</v>
      </c>
    </row>
    <row r="677" spans="1:23">
      <c r="A677" s="7" t="s">
        <v>117</v>
      </c>
      <c r="B677" s="2" t="s">
        <v>118</v>
      </c>
      <c r="C677" s="2">
        <v>51</v>
      </c>
      <c r="D677" s="2">
        <v>53</v>
      </c>
      <c r="E677" s="2" t="s">
        <v>25</v>
      </c>
      <c r="F677" s="2" t="s">
        <v>26</v>
      </c>
      <c r="G677" s="2" t="s">
        <v>59</v>
      </c>
      <c r="H677" s="2" t="s">
        <v>60</v>
      </c>
      <c r="I677" s="4" t="s">
        <v>179</v>
      </c>
      <c r="J677" s="4" t="s">
        <v>180</v>
      </c>
      <c r="K677" s="2" t="s">
        <v>29</v>
      </c>
      <c r="L677" s="2">
        <v>40</v>
      </c>
      <c r="M677" s="2">
        <v>109806</v>
      </c>
      <c r="N677" s="7">
        <v>3066.1688139262837</v>
      </c>
      <c r="O677" s="2">
        <v>2357.6093065034684</v>
      </c>
      <c r="P677" s="2">
        <v>393.96426693612932</v>
      </c>
      <c r="Q677" s="2">
        <v>0.86070373186389393</v>
      </c>
      <c r="R677" s="2">
        <v>0.2482517170697725</v>
      </c>
      <c r="S677" s="2">
        <v>0.82316969124126649</v>
      </c>
      <c r="T677" s="2">
        <v>0.80575310942835709</v>
      </c>
      <c r="U677" s="2">
        <v>0.18924347243918768</v>
      </c>
      <c r="V677" s="2">
        <v>0.30243019258643511</v>
      </c>
      <c r="W677" s="2">
        <v>80.982132123927656</v>
      </c>
    </row>
    <row r="678" spans="1:23">
      <c r="A678" s="7" t="s">
        <v>117</v>
      </c>
      <c r="B678" s="2" t="s">
        <v>118</v>
      </c>
      <c r="C678" s="2">
        <v>51</v>
      </c>
      <c r="D678" s="2">
        <v>53</v>
      </c>
      <c r="E678" s="2" t="s">
        <v>25</v>
      </c>
      <c r="F678" s="2" t="s">
        <v>26</v>
      </c>
      <c r="G678" s="2" t="s">
        <v>61</v>
      </c>
      <c r="H678" s="2" t="s">
        <v>62</v>
      </c>
      <c r="I678" s="4" t="s">
        <v>179</v>
      </c>
      <c r="J678" s="4" t="s">
        <v>180</v>
      </c>
      <c r="K678" s="2" t="s">
        <v>29</v>
      </c>
      <c r="L678" s="2">
        <v>40</v>
      </c>
      <c r="M678" s="2">
        <v>100737</v>
      </c>
      <c r="N678" s="7">
        <v>2812.930512071217</v>
      </c>
      <c r="O678" s="2">
        <v>2681.4814562296101</v>
      </c>
      <c r="P678" s="2">
        <v>448.08436804699591</v>
      </c>
      <c r="Q678" s="2">
        <v>0.80091112913228069</v>
      </c>
      <c r="R678" s="2">
        <v>0.17605537201376806</v>
      </c>
      <c r="S678" s="2">
        <v>0.8546783424684804</v>
      </c>
      <c r="T678" s="2">
        <v>0.58450754483837175</v>
      </c>
      <c r="U678" s="2">
        <v>0.16930207668007388</v>
      </c>
      <c r="V678" s="2">
        <v>0.40313834769663803</v>
      </c>
      <c r="W678" s="2">
        <v>61.646306719477451</v>
      </c>
    </row>
    <row r="679" spans="1:23">
      <c r="A679" s="7" t="s">
        <v>117</v>
      </c>
      <c r="B679" s="2" t="s">
        <v>118</v>
      </c>
      <c r="C679" s="2">
        <v>51</v>
      </c>
      <c r="D679" s="2">
        <v>53</v>
      </c>
      <c r="E679" s="2" t="s">
        <v>25</v>
      </c>
      <c r="F679" s="2" t="s">
        <v>26</v>
      </c>
      <c r="G679" s="2" t="s">
        <v>63</v>
      </c>
      <c r="H679" s="2" t="s">
        <v>64</v>
      </c>
      <c r="I679" s="4" t="s">
        <v>179</v>
      </c>
      <c r="J679" s="4" t="s">
        <v>180</v>
      </c>
      <c r="K679" s="2" t="s">
        <v>29</v>
      </c>
      <c r="L679" s="2">
        <v>40</v>
      </c>
      <c r="M679" s="2">
        <v>104153</v>
      </c>
      <c r="N679" s="7">
        <v>2908.3172183383808</v>
      </c>
      <c r="O679" s="2">
        <v>2495.131167804167</v>
      </c>
      <c r="P679" s="2">
        <v>416.94462213135603</v>
      </c>
      <c r="Q679" s="2">
        <v>0.82325276254011415</v>
      </c>
      <c r="R679" s="2">
        <v>0.21023009443901916</v>
      </c>
      <c r="S679" s="2">
        <v>0.848428303463172</v>
      </c>
      <c r="T679" s="2">
        <v>0.80449092088285068</v>
      </c>
      <c r="U679" s="2">
        <v>0.17352599664559412</v>
      </c>
      <c r="V679" s="2">
        <v>0.18979192389408514</v>
      </c>
      <c r="W679" s="2">
        <v>70.825189864910271</v>
      </c>
    </row>
    <row r="680" spans="1:23">
      <c r="A680" s="7" t="s">
        <v>117</v>
      </c>
      <c r="B680" s="2" t="s">
        <v>118</v>
      </c>
      <c r="C680" s="2">
        <v>51</v>
      </c>
      <c r="D680" s="2">
        <v>53</v>
      </c>
      <c r="E680" s="2" t="s">
        <v>25</v>
      </c>
      <c r="F680" s="2" t="s">
        <v>26</v>
      </c>
      <c r="G680" s="2" t="s">
        <v>65</v>
      </c>
      <c r="H680" s="2" t="s">
        <v>66</v>
      </c>
      <c r="I680" s="4" t="s">
        <v>179</v>
      </c>
      <c r="J680" s="4" t="s">
        <v>180</v>
      </c>
      <c r="K680" s="2" t="s">
        <v>29</v>
      </c>
      <c r="L680" s="2">
        <v>40</v>
      </c>
      <c r="M680" s="2">
        <v>108060</v>
      </c>
      <c r="N680" s="7">
        <v>3017.4143674560064</v>
      </c>
      <c r="O680" s="2">
        <v>2563.4499269370331</v>
      </c>
      <c r="P680" s="2">
        <v>428.36091141453795</v>
      </c>
      <c r="Q680" s="2">
        <v>0.83576964128265818</v>
      </c>
      <c r="R680" s="2">
        <v>0.20664511826044543</v>
      </c>
      <c r="S680" s="2">
        <v>0.80236209809090842</v>
      </c>
      <c r="T680" s="2">
        <v>0.70623292154343686</v>
      </c>
      <c r="U680" s="2">
        <v>0.19722567569869032</v>
      </c>
      <c r="V680" s="2">
        <v>0.27031293826997288</v>
      </c>
      <c r="W680" s="2">
        <v>51.367166389043128</v>
      </c>
    </row>
    <row r="681" spans="1:23">
      <c r="A681" s="7" t="s">
        <v>117</v>
      </c>
      <c r="B681" s="2" t="s">
        <v>118</v>
      </c>
      <c r="C681" s="2">
        <v>51</v>
      </c>
      <c r="D681" s="2">
        <v>53</v>
      </c>
      <c r="E681" s="2" t="s">
        <v>25</v>
      </c>
      <c r="F681" s="2" t="s">
        <v>26</v>
      </c>
      <c r="G681" s="2" t="s">
        <v>67</v>
      </c>
      <c r="H681" s="2" t="s">
        <v>68</v>
      </c>
      <c r="I681" s="4" t="s">
        <v>179</v>
      </c>
      <c r="J681" s="4" t="s">
        <v>180</v>
      </c>
      <c r="K681" s="2" t="s">
        <v>29</v>
      </c>
      <c r="L681" s="2">
        <v>40</v>
      </c>
      <c r="M681" s="2">
        <v>111605</v>
      </c>
      <c r="N681" s="7">
        <v>3116.403206366163</v>
      </c>
      <c r="O681" s="2">
        <v>2147.460028204825</v>
      </c>
      <c r="P681" s="2">
        <v>358.84763156159897</v>
      </c>
      <c r="Q681" s="2">
        <v>0.8635484370164036</v>
      </c>
      <c r="R681" s="2">
        <v>0.30411884901918645</v>
      </c>
      <c r="S681" s="2">
        <v>0.78758590201415435</v>
      </c>
      <c r="T681" s="2">
        <v>0.7888229798391998</v>
      </c>
      <c r="U681" s="2">
        <v>0.20011939789348002</v>
      </c>
      <c r="V681" s="2">
        <v>0.163340638657166</v>
      </c>
      <c r="W681" s="2">
        <v>58.675516329913535</v>
      </c>
    </row>
    <row r="682" spans="1:23" s="11" customFormat="1">
      <c r="A682" s="7" t="s">
        <v>119</v>
      </c>
      <c r="B682" s="9" t="s">
        <v>120</v>
      </c>
      <c r="C682" s="9">
        <v>51</v>
      </c>
      <c r="D682" s="9">
        <v>54</v>
      </c>
      <c r="E682" s="9" t="s">
        <v>25</v>
      </c>
      <c r="F682" s="9" t="s">
        <v>26</v>
      </c>
      <c r="G682" s="9" t="s">
        <v>27</v>
      </c>
      <c r="H682" s="9" t="s">
        <v>28</v>
      </c>
      <c r="I682" s="10" t="s">
        <v>179</v>
      </c>
      <c r="J682" s="10" t="s">
        <v>180</v>
      </c>
      <c r="K682" s="9" t="s">
        <v>29</v>
      </c>
      <c r="L682" s="9">
        <v>40</v>
      </c>
      <c r="M682" s="9">
        <v>106062</v>
      </c>
      <c r="N682" s="7">
        <v>2961.6231967529052</v>
      </c>
      <c r="O682" s="9">
        <v>2385.6509370638273</v>
      </c>
      <c r="P682" s="9">
        <v>398.65011560364661</v>
      </c>
      <c r="Q682" s="9">
        <v>0.83347347410277162</v>
      </c>
      <c r="R682" s="9">
        <v>0.23418327665868569</v>
      </c>
      <c r="S682" s="9">
        <v>0.82506625526109412</v>
      </c>
      <c r="T682" s="9">
        <v>0.77224052034852997</v>
      </c>
      <c r="U682" s="9">
        <v>0.1826484410574519</v>
      </c>
      <c r="V682" s="9">
        <v>0.26245161943570994</v>
      </c>
      <c r="W682" s="9">
        <v>79.020054307857663</v>
      </c>
    </row>
    <row r="683" spans="1:23" s="11" customFormat="1">
      <c r="A683" s="7" t="s">
        <v>119</v>
      </c>
      <c r="B683" s="9" t="s">
        <v>120</v>
      </c>
      <c r="C683" s="9">
        <v>51</v>
      </c>
      <c r="D683" s="9">
        <v>54</v>
      </c>
      <c r="E683" s="9" t="s">
        <v>25</v>
      </c>
      <c r="F683" s="9" t="s">
        <v>26</v>
      </c>
      <c r="G683" s="9" t="s">
        <v>30</v>
      </c>
      <c r="H683" s="9" t="s">
        <v>31</v>
      </c>
      <c r="I683" s="10" t="s">
        <v>179</v>
      </c>
      <c r="J683" s="10" t="s">
        <v>180</v>
      </c>
      <c r="K683" s="9" t="s">
        <v>29</v>
      </c>
      <c r="L683" s="9">
        <v>40</v>
      </c>
      <c r="M683" s="9">
        <v>109438</v>
      </c>
      <c r="N683" s="7">
        <v>3055.8929626656522</v>
      </c>
      <c r="O683" s="9">
        <v>2149.3595231414292</v>
      </c>
      <c r="P683" s="9">
        <v>359.16504341104491</v>
      </c>
      <c r="Q683" s="9">
        <v>0.85393696793776386</v>
      </c>
      <c r="R683" s="9">
        <v>0.29768700708018159</v>
      </c>
      <c r="S683" s="9">
        <v>0.79934647711093487</v>
      </c>
      <c r="T683" s="9">
        <v>0.44575879789371842</v>
      </c>
      <c r="U683" s="9">
        <v>0.19292301093716491</v>
      </c>
      <c r="V683" s="9">
        <v>0.31518804771334191</v>
      </c>
      <c r="W683" s="9">
        <v>54.848407317385188</v>
      </c>
    </row>
    <row r="684" spans="1:23" s="11" customFormat="1">
      <c r="A684" s="7" t="s">
        <v>119</v>
      </c>
      <c r="B684" s="9" t="s">
        <v>120</v>
      </c>
      <c r="C684" s="9">
        <v>51</v>
      </c>
      <c r="D684" s="9">
        <v>54</v>
      </c>
      <c r="E684" s="9" t="s">
        <v>25</v>
      </c>
      <c r="F684" s="9" t="s">
        <v>26</v>
      </c>
      <c r="G684" s="9" t="s">
        <v>33</v>
      </c>
      <c r="H684" s="9" t="s">
        <v>34</v>
      </c>
      <c r="I684" s="10" t="s">
        <v>179</v>
      </c>
      <c r="J684" s="10" t="s">
        <v>180</v>
      </c>
      <c r="K684" s="9" t="s">
        <v>29</v>
      </c>
      <c r="L684" s="9">
        <v>40</v>
      </c>
      <c r="M684" s="9">
        <v>111068</v>
      </c>
      <c r="N684" s="7">
        <v>3101.4082821081224</v>
      </c>
      <c r="O684" s="9">
        <v>2782.8052659963605</v>
      </c>
      <c r="P684" s="9">
        <v>465.01590981170642</v>
      </c>
      <c r="Q684" s="9">
        <v>0.8570127855924814</v>
      </c>
      <c r="R684" s="9">
        <v>0.18023253144062409</v>
      </c>
      <c r="S684" s="9">
        <v>0.78757830148228514</v>
      </c>
      <c r="T684" s="9">
        <v>0.35203028935083824</v>
      </c>
      <c r="U684" s="9">
        <v>0.1999269440527362</v>
      </c>
      <c r="V684" s="9">
        <v>0.3343885232373886</v>
      </c>
      <c r="W684" s="9">
        <v>52.033132855547954</v>
      </c>
    </row>
    <row r="685" spans="1:23" s="11" customFormat="1">
      <c r="A685" s="7" t="s">
        <v>119</v>
      </c>
      <c r="B685" s="9" t="s">
        <v>120</v>
      </c>
      <c r="C685" s="9">
        <v>51</v>
      </c>
      <c r="D685" s="9">
        <v>54</v>
      </c>
      <c r="E685" s="9" t="s">
        <v>25</v>
      </c>
      <c r="F685" s="9" t="s">
        <v>26</v>
      </c>
      <c r="G685" s="9" t="s">
        <v>35</v>
      </c>
      <c r="H685" s="9" t="s">
        <v>36</v>
      </c>
      <c r="I685" s="10" t="s">
        <v>179</v>
      </c>
      <c r="J685" s="10" t="s">
        <v>180</v>
      </c>
      <c r="K685" s="9" t="s">
        <v>29</v>
      </c>
      <c r="L685" s="9">
        <v>40</v>
      </c>
      <c r="M685" s="9">
        <v>102019</v>
      </c>
      <c r="N685" s="7">
        <v>2848.7284504302638</v>
      </c>
      <c r="O685" s="9">
        <v>2135.0580079512647</v>
      </c>
      <c r="P685" s="9">
        <v>356.77521319938643</v>
      </c>
      <c r="Q685" s="9">
        <v>0.80966175140077146</v>
      </c>
      <c r="R685" s="9">
        <v>0.28123642474834071</v>
      </c>
      <c r="S685" s="9">
        <v>0.83115516559574243</v>
      </c>
      <c r="T685" s="9">
        <v>0.71650626858143329</v>
      </c>
      <c r="U685" s="9">
        <v>0.17689105809254307</v>
      </c>
      <c r="V685" s="9">
        <v>0.4104991118915331</v>
      </c>
      <c r="W685" s="9">
        <v>66.262166851272795</v>
      </c>
    </row>
    <row r="686" spans="1:23" s="11" customFormat="1">
      <c r="A686" s="7" t="s">
        <v>119</v>
      </c>
      <c r="B686" s="9" t="s">
        <v>120</v>
      </c>
      <c r="C686" s="9">
        <v>51</v>
      </c>
      <c r="D686" s="9">
        <v>54</v>
      </c>
      <c r="E686" s="9" t="s">
        <v>25</v>
      </c>
      <c r="F686" s="9" t="s">
        <v>26</v>
      </c>
      <c r="G686" s="9" t="s">
        <v>37</v>
      </c>
      <c r="H686" s="9" t="s">
        <v>38</v>
      </c>
      <c r="I686" s="10" t="s">
        <v>179</v>
      </c>
      <c r="J686" s="10" t="s">
        <v>180</v>
      </c>
      <c r="K686" s="9" t="s">
        <v>29</v>
      </c>
      <c r="L686" s="9">
        <v>40</v>
      </c>
      <c r="M686" s="9">
        <v>94584</v>
      </c>
      <c r="N686" s="7">
        <v>2641.1171620531081</v>
      </c>
      <c r="O686" s="9">
        <v>2829.0449480906377</v>
      </c>
      <c r="P686" s="9">
        <v>472.74271272573486</v>
      </c>
      <c r="Q686" s="9">
        <v>0.77408583494287486</v>
      </c>
      <c r="R686" s="9">
        <v>0.14850731473139189</v>
      </c>
      <c r="S686" s="9">
        <v>0.8982167619881295</v>
      </c>
      <c r="T686" s="9">
        <v>0.89659541064240966</v>
      </c>
      <c r="U686" s="9">
        <v>0.13359626416678327</v>
      </c>
      <c r="V686" s="9">
        <v>0.31629181177787702</v>
      </c>
      <c r="W686" s="9">
        <v>63.410312526431532</v>
      </c>
    </row>
    <row r="687" spans="1:23" s="11" customFormat="1">
      <c r="A687" s="7" t="s">
        <v>119</v>
      </c>
      <c r="B687" s="9" t="s">
        <v>120</v>
      </c>
      <c r="C687" s="9">
        <v>51</v>
      </c>
      <c r="D687" s="9">
        <v>54</v>
      </c>
      <c r="E687" s="9" t="s">
        <v>25</v>
      </c>
      <c r="F687" s="9" t="s">
        <v>26</v>
      </c>
      <c r="G687" s="9" t="s">
        <v>39</v>
      </c>
      <c r="H687" s="9" t="s">
        <v>40</v>
      </c>
      <c r="I687" s="10" t="s">
        <v>179</v>
      </c>
      <c r="J687" s="10" t="s">
        <v>180</v>
      </c>
      <c r="K687" s="9" t="s">
        <v>29</v>
      </c>
      <c r="L687" s="9">
        <v>40</v>
      </c>
      <c r="M687" s="9">
        <v>110859</v>
      </c>
      <c r="N687" s="7">
        <v>3095.5722687562966</v>
      </c>
      <c r="O687" s="9">
        <v>2601.6336931211149</v>
      </c>
      <c r="P687" s="9">
        <v>434.74154429212126</v>
      </c>
      <c r="Q687" s="9">
        <v>0.85777623026926653</v>
      </c>
      <c r="R687" s="9">
        <v>0.20582045027401549</v>
      </c>
      <c r="S687" s="9">
        <v>0.78758590201415435</v>
      </c>
      <c r="T687" s="9">
        <v>0.69833714550535975</v>
      </c>
      <c r="U687" s="9">
        <v>0.19976294830908811</v>
      </c>
      <c r="V687" s="9">
        <v>0.26976341534118992</v>
      </c>
      <c r="W687" s="9">
        <v>65.175980299299113</v>
      </c>
    </row>
    <row r="688" spans="1:23" s="11" customFormat="1">
      <c r="A688" s="7" t="s">
        <v>119</v>
      </c>
      <c r="B688" s="9" t="s">
        <v>120</v>
      </c>
      <c r="C688" s="9">
        <v>51</v>
      </c>
      <c r="D688" s="9">
        <v>54</v>
      </c>
      <c r="E688" s="9" t="s">
        <v>25</v>
      </c>
      <c r="F688" s="9" t="s">
        <v>26</v>
      </c>
      <c r="G688" s="9" t="s">
        <v>41</v>
      </c>
      <c r="H688" s="9" t="s">
        <v>42</v>
      </c>
      <c r="I688" s="10" t="s">
        <v>179</v>
      </c>
      <c r="J688" s="10" t="s">
        <v>180</v>
      </c>
      <c r="K688" s="9" t="s">
        <v>29</v>
      </c>
      <c r="L688" s="9">
        <v>40</v>
      </c>
      <c r="M688" s="9">
        <v>116195</v>
      </c>
      <c r="N688" s="7">
        <v>3244.5721120354492</v>
      </c>
      <c r="O688" s="9">
        <v>2267.1168824543124</v>
      </c>
      <c r="P688" s="9">
        <v>378.8426853384251</v>
      </c>
      <c r="Q688" s="9">
        <v>0.90634311477200047</v>
      </c>
      <c r="R688" s="9">
        <v>0.28408577135995394</v>
      </c>
      <c r="S688" s="9">
        <v>0.81950809821214743</v>
      </c>
      <c r="T688" s="9">
        <v>0.82107456206605223</v>
      </c>
      <c r="U688" s="9">
        <v>0.19015474532388854</v>
      </c>
      <c r="V688" s="9">
        <v>0.30820490128514305</v>
      </c>
      <c r="W688" s="9">
        <v>57.775988639786569</v>
      </c>
    </row>
    <row r="689" spans="1:23" s="11" customFormat="1">
      <c r="A689" s="7" t="s">
        <v>119</v>
      </c>
      <c r="B689" s="9" t="s">
        <v>120</v>
      </c>
      <c r="C689" s="9">
        <v>51</v>
      </c>
      <c r="D689" s="9">
        <v>54</v>
      </c>
      <c r="E689" s="9" t="s">
        <v>25</v>
      </c>
      <c r="F689" s="9" t="s">
        <v>26</v>
      </c>
      <c r="G689" s="9" t="s">
        <v>43</v>
      </c>
      <c r="H689" s="9" t="s">
        <v>44</v>
      </c>
      <c r="I689" s="10" t="s">
        <v>179</v>
      </c>
      <c r="J689" s="10" t="s">
        <v>180</v>
      </c>
      <c r="K689" s="9" t="s">
        <v>29</v>
      </c>
      <c r="L689" s="9">
        <v>40</v>
      </c>
      <c r="M689" s="9">
        <v>106216</v>
      </c>
      <c r="N689" s="7">
        <v>2965.9234171174085</v>
      </c>
      <c r="O689" s="9">
        <v>2877.5819612929822</v>
      </c>
      <c r="P689" s="9">
        <v>480.85340722154604</v>
      </c>
      <c r="Q689" s="9">
        <v>0.81984624409521756</v>
      </c>
      <c r="R689" s="9">
        <v>0.16119234061224383</v>
      </c>
      <c r="S689" s="9">
        <v>0.80011205540205077</v>
      </c>
      <c r="T689" s="9">
        <v>0.7990348261062391</v>
      </c>
      <c r="U689" s="9">
        <v>0.19653885307091959</v>
      </c>
      <c r="V689" s="9">
        <v>0.23621163622065655</v>
      </c>
      <c r="W689" s="9">
        <v>55.319123295925287</v>
      </c>
    </row>
    <row r="690" spans="1:23" s="11" customFormat="1">
      <c r="A690" s="7" t="s">
        <v>119</v>
      </c>
      <c r="B690" s="9" t="s">
        <v>120</v>
      </c>
      <c r="C690" s="9">
        <v>51</v>
      </c>
      <c r="D690" s="9">
        <v>54</v>
      </c>
      <c r="E690" s="9" t="s">
        <v>25</v>
      </c>
      <c r="F690" s="9" t="s">
        <v>26</v>
      </c>
      <c r="G690" s="9" t="s">
        <v>45</v>
      </c>
      <c r="H690" s="9" t="s">
        <v>46</v>
      </c>
      <c r="I690" s="10" t="s">
        <v>179</v>
      </c>
      <c r="J690" s="10" t="s">
        <v>180</v>
      </c>
      <c r="K690" s="9" t="s">
        <v>29</v>
      </c>
      <c r="L690" s="9">
        <v>40</v>
      </c>
      <c r="M690" s="9">
        <v>107135</v>
      </c>
      <c r="N690" s="7">
        <v>2991.5851217601262</v>
      </c>
      <c r="O690" s="9">
        <v>2670.4276323604345</v>
      </c>
      <c r="P690" s="9">
        <v>446.23723773348377</v>
      </c>
      <c r="Q690" s="9">
        <v>0.84181949617336915</v>
      </c>
      <c r="R690" s="9">
        <v>0.18879027170191609</v>
      </c>
      <c r="S690" s="9">
        <v>0.81241162637302333</v>
      </c>
      <c r="T690" s="9">
        <v>0.81198855038691475</v>
      </c>
      <c r="U690" s="9">
        <v>0.18150437918598661</v>
      </c>
      <c r="V690" s="9">
        <v>0.26852494532788718</v>
      </c>
      <c r="W690" s="9">
        <v>57.22290567974985</v>
      </c>
    </row>
    <row r="691" spans="1:23" s="11" customFormat="1">
      <c r="A691" s="7" t="s">
        <v>119</v>
      </c>
      <c r="B691" s="9" t="s">
        <v>120</v>
      </c>
      <c r="C691" s="9">
        <v>51</v>
      </c>
      <c r="D691" s="9">
        <v>54</v>
      </c>
      <c r="E691" s="9" t="s">
        <v>25</v>
      </c>
      <c r="F691" s="9" t="s">
        <v>26</v>
      </c>
      <c r="G691" s="9" t="s">
        <v>47</v>
      </c>
      <c r="H691" s="9" t="s">
        <v>48</v>
      </c>
      <c r="I691" s="10" t="s">
        <v>179</v>
      </c>
      <c r="J691" s="10" t="s">
        <v>180</v>
      </c>
      <c r="K691" s="9" t="s">
        <v>29</v>
      </c>
      <c r="L691" s="9">
        <v>40</v>
      </c>
      <c r="M691" s="9">
        <v>102463</v>
      </c>
      <c r="N691" s="7">
        <v>2861.1264883642862</v>
      </c>
      <c r="O691" s="9">
        <v>2368.5037508062092</v>
      </c>
      <c r="P691" s="9">
        <v>395.78476440005016</v>
      </c>
      <c r="Q691" s="9">
        <v>0.8053304619157281</v>
      </c>
      <c r="R691" s="9">
        <v>0.22952435612317321</v>
      </c>
      <c r="S691" s="9">
        <v>0.82617721024195767</v>
      </c>
      <c r="T691" s="9">
        <v>0.82016826183759606</v>
      </c>
      <c r="U691" s="9">
        <v>0.18599027580568822</v>
      </c>
      <c r="V691" s="9">
        <v>0.16076985652849485</v>
      </c>
      <c r="W691" s="9">
        <v>76.024330734021063</v>
      </c>
    </row>
    <row r="692" spans="1:23" s="11" customFormat="1">
      <c r="A692" s="7" t="s">
        <v>119</v>
      </c>
      <c r="B692" s="9" t="s">
        <v>120</v>
      </c>
      <c r="C692" s="9">
        <v>51</v>
      </c>
      <c r="D692" s="9">
        <v>54</v>
      </c>
      <c r="E692" s="9" t="s">
        <v>25</v>
      </c>
      <c r="F692" s="9" t="s">
        <v>26</v>
      </c>
      <c r="G692" s="9" t="s">
        <v>49</v>
      </c>
      <c r="H692" s="9" t="s">
        <v>50</v>
      </c>
      <c r="I692" s="10" t="s">
        <v>179</v>
      </c>
      <c r="J692" s="10" t="s">
        <v>180</v>
      </c>
      <c r="K692" s="9" t="s">
        <v>29</v>
      </c>
      <c r="L692" s="9">
        <v>40</v>
      </c>
      <c r="M692" s="9">
        <v>103369</v>
      </c>
      <c r="N692" s="12">
        <v>2886.4251873918183</v>
      </c>
      <c r="O692" s="9">
        <v>2651.3738084912789</v>
      </c>
      <c r="P692" s="9">
        <v>443.05328111597498</v>
      </c>
      <c r="Q692" s="9">
        <v>0.80678243902439029</v>
      </c>
      <c r="R692" s="9">
        <v>0.18478140088621559</v>
      </c>
      <c r="S692" s="9">
        <v>0.81561820787352446</v>
      </c>
      <c r="T692" s="9">
        <v>0.6338102991003548</v>
      </c>
      <c r="U692" s="9">
        <v>0.20266276013615409</v>
      </c>
      <c r="V692" s="9">
        <v>0.29192597053538527</v>
      </c>
      <c r="W692" s="9">
        <v>49.36761504899922</v>
      </c>
    </row>
    <row r="693" spans="1:23" s="11" customFormat="1">
      <c r="A693" s="7" t="s">
        <v>119</v>
      </c>
      <c r="B693" s="9" t="s">
        <v>120</v>
      </c>
      <c r="C693" s="9">
        <v>51</v>
      </c>
      <c r="D693" s="9">
        <v>54</v>
      </c>
      <c r="E693" s="9" t="s">
        <v>25</v>
      </c>
      <c r="F693" s="9" t="s">
        <v>26</v>
      </c>
      <c r="G693" s="9" t="s">
        <v>51</v>
      </c>
      <c r="H693" s="9" t="s">
        <v>52</v>
      </c>
      <c r="I693" s="10" t="s">
        <v>179</v>
      </c>
      <c r="J693" s="10" t="s">
        <v>180</v>
      </c>
      <c r="K693" s="9" t="s">
        <v>29</v>
      </c>
      <c r="L693" s="9">
        <v>40</v>
      </c>
      <c r="M693" s="9">
        <v>117511</v>
      </c>
      <c r="N693" s="7">
        <v>3281.3194496957499</v>
      </c>
      <c r="O693" s="9">
        <v>2179.1757569573638</v>
      </c>
      <c r="P693" s="9">
        <v>364.14743411746434</v>
      </c>
      <c r="Q693" s="9">
        <v>0.90947154974924149</v>
      </c>
      <c r="R693" s="9">
        <v>0.31095952806107141</v>
      </c>
      <c r="S693" s="9">
        <v>0.78952209828289766</v>
      </c>
      <c r="T693" s="9">
        <v>0.71480685270201383</v>
      </c>
      <c r="U693" s="9">
        <v>0.19935880492151328</v>
      </c>
      <c r="V693" s="9">
        <v>0.20932977211931719</v>
      </c>
      <c r="W693" s="9">
        <v>68.106313451506665</v>
      </c>
    </row>
    <row r="694" spans="1:23" s="11" customFormat="1">
      <c r="A694" s="7" t="s">
        <v>119</v>
      </c>
      <c r="B694" s="9" t="s">
        <v>120</v>
      </c>
      <c r="C694" s="9">
        <v>51</v>
      </c>
      <c r="D694" s="9">
        <v>54</v>
      </c>
      <c r="E694" s="9" t="s">
        <v>25</v>
      </c>
      <c r="F694" s="9" t="s">
        <v>26</v>
      </c>
      <c r="G694" s="9" t="s">
        <v>53</v>
      </c>
      <c r="H694" s="9" t="s">
        <v>54</v>
      </c>
      <c r="I694" s="10" t="s">
        <v>179</v>
      </c>
      <c r="J694" s="10" t="s">
        <v>180</v>
      </c>
      <c r="K694" s="9" t="s">
        <v>29</v>
      </c>
      <c r="L694" s="9">
        <v>40</v>
      </c>
      <c r="M694" s="9">
        <v>95205</v>
      </c>
      <c r="N694" s="12">
        <v>2658.4576610554236</v>
      </c>
      <c r="O694" s="9">
        <v>3126.0398974567247</v>
      </c>
      <c r="P694" s="9">
        <v>522.37154528420149</v>
      </c>
      <c r="Q694" s="9">
        <v>0.75289437889475852</v>
      </c>
      <c r="R694" s="9">
        <v>0.12242795302061966</v>
      </c>
      <c r="S694" s="9">
        <v>0.85513749591078447</v>
      </c>
      <c r="T694" s="9">
        <v>0.48091745730904456</v>
      </c>
      <c r="U694" s="9">
        <v>0.17189058147931638</v>
      </c>
      <c r="V694" s="9">
        <v>0.27300566800485543</v>
      </c>
      <c r="W694" s="9">
        <v>49.41506223412636</v>
      </c>
    </row>
    <row r="695" spans="1:23" s="11" customFormat="1">
      <c r="A695" s="7" t="s">
        <v>119</v>
      </c>
      <c r="B695" s="9" t="s">
        <v>120</v>
      </c>
      <c r="C695" s="9">
        <v>51</v>
      </c>
      <c r="D695" s="9">
        <v>54</v>
      </c>
      <c r="E695" s="9" t="s">
        <v>25</v>
      </c>
      <c r="F695" s="9" t="s">
        <v>26</v>
      </c>
      <c r="G695" s="9" t="s">
        <v>55</v>
      </c>
      <c r="H695" s="9" t="s">
        <v>56</v>
      </c>
      <c r="I695" s="10" t="s">
        <v>179</v>
      </c>
      <c r="J695" s="10" t="s">
        <v>180</v>
      </c>
      <c r="K695" s="9" t="s">
        <v>29</v>
      </c>
      <c r="L695" s="9">
        <v>40</v>
      </c>
      <c r="M695" s="9">
        <v>106652</v>
      </c>
      <c r="N695" s="7">
        <v>2978.0980669805476</v>
      </c>
      <c r="O695" s="9">
        <v>2511.2072862499158</v>
      </c>
      <c r="P695" s="9">
        <v>419.63099438191807</v>
      </c>
      <c r="Q695" s="9">
        <v>0.82609369190729953</v>
      </c>
      <c r="R695" s="9">
        <v>0.21252681923289349</v>
      </c>
      <c r="S695" s="9">
        <v>0.79773719422145051</v>
      </c>
      <c r="T695" s="9">
        <v>0.43051411006743323</v>
      </c>
      <c r="U695" s="9">
        <v>0.19843455573271487</v>
      </c>
      <c r="V695" s="9">
        <v>0.3443653665635375</v>
      </c>
      <c r="W695" s="9">
        <v>37.093734763529987</v>
      </c>
    </row>
    <row r="696" spans="1:23" s="11" customFormat="1">
      <c r="A696" s="7" t="s">
        <v>119</v>
      </c>
      <c r="B696" s="9" t="s">
        <v>120</v>
      </c>
      <c r="C696" s="9">
        <v>51</v>
      </c>
      <c r="D696" s="9">
        <v>54</v>
      </c>
      <c r="E696" s="9" t="s">
        <v>25</v>
      </c>
      <c r="F696" s="9" t="s">
        <v>26</v>
      </c>
      <c r="G696" s="9" t="s">
        <v>57</v>
      </c>
      <c r="H696" s="9" t="s">
        <v>58</v>
      </c>
      <c r="I696" s="10" t="s">
        <v>179</v>
      </c>
      <c r="J696" s="10" t="s">
        <v>180</v>
      </c>
      <c r="K696" s="9" t="s">
        <v>29</v>
      </c>
      <c r="L696" s="9">
        <v>40</v>
      </c>
      <c r="M696" s="9">
        <v>111060</v>
      </c>
      <c r="N696" s="7">
        <v>3101.1848940372388</v>
      </c>
      <c r="O696" s="9">
        <v>1788.0975464705607</v>
      </c>
      <c r="P696" s="9">
        <v>298.79697927996347</v>
      </c>
      <c r="Q696" s="9">
        <v>0.87641353840326386</v>
      </c>
      <c r="R696" s="9">
        <v>0.4365008750059583</v>
      </c>
      <c r="S696" s="9">
        <v>0.82244204599751014</v>
      </c>
      <c r="T696" s="9">
        <v>0.76630324175640452</v>
      </c>
      <c r="U696" s="9">
        <v>0.18507926908289776</v>
      </c>
      <c r="V696" s="9">
        <v>0.43029823925138216</v>
      </c>
      <c r="W696" s="9">
        <v>58.457626508193769</v>
      </c>
    </row>
    <row r="697" spans="1:23" s="11" customFormat="1">
      <c r="A697" s="7" t="s">
        <v>119</v>
      </c>
      <c r="B697" s="9" t="s">
        <v>120</v>
      </c>
      <c r="C697" s="9">
        <v>51</v>
      </c>
      <c r="D697" s="9">
        <v>54</v>
      </c>
      <c r="E697" s="9" t="s">
        <v>25</v>
      </c>
      <c r="F697" s="9" t="s">
        <v>26</v>
      </c>
      <c r="G697" s="9" t="s">
        <v>59</v>
      </c>
      <c r="H697" s="9" t="s">
        <v>60</v>
      </c>
      <c r="I697" s="10" t="s">
        <v>179</v>
      </c>
      <c r="J697" s="10" t="s">
        <v>180</v>
      </c>
      <c r="K697" s="9" t="s">
        <v>29</v>
      </c>
      <c r="L697" s="9">
        <v>40</v>
      </c>
      <c r="M697" s="9">
        <v>114222</v>
      </c>
      <c r="N697" s="7">
        <v>3189.4790290538585</v>
      </c>
      <c r="O697" s="9">
        <v>2529.7270555095502</v>
      </c>
      <c r="P697" s="9">
        <v>422.72570871820432</v>
      </c>
      <c r="Q697" s="9">
        <v>0.88379758588672241</v>
      </c>
      <c r="R697" s="9">
        <v>0.22429123029966036</v>
      </c>
      <c r="S697" s="9">
        <v>0.78758590201415435</v>
      </c>
      <c r="T697" s="9">
        <v>0.7199445981305761</v>
      </c>
      <c r="U697" s="9">
        <v>0.20169666555717711</v>
      </c>
      <c r="V697" s="9">
        <v>9.1315161107839757E-2</v>
      </c>
      <c r="W697" s="9">
        <v>61.203060706343784</v>
      </c>
    </row>
    <row r="698" spans="1:23" s="11" customFormat="1">
      <c r="A698" s="7" t="s">
        <v>119</v>
      </c>
      <c r="B698" s="9" t="s">
        <v>120</v>
      </c>
      <c r="C698" s="9">
        <v>51</v>
      </c>
      <c r="D698" s="9">
        <v>54</v>
      </c>
      <c r="E698" s="9" t="s">
        <v>25</v>
      </c>
      <c r="F698" s="9" t="s">
        <v>26</v>
      </c>
      <c r="G698" s="9" t="s">
        <v>61</v>
      </c>
      <c r="H698" s="9" t="s">
        <v>62</v>
      </c>
      <c r="I698" s="10" t="s">
        <v>179</v>
      </c>
      <c r="J698" s="10" t="s">
        <v>180</v>
      </c>
      <c r="K698" s="9" t="s">
        <v>29</v>
      </c>
      <c r="L698" s="9">
        <v>40</v>
      </c>
      <c r="M698" s="9">
        <v>106062</v>
      </c>
      <c r="N698" s="7">
        <v>2961.6231967529052</v>
      </c>
      <c r="O698" s="9">
        <v>2280.3961030678979</v>
      </c>
      <c r="P698" s="9">
        <v>381.06168676503262</v>
      </c>
      <c r="Q698" s="9">
        <v>0.83327048175733009</v>
      </c>
      <c r="R698" s="9">
        <v>0.25630028905409652</v>
      </c>
      <c r="S698" s="9">
        <v>0.84337214421096796</v>
      </c>
      <c r="T698" s="9">
        <v>0.66954177182675989</v>
      </c>
      <c r="U698" s="9">
        <v>0.180928591661731</v>
      </c>
      <c r="V698" s="9">
        <v>0.42911563306913597</v>
      </c>
      <c r="W698" s="9">
        <v>59.447502404254116</v>
      </c>
    </row>
    <row r="699" spans="1:23" s="11" customFormat="1">
      <c r="A699" s="7" t="s">
        <v>119</v>
      </c>
      <c r="B699" s="9" t="s">
        <v>120</v>
      </c>
      <c r="C699" s="9">
        <v>51</v>
      </c>
      <c r="D699" s="9">
        <v>54</v>
      </c>
      <c r="E699" s="9" t="s">
        <v>25</v>
      </c>
      <c r="F699" s="9" t="s">
        <v>26</v>
      </c>
      <c r="G699" s="9" t="s">
        <v>63</v>
      </c>
      <c r="H699" s="9" t="s">
        <v>64</v>
      </c>
      <c r="I699" s="10" t="s">
        <v>179</v>
      </c>
      <c r="J699" s="10" t="s">
        <v>180</v>
      </c>
      <c r="K699" s="9" t="s">
        <v>29</v>
      </c>
      <c r="L699" s="9">
        <v>40</v>
      </c>
      <c r="M699" s="9">
        <v>109639</v>
      </c>
      <c r="N699" s="7">
        <v>3061.5055879465949</v>
      </c>
      <c r="O699" s="9">
        <v>2035.744299452288</v>
      </c>
      <c r="P699" s="9">
        <v>340.1795659657339</v>
      </c>
      <c r="Q699" s="9">
        <v>0.85278378420422196</v>
      </c>
      <c r="R699" s="9">
        <v>0.33245163647999504</v>
      </c>
      <c r="S699" s="9">
        <v>0.82110016922052331</v>
      </c>
      <c r="T699" s="9">
        <v>0.79665386166451835</v>
      </c>
      <c r="U699" s="9">
        <v>0.19238456413672936</v>
      </c>
      <c r="V699" s="9">
        <v>0.26500147482666003</v>
      </c>
      <c r="W699" s="9">
        <v>72.790019974644053</v>
      </c>
    </row>
    <row r="700" spans="1:23" s="11" customFormat="1">
      <c r="A700" s="7" t="s">
        <v>119</v>
      </c>
      <c r="B700" s="9" t="s">
        <v>120</v>
      </c>
      <c r="C700" s="9">
        <v>51</v>
      </c>
      <c r="D700" s="9">
        <v>54</v>
      </c>
      <c r="E700" s="9" t="s">
        <v>25</v>
      </c>
      <c r="F700" s="9" t="s">
        <v>26</v>
      </c>
      <c r="G700" s="9" t="s">
        <v>65</v>
      </c>
      <c r="H700" s="9" t="s">
        <v>66</v>
      </c>
      <c r="I700" s="10" t="s">
        <v>179</v>
      </c>
      <c r="J700" s="10" t="s">
        <v>180</v>
      </c>
      <c r="K700" s="9" t="s">
        <v>29</v>
      </c>
      <c r="L700" s="9">
        <v>40</v>
      </c>
      <c r="M700" s="9">
        <v>106718</v>
      </c>
      <c r="N700" s="7">
        <v>2979.9410185653346</v>
      </c>
      <c r="O700" s="9">
        <v>2485.9108216936306</v>
      </c>
      <c r="P700" s="9">
        <v>415.40387197978737</v>
      </c>
      <c r="Q700" s="9">
        <v>0.82573506654286599</v>
      </c>
      <c r="R700" s="9">
        <v>0.2170083534270191</v>
      </c>
      <c r="S700" s="9">
        <v>0.78758590201415435</v>
      </c>
      <c r="T700" s="9">
        <v>0.69099257646583545</v>
      </c>
      <c r="U700" s="9">
        <v>0.20233572654242468</v>
      </c>
      <c r="V700" s="9">
        <v>0.34373145661105059</v>
      </c>
      <c r="W700" s="9">
        <v>45.311952997619898</v>
      </c>
    </row>
    <row r="701" spans="1:23" s="11" customFormat="1">
      <c r="A701" s="7" t="s">
        <v>119</v>
      </c>
      <c r="B701" s="9" t="s">
        <v>120</v>
      </c>
      <c r="C701" s="9">
        <v>51</v>
      </c>
      <c r="D701" s="9">
        <v>54</v>
      </c>
      <c r="E701" s="9" t="s">
        <v>25</v>
      </c>
      <c r="F701" s="9" t="s">
        <v>26</v>
      </c>
      <c r="G701" s="9" t="s">
        <v>67</v>
      </c>
      <c r="H701" s="9" t="s">
        <v>68</v>
      </c>
      <c r="I701" s="10" t="s">
        <v>179</v>
      </c>
      <c r="J701" s="10" t="s">
        <v>180</v>
      </c>
      <c r="K701" s="9" t="s">
        <v>29</v>
      </c>
      <c r="L701" s="9">
        <v>40</v>
      </c>
      <c r="M701" s="9">
        <v>110878</v>
      </c>
      <c r="N701" s="7">
        <v>3096.1028154246442</v>
      </c>
      <c r="O701" s="9">
        <v>2250.7737367038094</v>
      </c>
      <c r="P701" s="9">
        <v>376.11169194725278</v>
      </c>
      <c r="Q701" s="9">
        <v>0.85792324357783967</v>
      </c>
      <c r="R701" s="9">
        <v>0.27503728342475142</v>
      </c>
      <c r="S701" s="9">
        <v>0.78758590201415435</v>
      </c>
      <c r="T701" s="9">
        <v>0.78758590201415435</v>
      </c>
      <c r="U701" s="9">
        <v>0.19963165389108209</v>
      </c>
      <c r="V701" s="9">
        <v>0.1928869939942901</v>
      </c>
      <c r="W701" s="9">
        <v>57.273760349212651</v>
      </c>
    </row>
    <row r="702" spans="1:23">
      <c r="A702" s="7" t="s">
        <v>121</v>
      </c>
      <c r="B702" s="2" t="s">
        <v>120</v>
      </c>
      <c r="C702" s="2">
        <v>51</v>
      </c>
      <c r="D702" s="2">
        <v>55</v>
      </c>
      <c r="E702" s="2" t="s">
        <v>25</v>
      </c>
      <c r="F702" s="2" t="s">
        <v>26</v>
      </c>
      <c r="G702" s="2" t="s">
        <v>27</v>
      </c>
      <c r="H702" s="2" t="s">
        <v>28</v>
      </c>
      <c r="I702" s="4" t="s">
        <v>179</v>
      </c>
      <c r="J702" s="4" t="s">
        <v>180</v>
      </c>
      <c r="K702" s="2" t="s">
        <v>29</v>
      </c>
      <c r="L702" s="2">
        <v>40</v>
      </c>
      <c r="M702" s="2">
        <v>109032</v>
      </c>
      <c r="N702" s="7">
        <v>3044.5560180683256</v>
      </c>
      <c r="O702" s="2">
        <v>1915.7960312803959</v>
      </c>
      <c r="P702" s="2">
        <v>320.13581596430498</v>
      </c>
      <c r="Q702" s="2">
        <v>0.85364650616559012</v>
      </c>
      <c r="R702" s="2">
        <v>0.37330628694420065</v>
      </c>
      <c r="S702" s="2">
        <v>0.82047720982788097</v>
      </c>
      <c r="T702" s="2">
        <v>0.76888697555589436</v>
      </c>
      <c r="U702" s="2">
        <v>0.18631028870041977</v>
      </c>
      <c r="V702" s="2">
        <v>0.30687460947186651</v>
      </c>
      <c r="W702" s="2">
        <v>76.178773204196929</v>
      </c>
    </row>
    <row r="703" spans="1:23">
      <c r="A703" s="7" t="s">
        <v>121</v>
      </c>
      <c r="B703" s="2" t="s">
        <v>120</v>
      </c>
      <c r="C703" s="2">
        <v>51</v>
      </c>
      <c r="D703" s="2">
        <v>55</v>
      </c>
      <c r="E703" s="2" t="s">
        <v>25</v>
      </c>
      <c r="F703" s="2" t="s">
        <v>26</v>
      </c>
      <c r="G703" s="2" t="s">
        <v>30</v>
      </c>
      <c r="H703" s="2" t="s">
        <v>31</v>
      </c>
      <c r="I703" s="4" t="s">
        <v>179</v>
      </c>
      <c r="J703" s="4" t="s">
        <v>180</v>
      </c>
      <c r="K703" s="2" t="s">
        <v>29</v>
      </c>
      <c r="L703" s="2">
        <v>40</v>
      </c>
      <c r="M703" s="2">
        <v>112454</v>
      </c>
      <c r="N703" s="7">
        <v>3140.1102653886519</v>
      </c>
      <c r="O703" s="2">
        <v>2087.1513703397209</v>
      </c>
      <c r="P703" s="2">
        <v>348.769856537473</v>
      </c>
      <c r="Q703" s="2">
        <v>0.8723856513374294</v>
      </c>
      <c r="R703" s="2">
        <v>0.32439703587856483</v>
      </c>
      <c r="S703" s="2">
        <v>0.79091403738055854</v>
      </c>
      <c r="T703" s="2">
        <v>0.69728141395617604</v>
      </c>
      <c r="U703" s="2">
        <v>0.19903550699897576</v>
      </c>
      <c r="V703" s="2">
        <v>0.28995504415726842</v>
      </c>
      <c r="W703" s="2">
        <v>75.821224678535216</v>
      </c>
    </row>
    <row r="704" spans="1:23">
      <c r="A704" s="7" t="s">
        <v>121</v>
      </c>
      <c r="B704" s="2" t="s">
        <v>120</v>
      </c>
      <c r="C704" s="2">
        <v>51</v>
      </c>
      <c r="D704" s="2">
        <v>55</v>
      </c>
      <c r="E704" s="2" t="s">
        <v>25</v>
      </c>
      <c r="F704" s="2" t="s">
        <v>26</v>
      </c>
      <c r="G704" s="2" t="s">
        <v>33</v>
      </c>
      <c r="H704" s="2" t="s">
        <v>34</v>
      </c>
      <c r="I704" s="4" t="s">
        <v>179</v>
      </c>
      <c r="J704" s="4" t="s">
        <v>180</v>
      </c>
      <c r="K704" s="2" t="s">
        <v>29</v>
      </c>
      <c r="L704" s="2">
        <v>40</v>
      </c>
      <c r="M704" s="2">
        <v>112663</v>
      </c>
      <c r="N704" s="7">
        <v>3145.9462787404777</v>
      </c>
      <c r="O704" s="2">
        <v>2340.9747468305809</v>
      </c>
      <c r="P704" s="2">
        <v>391.18457732035762</v>
      </c>
      <c r="Q704" s="2">
        <v>0.86931997932082805</v>
      </c>
      <c r="R704" s="2">
        <v>0.25834360641447685</v>
      </c>
      <c r="S704" s="2">
        <v>0.78757830148228514</v>
      </c>
      <c r="T704" s="2">
        <v>0.45007860263979971</v>
      </c>
      <c r="U704" s="2">
        <v>0.20009514990357577</v>
      </c>
      <c r="V704" s="2">
        <v>0.34033639801782595</v>
      </c>
      <c r="W704" s="2">
        <v>61.161383950365249</v>
      </c>
    </row>
    <row r="705" spans="1:23">
      <c r="A705" s="7" t="s">
        <v>121</v>
      </c>
      <c r="B705" s="2" t="s">
        <v>120</v>
      </c>
      <c r="C705" s="2">
        <v>51</v>
      </c>
      <c r="D705" s="2">
        <v>55</v>
      </c>
      <c r="E705" s="2" t="s">
        <v>25</v>
      </c>
      <c r="F705" s="2" t="s">
        <v>26</v>
      </c>
      <c r="G705" s="2" t="s">
        <v>35</v>
      </c>
      <c r="H705" s="2" t="s">
        <v>36</v>
      </c>
      <c r="I705" s="4" t="s">
        <v>179</v>
      </c>
      <c r="J705" s="4" t="s">
        <v>180</v>
      </c>
      <c r="K705" s="2" t="s">
        <v>29</v>
      </c>
      <c r="L705" s="2">
        <v>40</v>
      </c>
      <c r="M705" s="2">
        <v>111269</v>
      </c>
      <c r="N705" s="7">
        <v>3107.0209073890651</v>
      </c>
      <c r="O705" s="2">
        <v>1776.6833329081876</v>
      </c>
      <c r="P705" s="2">
        <v>296.8896266637567</v>
      </c>
      <c r="Q705" s="2">
        <v>0.87315002275687803</v>
      </c>
      <c r="R705" s="2">
        <v>0.44295947166271787</v>
      </c>
      <c r="S705" s="2">
        <v>0.81994325052513595</v>
      </c>
      <c r="T705" s="2">
        <v>0.80332384886570551</v>
      </c>
      <c r="U705" s="2">
        <v>0.18525490600582789</v>
      </c>
      <c r="V705" s="2">
        <v>0.2699799815837941</v>
      </c>
      <c r="W705" s="2">
        <v>70.158229156368805</v>
      </c>
    </row>
    <row r="706" spans="1:23">
      <c r="A706" s="7" t="s">
        <v>121</v>
      </c>
      <c r="B706" s="2" t="s">
        <v>120</v>
      </c>
      <c r="C706" s="2">
        <v>51</v>
      </c>
      <c r="D706" s="2">
        <v>55</v>
      </c>
      <c r="E706" s="2" t="s">
        <v>25</v>
      </c>
      <c r="F706" s="2" t="s">
        <v>26</v>
      </c>
      <c r="G706" s="2" t="s">
        <v>37</v>
      </c>
      <c r="H706" s="2" t="s">
        <v>38</v>
      </c>
      <c r="I706" s="4" t="s">
        <v>179</v>
      </c>
      <c r="J706" s="4" t="s">
        <v>180</v>
      </c>
      <c r="K706" s="2" t="s">
        <v>29</v>
      </c>
      <c r="L706" s="2">
        <v>40</v>
      </c>
      <c r="M706" s="2">
        <v>102270</v>
      </c>
      <c r="N706" s="7">
        <v>2855.7372511542267</v>
      </c>
      <c r="O706" s="2">
        <v>2805.8662325404516</v>
      </c>
      <c r="P706" s="2">
        <v>468.86947314568204</v>
      </c>
      <c r="Q706" s="2">
        <v>0.81578443572317416</v>
      </c>
      <c r="R706" s="2">
        <v>0.16323910120937432</v>
      </c>
      <c r="S706" s="2">
        <v>0.87491881997114818</v>
      </c>
      <c r="T706" s="2">
        <v>0.70452865654648833</v>
      </c>
      <c r="U706" s="2">
        <v>0.16072800739058737</v>
      </c>
      <c r="V706" s="2">
        <v>0.28526011425985537</v>
      </c>
      <c r="W706" s="2">
        <v>71.387542778918544</v>
      </c>
    </row>
    <row r="707" spans="1:23">
      <c r="A707" s="7" t="s">
        <v>121</v>
      </c>
      <c r="B707" s="2" t="s">
        <v>120</v>
      </c>
      <c r="C707" s="2">
        <v>51</v>
      </c>
      <c r="D707" s="2">
        <v>55</v>
      </c>
      <c r="E707" s="2" t="s">
        <v>25</v>
      </c>
      <c r="F707" s="2" t="s">
        <v>26</v>
      </c>
      <c r="G707" s="2" t="s">
        <v>39</v>
      </c>
      <c r="H707" s="2" t="s">
        <v>40</v>
      </c>
      <c r="I707" s="4" t="s">
        <v>179</v>
      </c>
      <c r="J707" s="4" t="s">
        <v>180</v>
      </c>
      <c r="K707" s="2" t="s">
        <v>29</v>
      </c>
      <c r="L707" s="2">
        <v>40</v>
      </c>
      <c r="M707" s="2">
        <v>112615</v>
      </c>
      <c r="N707" s="7">
        <v>3144.6059503151782</v>
      </c>
      <c r="O707" s="2">
        <v>2694.060099992304</v>
      </c>
      <c r="P707" s="2">
        <v>450.18630077832273</v>
      </c>
      <c r="Q707" s="2">
        <v>0.87136335499845252</v>
      </c>
      <c r="R707" s="2">
        <v>0.19498066417703702</v>
      </c>
      <c r="S707" s="2">
        <v>0.78758590201415435</v>
      </c>
      <c r="T707" s="2">
        <v>0.70145815370912479</v>
      </c>
      <c r="U707" s="2">
        <v>0.20077631803446511</v>
      </c>
      <c r="V707" s="2">
        <v>0.21189008349373412</v>
      </c>
      <c r="W707" s="2">
        <v>50.087688141011412</v>
      </c>
    </row>
    <row r="708" spans="1:23">
      <c r="A708" s="7" t="s">
        <v>121</v>
      </c>
      <c r="B708" s="2" t="s">
        <v>120</v>
      </c>
      <c r="C708" s="2">
        <v>51</v>
      </c>
      <c r="D708" s="2">
        <v>55</v>
      </c>
      <c r="E708" s="2" t="s">
        <v>25</v>
      </c>
      <c r="F708" s="2" t="s">
        <v>26</v>
      </c>
      <c r="G708" s="2" t="s">
        <v>41</v>
      </c>
      <c r="H708" s="2" t="s">
        <v>42</v>
      </c>
      <c r="I708" s="4" t="s">
        <v>179</v>
      </c>
      <c r="J708" s="4" t="s">
        <v>180</v>
      </c>
      <c r="K708" s="2" t="s">
        <v>29</v>
      </c>
      <c r="L708" s="2">
        <v>40</v>
      </c>
      <c r="M708" s="2">
        <v>119338</v>
      </c>
      <c r="N708" s="7">
        <v>3332.3357003837209</v>
      </c>
      <c r="O708" s="2">
        <v>1850.4995667241137</v>
      </c>
      <c r="P708" s="2">
        <v>309.2245620421748</v>
      </c>
      <c r="Q708" s="2">
        <v>0.92974952280783763</v>
      </c>
      <c r="R708" s="2">
        <v>0.43793599636320957</v>
      </c>
      <c r="S708" s="2">
        <v>0.80752199565876537</v>
      </c>
      <c r="T708" s="2">
        <v>0.80893754198748824</v>
      </c>
      <c r="U708" s="2">
        <v>0.19191159503277583</v>
      </c>
      <c r="V708" s="2">
        <v>0.3102996650390174</v>
      </c>
      <c r="W708" s="2">
        <v>50.380465568385596</v>
      </c>
    </row>
    <row r="709" spans="1:23">
      <c r="A709" s="7" t="s">
        <v>121</v>
      </c>
      <c r="B709" s="2" t="s">
        <v>120</v>
      </c>
      <c r="C709" s="2">
        <v>51</v>
      </c>
      <c r="D709" s="2">
        <v>55</v>
      </c>
      <c r="E709" s="2" t="s">
        <v>25</v>
      </c>
      <c r="F709" s="2" t="s">
        <v>26</v>
      </c>
      <c r="G709" s="2" t="s">
        <v>43</v>
      </c>
      <c r="H709" s="2" t="s">
        <v>44</v>
      </c>
      <c r="I709" s="4" t="s">
        <v>179</v>
      </c>
      <c r="J709" s="4" t="s">
        <v>180</v>
      </c>
      <c r="K709" s="2" t="s">
        <v>29</v>
      </c>
      <c r="L709" s="2">
        <v>40</v>
      </c>
      <c r="M709" s="2">
        <v>110537</v>
      </c>
      <c r="N709" s="7">
        <v>3086.5808989032439</v>
      </c>
      <c r="O709" s="2">
        <v>2125.5432893255115</v>
      </c>
      <c r="P709" s="2">
        <v>355.18527243262827</v>
      </c>
      <c r="Q709" s="2">
        <v>0.85291553175564627</v>
      </c>
      <c r="R709" s="2">
        <v>0.30745221690103497</v>
      </c>
      <c r="S709" s="2">
        <v>0.78757830148228514</v>
      </c>
      <c r="T709" s="2">
        <v>0.78757830148228514</v>
      </c>
      <c r="U709" s="2">
        <v>0.20286489567118346</v>
      </c>
      <c r="V709" s="2">
        <v>0.20558720960218713</v>
      </c>
      <c r="W709" s="2">
        <v>67.968924432542948</v>
      </c>
    </row>
    <row r="710" spans="1:23">
      <c r="A710" s="7" t="s">
        <v>121</v>
      </c>
      <c r="B710" s="2" t="s">
        <v>120</v>
      </c>
      <c r="C710" s="2">
        <v>51</v>
      </c>
      <c r="D710" s="2">
        <v>55</v>
      </c>
      <c r="E710" s="2" t="s">
        <v>25</v>
      </c>
      <c r="F710" s="2" t="s">
        <v>26</v>
      </c>
      <c r="G710" s="2" t="s">
        <v>45</v>
      </c>
      <c r="H710" s="2" t="s">
        <v>46</v>
      </c>
      <c r="I710" s="4" t="s">
        <v>179</v>
      </c>
      <c r="J710" s="4" t="s">
        <v>180</v>
      </c>
      <c r="K710" s="2" t="s">
        <v>29</v>
      </c>
      <c r="L710" s="2">
        <v>40</v>
      </c>
      <c r="M710" s="2">
        <v>106272</v>
      </c>
      <c r="N710" s="7">
        <v>2967.4871336135916</v>
      </c>
      <c r="O710" s="2">
        <v>2432.5037508062001</v>
      </c>
      <c r="P710" s="2">
        <v>406.47937483204868</v>
      </c>
      <c r="Q710" s="2">
        <v>0.83128260886570038</v>
      </c>
      <c r="R710" s="2">
        <v>0.2256948663484605</v>
      </c>
      <c r="S710" s="2">
        <v>0.81316958706670484</v>
      </c>
      <c r="T710" s="2">
        <v>0.61961953168330897</v>
      </c>
      <c r="U710" s="2">
        <v>0.18649859128394405</v>
      </c>
      <c r="V710" s="2">
        <v>0.29718201133161931</v>
      </c>
      <c r="W710" s="2">
        <v>94.260247289972895</v>
      </c>
    </row>
    <row r="711" spans="1:23">
      <c r="A711" s="7" t="s">
        <v>121</v>
      </c>
      <c r="B711" s="2" t="s">
        <v>120</v>
      </c>
      <c r="C711" s="2">
        <v>51</v>
      </c>
      <c r="D711" s="2">
        <v>55</v>
      </c>
      <c r="E711" s="2" t="s">
        <v>25</v>
      </c>
      <c r="F711" s="2" t="s">
        <v>26</v>
      </c>
      <c r="G711" s="2" t="s">
        <v>47</v>
      </c>
      <c r="H711" s="2" t="s">
        <v>48</v>
      </c>
      <c r="I711" s="4" t="s">
        <v>179</v>
      </c>
      <c r="J711" s="4" t="s">
        <v>180</v>
      </c>
      <c r="K711" s="2" t="s">
        <v>29</v>
      </c>
      <c r="L711" s="2">
        <v>40</v>
      </c>
      <c r="M711" s="2">
        <v>107478</v>
      </c>
      <c r="N711" s="7">
        <v>3001.1628852992471</v>
      </c>
      <c r="O711" s="2">
        <v>2329.7514421272203</v>
      </c>
      <c r="P711" s="2">
        <v>389.30912620220022</v>
      </c>
      <c r="Q711" s="2">
        <v>0.83813965095060594</v>
      </c>
      <c r="R711" s="2">
        <v>0.24883430994189082</v>
      </c>
      <c r="S711" s="2">
        <v>0.80974795572654501</v>
      </c>
      <c r="T711" s="2">
        <v>0.80799323381285437</v>
      </c>
      <c r="U711" s="2">
        <v>0.19233894072471328</v>
      </c>
      <c r="V711" s="2">
        <v>0.21331422989957188</v>
      </c>
      <c r="W711" s="2">
        <v>86.609361915926982</v>
      </c>
    </row>
    <row r="712" spans="1:23">
      <c r="A712" s="7" t="s">
        <v>121</v>
      </c>
      <c r="B712" s="2" t="s">
        <v>120</v>
      </c>
      <c r="C712" s="2">
        <v>51</v>
      </c>
      <c r="D712" s="2">
        <v>55</v>
      </c>
      <c r="E712" s="2" t="s">
        <v>25</v>
      </c>
      <c r="F712" s="2" t="s">
        <v>26</v>
      </c>
      <c r="G712" s="2" t="s">
        <v>49</v>
      </c>
      <c r="H712" s="2" t="s">
        <v>50</v>
      </c>
      <c r="I712" s="4" t="s">
        <v>179</v>
      </c>
      <c r="J712" s="4" t="s">
        <v>180</v>
      </c>
      <c r="K712" s="2" t="s">
        <v>29</v>
      </c>
      <c r="L712" s="2">
        <v>40</v>
      </c>
      <c r="M712" s="2">
        <v>107465</v>
      </c>
      <c r="N712" s="12">
        <v>3000.7998796840616</v>
      </c>
      <c r="O712" s="2">
        <v>2636.0600999922963</v>
      </c>
      <c r="P712" s="2">
        <v>440.49431007432145</v>
      </c>
      <c r="Q712" s="2">
        <v>0.83064734299516907</v>
      </c>
      <c r="R712" s="2">
        <v>0.19434183177378192</v>
      </c>
      <c r="S712" s="2">
        <v>0.79814738750066994</v>
      </c>
      <c r="T712" s="2">
        <v>0.64826138489735841</v>
      </c>
      <c r="U712" s="2">
        <v>0.20102670805334788</v>
      </c>
      <c r="V712" s="2">
        <v>0.25026215533313606</v>
      </c>
      <c r="W712" s="2">
        <v>51.301391150607174</v>
      </c>
    </row>
    <row r="713" spans="1:23">
      <c r="A713" s="7" t="s">
        <v>121</v>
      </c>
      <c r="B713" s="2" t="s">
        <v>120</v>
      </c>
      <c r="C713" s="2">
        <v>51</v>
      </c>
      <c r="D713" s="2">
        <v>55</v>
      </c>
      <c r="E713" s="2" t="s">
        <v>25</v>
      </c>
      <c r="F713" s="2" t="s">
        <v>26</v>
      </c>
      <c r="G713" s="2" t="s">
        <v>51</v>
      </c>
      <c r="H713" s="2" t="s">
        <v>52</v>
      </c>
      <c r="I713" s="4" t="s">
        <v>179</v>
      </c>
      <c r="J713" s="4" t="s">
        <v>180</v>
      </c>
      <c r="K713" s="2" t="s">
        <v>29</v>
      </c>
      <c r="L713" s="2">
        <v>40</v>
      </c>
      <c r="M713" s="2">
        <v>117934</v>
      </c>
      <c r="N713" s="7">
        <v>3293.1310939437039</v>
      </c>
      <c r="O713" s="2">
        <v>2056.9676041556495</v>
      </c>
      <c r="P713" s="2">
        <v>343.72604996389146</v>
      </c>
      <c r="Q713" s="2">
        <v>0.91338155795473908</v>
      </c>
      <c r="R713" s="2">
        <v>0.35026277901980868</v>
      </c>
      <c r="S713" s="2">
        <v>0.79382079069498879</v>
      </c>
      <c r="T713" s="2">
        <v>0.72467060692156804</v>
      </c>
      <c r="U713" s="2">
        <v>0.2000921493843909</v>
      </c>
      <c r="V713" s="2">
        <v>0.26734052989130086</v>
      </c>
      <c r="W713" s="2">
        <v>80.125120830294904</v>
      </c>
    </row>
    <row r="714" spans="1:23">
      <c r="A714" s="7" t="s">
        <v>121</v>
      </c>
      <c r="B714" s="2" t="s">
        <v>120</v>
      </c>
      <c r="C714" s="2">
        <v>51</v>
      </c>
      <c r="D714" s="2">
        <v>55</v>
      </c>
      <c r="E714" s="2" t="s">
        <v>25</v>
      </c>
      <c r="F714" s="2" t="s">
        <v>26</v>
      </c>
      <c r="G714" s="2" t="s">
        <v>53</v>
      </c>
      <c r="H714" s="2" t="s">
        <v>54</v>
      </c>
      <c r="I714" s="4" t="s">
        <v>179</v>
      </c>
      <c r="J714" s="4" t="s">
        <v>180</v>
      </c>
      <c r="K714" s="2" t="s">
        <v>29</v>
      </c>
      <c r="L714" s="2">
        <v>40</v>
      </c>
      <c r="M714" s="2">
        <v>106997</v>
      </c>
      <c r="N714" s="12">
        <v>2987.7316775373893</v>
      </c>
      <c r="O714" s="2">
        <v>2460.9646455627976</v>
      </c>
      <c r="P714" s="2">
        <v>411.23528392529806</v>
      </c>
      <c r="Q714" s="2">
        <v>0.83198164923603279</v>
      </c>
      <c r="R714" s="2">
        <v>0.2220090690931486</v>
      </c>
      <c r="S714" s="2">
        <v>0.82064623233799616</v>
      </c>
      <c r="T714" s="2">
        <v>0.63262422905775806</v>
      </c>
      <c r="U714" s="2">
        <v>0.19107078845398837</v>
      </c>
      <c r="V714" s="2">
        <v>0.2814465997316431</v>
      </c>
      <c r="W714" s="2">
        <v>44.009645130237296</v>
      </c>
    </row>
    <row r="715" spans="1:23">
      <c r="A715" s="7" t="s">
        <v>121</v>
      </c>
      <c r="B715" s="2" t="s">
        <v>120</v>
      </c>
      <c r="C715" s="2">
        <v>51</v>
      </c>
      <c r="D715" s="2">
        <v>55</v>
      </c>
      <c r="E715" s="2" t="s">
        <v>25</v>
      </c>
      <c r="F715" s="2" t="s">
        <v>26</v>
      </c>
      <c r="G715" s="2" t="s">
        <v>55</v>
      </c>
      <c r="H715" s="2" t="s">
        <v>56</v>
      </c>
      <c r="I715" s="4" t="s">
        <v>179</v>
      </c>
      <c r="J715" s="4" t="s">
        <v>180</v>
      </c>
      <c r="K715" s="2" t="s">
        <v>29</v>
      </c>
      <c r="L715" s="2">
        <v>40</v>
      </c>
      <c r="M715" s="2">
        <v>108333</v>
      </c>
      <c r="N715" s="7">
        <v>3025.0374853748986</v>
      </c>
      <c r="O715" s="2">
        <v>2531.1240251292365</v>
      </c>
      <c r="P715" s="2">
        <v>422.95914693489004</v>
      </c>
      <c r="Q715" s="2">
        <v>0.83823119777158772</v>
      </c>
      <c r="R715" s="2">
        <v>0.21249258595556858</v>
      </c>
      <c r="S715" s="2">
        <v>0.78758590201415435</v>
      </c>
      <c r="T715" s="2">
        <v>0.61280582764767333</v>
      </c>
      <c r="U715" s="2">
        <v>0.19955663554589248</v>
      </c>
      <c r="V715" s="2">
        <v>0.30471882184354171</v>
      </c>
      <c r="W715" s="2">
        <v>42.709063720196063</v>
      </c>
    </row>
    <row r="716" spans="1:23">
      <c r="A716" s="7" t="s">
        <v>121</v>
      </c>
      <c r="B716" s="2" t="s">
        <v>120</v>
      </c>
      <c r="C716" s="2">
        <v>51</v>
      </c>
      <c r="D716" s="2">
        <v>55</v>
      </c>
      <c r="E716" s="2" t="s">
        <v>25</v>
      </c>
      <c r="F716" s="2" t="s">
        <v>26</v>
      </c>
      <c r="G716" s="2" t="s">
        <v>57</v>
      </c>
      <c r="H716" s="2" t="s">
        <v>58</v>
      </c>
      <c r="I716" s="4" t="s">
        <v>179</v>
      </c>
      <c r="J716" s="4" t="s">
        <v>180</v>
      </c>
      <c r="K716" s="2" t="s">
        <v>29</v>
      </c>
      <c r="L716" s="2">
        <v>40</v>
      </c>
      <c r="M716" s="2">
        <v>114814</v>
      </c>
      <c r="N716" s="7">
        <v>3206.0097462992217</v>
      </c>
      <c r="O716" s="2">
        <v>1612.3330444827425</v>
      </c>
      <c r="P716" s="2">
        <v>269.42615308411649</v>
      </c>
      <c r="Q716" s="2">
        <v>0.90235621433848379</v>
      </c>
      <c r="R716" s="2">
        <v>0.55500283541803863</v>
      </c>
      <c r="S716" s="2">
        <v>0.81535839107474894</v>
      </c>
      <c r="T716" s="2">
        <v>0.80975813716621947</v>
      </c>
      <c r="U716" s="2">
        <v>0.18342000085951266</v>
      </c>
      <c r="V716" s="2">
        <v>0.36894307452200242</v>
      </c>
      <c r="W716" s="2">
        <v>65.915315205462747</v>
      </c>
    </row>
    <row r="717" spans="1:23">
      <c r="A717" s="7" t="s">
        <v>121</v>
      </c>
      <c r="B717" s="2" t="s">
        <v>120</v>
      </c>
      <c r="C717" s="2">
        <v>51</v>
      </c>
      <c r="D717" s="2">
        <v>55</v>
      </c>
      <c r="E717" s="2" t="s">
        <v>25</v>
      </c>
      <c r="F717" s="2" t="s">
        <v>26</v>
      </c>
      <c r="G717" s="2" t="s">
        <v>59</v>
      </c>
      <c r="H717" s="2" t="s">
        <v>60</v>
      </c>
      <c r="I717" s="4" t="s">
        <v>179</v>
      </c>
      <c r="J717" s="4" t="s">
        <v>180</v>
      </c>
      <c r="K717" s="2" t="s">
        <v>29</v>
      </c>
      <c r="L717" s="2">
        <v>40</v>
      </c>
      <c r="M717" s="2">
        <v>117009</v>
      </c>
      <c r="N717" s="7">
        <v>3267.3018482478237</v>
      </c>
      <c r="O717" s="2">
        <v>2310.8326112068394</v>
      </c>
      <c r="P717" s="2">
        <v>386.14772735028851</v>
      </c>
      <c r="Q717" s="2">
        <v>0.90536211699164348</v>
      </c>
      <c r="R717" s="2">
        <v>0.27535448589832717</v>
      </c>
      <c r="S717" s="2">
        <v>0.78758590201415435</v>
      </c>
      <c r="T717" s="2">
        <v>0.72723463493288953</v>
      </c>
      <c r="U717" s="2">
        <v>0.20190337999317173</v>
      </c>
      <c r="V717" s="2">
        <v>0.10768486140559157</v>
      </c>
      <c r="W717" s="2">
        <v>49.844242750557648</v>
      </c>
    </row>
    <row r="718" spans="1:23">
      <c r="A718" s="7" t="s">
        <v>121</v>
      </c>
      <c r="B718" s="2" t="s">
        <v>120</v>
      </c>
      <c r="C718" s="2">
        <v>51</v>
      </c>
      <c r="D718" s="2">
        <v>55</v>
      </c>
      <c r="E718" s="2" t="s">
        <v>25</v>
      </c>
      <c r="F718" s="2" t="s">
        <v>26</v>
      </c>
      <c r="G718" s="2" t="s">
        <v>61</v>
      </c>
      <c r="H718" s="2" t="s">
        <v>62</v>
      </c>
      <c r="I718" s="4" t="s">
        <v>179</v>
      </c>
      <c r="J718" s="4" t="s">
        <v>180</v>
      </c>
      <c r="K718" s="2" t="s">
        <v>29</v>
      </c>
      <c r="L718" s="2">
        <v>40</v>
      </c>
      <c r="M718" s="2">
        <v>112168</v>
      </c>
      <c r="N718" s="7">
        <v>3132.1241418545742</v>
      </c>
      <c r="O718" s="2">
        <v>1858.8427124746213</v>
      </c>
      <c r="P718" s="2">
        <v>310.6187291293478</v>
      </c>
      <c r="Q718" s="2">
        <v>0.87282121513944222</v>
      </c>
      <c r="R718" s="2">
        <v>0.40793742861973342</v>
      </c>
      <c r="S718" s="2">
        <v>0.82170423438325169</v>
      </c>
      <c r="T718" s="2">
        <v>0.81702661913367103</v>
      </c>
      <c r="U718" s="2">
        <v>0.18960427296462518</v>
      </c>
      <c r="V718" s="2">
        <v>0.31739963255753906</v>
      </c>
      <c r="W718" s="2">
        <v>61.05742279437986</v>
      </c>
    </row>
    <row r="719" spans="1:23">
      <c r="A719" s="7" t="s">
        <v>121</v>
      </c>
      <c r="B719" s="2" t="s">
        <v>120</v>
      </c>
      <c r="C719" s="2">
        <v>51</v>
      </c>
      <c r="D719" s="2">
        <v>55</v>
      </c>
      <c r="E719" s="2" t="s">
        <v>25</v>
      </c>
      <c r="F719" s="2" t="s">
        <v>26</v>
      </c>
      <c r="G719" s="2" t="s">
        <v>63</v>
      </c>
      <c r="H719" s="2" t="s">
        <v>64</v>
      </c>
      <c r="I719" s="4" t="s">
        <v>179</v>
      </c>
      <c r="J719" s="4" t="s">
        <v>180</v>
      </c>
      <c r="K719" s="2" t="s">
        <v>29</v>
      </c>
      <c r="L719" s="2">
        <v>40</v>
      </c>
      <c r="M719" s="2">
        <v>112683</v>
      </c>
      <c r="N719" s="7">
        <v>3146.5047489176859</v>
      </c>
      <c r="O719" s="2">
        <v>1964.6072144624395</v>
      </c>
      <c r="P719" s="2">
        <v>328.29232516519477</v>
      </c>
      <c r="Q719" s="2">
        <v>0.87182205029013538</v>
      </c>
      <c r="R719" s="2">
        <v>0.36687388255390385</v>
      </c>
      <c r="S719" s="2">
        <v>0.80148787836816415</v>
      </c>
      <c r="T719" s="2">
        <v>0.80043463370743906</v>
      </c>
      <c r="U719" s="2">
        <v>0.19915438449932232</v>
      </c>
      <c r="V719" s="2">
        <v>0.19603307645133208</v>
      </c>
      <c r="W719" s="2">
        <v>60.222260678185705</v>
      </c>
    </row>
    <row r="720" spans="1:23">
      <c r="A720" s="7" t="s">
        <v>121</v>
      </c>
      <c r="B720" s="2" t="s">
        <v>120</v>
      </c>
      <c r="C720" s="2">
        <v>51</v>
      </c>
      <c r="D720" s="2">
        <v>55</v>
      </c>
      <c r="E720" s="2" t="s">
        <v>25</v>
      </c>
      <c r="F720" s="2" t="s">
        <v>26</v>
      </c>
      <c r="G720" s="2" t="s">
        <v>65</v>
      </c>
      <c r="H720" s="2" t="s">
        <v>66</v>
      </c>
      <c r="I720" s="4" t="s">
        <v>179</v>
      </c>
      <c r="J720" s="4" t="s">
        <v>180</v>
      </c>
      <c r="K720" s="2" t="s">
        <v>29</v>
      </c>
      <c r="L720" s="2">
        <v>40</v>
      </c>
      <c r="M720" s="2">
        <v>105964</v>
      </c>
      <c r="N720" s="7">
        <v>2958.886692884585</v>
      </c>
      <c r="O720" s="2">
        <v>2454.7392488183764</v>
      </c>
      <c r="P720" s="2">
        <v>410.19499966020078</v>
      </c>
      <c r="Q720" s="2">
        <v>0.81990095945527697</v>
      </c>
      <c r="R720" s="2">
        <v>0.22098229255713531</v>
      </c>
      <c r="S720" s="2">
        <v>0.78758590201415435</v>
      </c>
      <c r="T720" s="2">
        <v>0.57735744386415444</v>
      </c>
      <c r="U720" s="2">
        <v>0.20482030682449467</v>
      </c>
      <c r="V720" s="2">
        <v>0.35378621845704161</v>
      </c>
      <c r="W720" s="2">
        <v>54.358083877543315</v>
      </c>
    </row>
    <row r="721" spans="1:23">
      <c r="A721" s="7" t="s">
        <v>121</v>
      </c>
      <c r="B721" s="2" t="s">
        <v>120</v>
      </c>
      <c r="C721" s="2">
        <v>51</v>
      </c>
      <c r="D721" s="2">
        <v>55</v>
      </c>
      <c r="E721" s="2" t="s">
        <v>25</v>
      </c>
      <c r="F721" s="2" t="s">
        <v>26</v>
      </c>
      <c r="G721" s="2" t="s">
        <v>67</v>
      </c>
      <c r="H721" s="2" t="s">
        <v>68</v>
      </c>
      <c r="I721" s="4" t="s">
        <v>179</v>
      </c>
      <c r="J721" s="4" t="s">
        <v>180</v>
      </c>
      <c r="K721" s="2" t="s">
        <v>29</v>
      </c>
      <c r="L721" s="2">
        <v>40</v>
      </c>
      <c r="M721" s="2">
        <v>112857</v>
      </c>
      <c r="N721" s="7">
        <v>3151.3634394593973</v>
      </c>
      <c r="O721" s="2">
        <v>2109.1930009000657</v>
      </c>
      <c r="P721" s="2">
        <v>352.45308547698789</v>
      </c>
      <c r="Q721" s="2">
        <v>0.87323584029712165</v>
      </c>
      <c r="R721" s="2">
        <v>0.31879075813225843</v>
      </c>
      <c r="S721" s="2">
        <v>0.78758590201415435</v>
      </c>
      <c r="T721" s="2">
        <v>0.78758590201415435</v>
      </c>
      <c r="U721" s="2">
        <v>0.20011939789348002</v>
      </c>
      <c r="V721" s="2">
        <v>0.22717943032123794</v>
      </c>
      <c r="W721" s="2">
        <v>71.316524451296772</v>
      </c>
    </row>
    <row r="722" spans="1:23" s="11" customFormat="1">
      <c r="A722" s="7" t="s">
        <v>122</v>
      </c>
      <c r="B722" s="9" t="s">
        <v>123</v>
      </c>
      <c r="C722" s="9">
        <v>51</v>
      </c>
      <c r="D722" s="9">
        <v>56</v>
      </c>
      <c r="E722" s="9" t="s">
        <v>25</v>
      </c>
      <c r="F722" s="9" t="s">
        <v>26</v>
      </c>
      <c r="G722" s="9" t="s">
        <v>27</v>
      </c>
      <c r="H722" s="9" t="s">
        <v>28</v>
      </c>
      <c r="I722" s="10" t="s">
        <v>179</v>
      </c>
      <c r="J722" s="10" t="s">
        <v>180</v>
      </c>
      <c r="K722" s="9" t="s">
        <v>29</v>
      </c>
      <c r="L722" s="9">
        <v>40</v>
      </c>
      <c r="M722" s="9">
        <v>110223</v>
      </c>
      <c r="N722" s="7">
        <v>3077.8129171210749</v>
      </c>
      <c r="O722" s="9">
        <v>2889.1555544217917</v>
      </c>
      <c r="P722" s="9">
        <v>482.78739268734432</v>
      </c>
      <c r="Q722" s="9">
        <v>0.85952572190553433</v>
      </c>
      <c r="R722" s="9">
        <v>0.16593585630731308</v>
      </c>
      <c r="S722" s="9">
        <v>0.8063736755099421</v>
      </c>
      <c r="T722" s="9">
        <v>0.6767210149984455</v>
      </c>
      <c r="U722" s="9">
        <v>0.18936877076411959</v>
      </c>
      <c r="V722" s="9">
        <v>0.32605957218774884</v>
      </c>
      <c r="W722" s="9">
        <v>87.97615742630849</v>
      </c>
    </row>
    <row r="723" spans="1:23" s="11" customFormat="1">
      <c r="A723" s="7" t="s">
        <v>122</v>
      </c>
      <c r="B723" s="9" t="s">
        <v>123</v>
      </c>
      <c r="C723" s="9">
        <v>51</v>
      </c>
      <c r="D723" s="9">
        <v>56</v>
      </c>
      <c r="E723" s="9" t="s">
        <v>25</v>
      </c>
      <c r="F723" s="9" t="s">
        <v>26</v>
      </c>
      <c r="G723" s="9" t="s">
        <v>30</v>
      </c>
      <c r="H723" s="9" t="s">
        <v>31</v>
      </c>
      <c r="I723" s="10" t="s">
        <v>179</v>
      </c>
      <c r="J723" s="10" t="s">
        <v>180</v>
      </c>
      <c r="K723" s="9" t="s">
        <v>29</v>
      </c>
      <c r="L723" s="9">
        <v>40</v>
      </c>
      <c r="M723" s="9">
        <v>115182</v>
      </c>
      <c r="N723" s="7">
        <v>3216.2855975598527</v>
      </c>
      <c r="O723" s="9">
        <v>2150.8914857099007</v>
      </c>
      <c r="P723" s="9">
        <v>359.42103939332941</v>
      </c>
      <c r="Q723" s="9">
        <v>0.89122562674094707</v>
      </c>
      <c r="R723" s="9">
        <v>0.31286535791732795</v>
      </c>
      <c r="S723" s="9">
        <v>0.78758590201415435</v>
      </c>
      <c r="T723" s="9">
        <v>0.74835423245725763</v>
      </c>
      <c r="U723" s="9">
        <v>0.20011939789348002</v>
      </c>
      <c r="V723" s="9">
        <v>0.25856487140342982</v>
      </c>
      <c r="W723" s="9">
        <v>50.760743866229099</v>
      </c>
    </row>
    <row r="724" spans="1:23" s="11" customFormat="1">
      <c r="A724" s="7" t="s">
        <v>122</v>
      </c>
      <c r="B724" s="9" t="s">
        <v>123</v>
      </c>
      <c r="C724" s="9">
        <v>51</v>
      </c>
      <c r="D724" s="9">
        <v>56</v>
      </c>
      <c r="E724" s="9" t="s">
        <v>25</v>
      </c>
      <c r="F724" s="9" t="s">
        <v>26</v>
      </c>
      <c r="G724" s="9" t="s">
        <v>33</v>
      </c>
      <c r="H724" s="9" t="s">
        <v>34</v>
      </c>
      <c r="I724" s="10" t="s">
        <v>179</v>
      </c>
      <c r="J724" s="10" t="s">
        <v>180</v>
      </c>
      <c r="K724" s="9" t="s">
        <v>29</v>
      </c>
      <c r="L724" s="9">
        <v>40</v>
      </c>
      <c r="M724" s="9">
        <v>114856</v>
      </c>
      <c r="N724" s="7">
        <v>3207.1825336713591</v>
      </c>
      <c r="O724" s="9">
        <v>2049.4112549695456</v>
      </c>
      <c r="P724" s="9">
        <v>342.46335916961738</v>
      </c>
      <c r="Q724" s="9">
        <v>0.88624140618368974</v>
      </c>
      <c r="R724" s="9">
        <v>0.3436412716817604</v>
      </c>
      <c r="S724" s="9">
        <v>0.78757830148228514</v>
      </c>
      <c r="T724" s="9">
        <v>0.59402981685454814</v>
      </c>
      <c r="U724" s="9">
        <v>0.20084304277252293</v>
      </c>
      <c r="V724" s="9">
        <v>0.29134945311378507</v>
      </c>
      <c r="W724" s="9">
        <v>73.424252977641572</v>
      </c>
    </row>
    <row r="725" spans="1:23" s="11" customFormat="1">
      <c r="A725" s="7" t="s">
        <v>122</v>
      </c>
      <c r="B725" s="9" t="s">
        <v>123</v>
      </c>
      <c r="C725" s="9">
        <v>51</v>
      </c>
      <c r="D725" s="9">
        <v>56</v>
      </c>
      <c r="E725" s="9" t="s">
        <v>25</v>
      </c>
      <c r="F725" s="9" t="s">
        <v>26</v>
      </c>
      <c r="G725" s="9" t="s">
        <v>35</v>
      </c>
      <c r="H725" s="9" t="s">
        <v>36</v>
      </c>
      <c r="I725" s="10" t="s">
        <v>179</v>
      </c>
      <c r="J725" s="10" t="s">
        <v>180</v>
      </c>
      <c r="K725" s="9" t="s">
        <v>29</v>
      </c>
      <c r="L725" s="9">
        <v>40</v>
      </c>
      <c r="M725" s="9">
        <v>114265</v>
      </c>
      <c r="N725" s="7">
        <v>3190.6797399348561</v>
      </c>
      <c r="O725" s="9">
        <v>1811.4284989122482</v>
      </c>
      <c r="P725" s="9">
        <v>302.69565814514107</v>
      </c>
      <c r="Q725" s="9">
        <v>0.88917335242438156</v>
      </c>
      <c r="R725" s="9">
        <v>0.43760340813141929</v>
      </c>
      <c r="S725" s="9">
        <v>0.81034033274893025</v>
      </c>
      <c r="T725" s="9">
        <v>0.81217690215033755</v>
      </c>
      <c r="U725" s="9">
        <v>0.19516180080921791</v>
      </c>
      <c r="V725" s="9">
        <v>0.31299652293662922</v>
      </c>
      <c r="W725" s="9">
        <v>50.703618780904037</v>
      </c>
    </row>
    <row r="726" spans="1:23" s="11" customFormat="1">
      <c r="A726" s="7" t="s">
        <v>122</v>
      </c>
      <c r="B726" s="9" t="s">
        <v>123</v>
      </c>
      <c r="C726" s="9">
        <v>51</v>
      </c>
      <c r="D726" s="9">
        <v>56</v>
      </c>
      <c r="E726" s="9" t="s">
        <v>25</v>
      </c>
      <c r="F726" s="9" t="s">
        <v>26</v>
      </c>
      <c r="G726" s="9" t="s">
        <v>37</v>
      </c>
      <c r="H726" s="9" t="s">
        <v>38</v>
      </c>
      <c r="I726" s="10" t="s">
        <v>179</v>
      </c>
      <c r="J726" s="10" t="s">
        <v>180</v>
      </c>
      <c r="K726" s="9" t="s">
        <v>29</v>
      </c>
      <c r="L726" s="9">
        <v>40</v>
      </c>
      <c r="M726" s="9">
        <v>108522</v>
      </c>
      <c r="N726" s="7">
        <v>3030.3150285495162</v>
      </c>
      <c r="O726" s="9">
        <v>2647.0306627407799</v>
      </c>
      <c r="P726" s="9">
        <v>442.32752718080337</v>
      </c>
      <c r="Q726" s="9">
        <v>0.84944073514562801</v>
      </c>
      <c r="R726" s="9">
        <v>0.19462996688244547</v>
      </c>
      <c r="S726" s="9">
        <v>0.82362629494599038</v>
      </c>
      <c r="T726" s="9">
        <v>0.82499538073975431</v>
      </c>
      <c r="U726" s="9">
        <v>0.18652823109146513</v>
      </c>
      <c r="V726" s="9">
        <v>0.38907598192288906</v>
      </c>
      <c r="W726" s="9">
        <v>83.597279814231214</v>
      </c>
    </row>
    <row r="727" spans="1:23" s="11" customFormat="1">
      <c r="A727" s="7" t="s">
        <v>122</v>
      </c>
      <c r="B727" s="9" t="s">
        <v>123</v>
      </c>
      <c r="C727" s="9">
        <v>51</v>
      </c>
      <c r="D727" s="9">
        <v>56</v>
      </c>
      <c r="E727" s="9" t="s">
        <v>25</v>
      </c>
      <c r="F727" s="9" t="s">
        <v>26</v>
      </c>
      <c r="G727" s="9" t="s">
        <v>39</v>
      </c>
      <c r="H727" s="9" t="s">
        <v>40</v>
      </c>
      <c r="I727" s="10" t="s">
        <v>179</v>
      </c>
      <c r="J727" s="10" t="s">
        <v>180</v>
      </c>
      <c r="K727" s="9" t="s">
        <v>29</v>
      </c>
      <c r="L727" s="9">
        <v>40</v>
      </c>
      <c r="M727" s="9">
        <v>115172</v>
      </c>
      <c r="N727" s="7">
        <v>3216.0063624712488</v>
      </c>
      <c r="O727" s="9">
        <v>2603.0062761231507</v>
      </c>
      <c r="P727" s="9">
        <v>434.97090742481436</v>
      </c>
      <c r="Q727" s="9">
        <v>0.89114825131538222</v>
      </c>
      <c r="R727" s="9">
        <v>0.21360250528737995</v>
      </c>
      <c r="S727" s="9">
        <v>0.78758590201415435</v>
      </c>
      <c r="T727" s="9">
        <v>0.70376200588987292</v>
      </c>
      <c r="U727" s="9">
        <v>0.19980046387884576</v>
      </c>
      <c r="V727" s="9">
        <v>0.18840842218279827</v>
      </c>
      <c r="W727" s="9">
        <v>57.526794707046854</v>
      </c>
    </row>
    <row r="728" spans="1:23" s="11" customFormat="1">
      <c r="A728" s="7" t="s">
        <v>122</v>
      </c>
      <c r="B728" s="9" t="s">
        <v>123</v>
      </c>
      <c r="C728" s="9">
        <v>51</v>
      </c>
      <c r="D728" s="9">
        <v>56</v>
      </c>
      <c r="E728" s="9" t="s">
        <v>25</v>
      </c>
      <c r="F728" s="9" t="s">
        <v>26</v>
      </c>
      <c r="G728" s="9" t="s">
        <v>41</v>
      </c>
      <c r="H728" s="9" t="s">
        <v>42</v>
      </c>
      <c r="I728" s="10" t="s">
        <v>179</v>
      </c>
      <c r="J728" s="10" t="s">
        <v>180</v>
      </c>
      <c r="K728" s="9" t="s">
        <v>29</v>
      </c>
      <c r="L728" s="9">
        <v>40</v>
      </c>
      <c r="M728" s="9">
        <v>122608</v>
      </c>
      <c r="N728" s="7">
        <v>3423.6455743572646</v>
      </c>
      <c r="O728" s="9">
        <v>1706.9777054234148</v>
      </c>
      <c r="P728" s="9">
        <v>285.24158711894802</v>
      </c>
      <c r="Q728" s="9">
        <v>0.95339108256481242</v>
      </c>
      <c r="R728" s="9">
        <v>0.52877750879574636</v>
      </c>
      <c r="S728" s="9">
        <v>0.80570403298191196</v>
      </c>
      <c r="T728" s="9">
        <v>0.69264361706646482</v>
      </c>
      <c r="U728" s="9">
        <v>0.19417259976580997</v>
      </c>
      <c r="V728" s="9">
        <v>0.27694517421059783</v>
      </c>
      <c r="W728" s="9">
        <v>51.138718517551872</v>
      </c>
    </row>
    <row r="729" spans="1:23" s="11" customFormat="1">
      <c r="A729" s="7" t="s">
        <v>122</v>
      </c>
      <c r="B729" s="9" t="s">
        <v>123</v>
      </c>
      <c r="C729" s="9">
        <v>51</v>
      </c>
      <c r="D729" s="9">
        <v>56</v>
      </c>
      <c r="E729" s="9" t="s">
        <v>25</v>
      </c>
      <c r="F729" s="9" t="s">
        <v>26</v>
      </c>
      <c r="G729" s="9" t="s">
        <v>43</v>
      </c>
      <c r="H729" s="9" t="s">
        <v>44</v>
      </c>
      <c r="I729" s="10" t="s">
        <v>179</v>
      </c>
      <c r="J729" s="10" t="s">
        <v>180</v>
      </c>
      <c r="K729" s="9" t="s">
        <v>29</v>
      </c>
      <c r="L729" s="9">
        <v>40</v>
      </c>
      <c r="M729" s="9">
        <v>114834</v>
      </c>
      <c r="N729" s="7">
        <v>3206.5682164764298</v>
      </c>
      <c r="O729" s="9">
        <v>2088.7737367038108</v>
      </c>
      <c r="P729" s="9">
        <v>349.04095929125305</v>
      </c>
      <c r="Q729" s="9">
        <v>0.88654365783988265</v>
      </c>
      <c r="R729" s="9">
        <v>0.33074825410432968</v>
      </c>
      <c r="S729" s="9">
        <v>0.79287907588606632</v>
      </c>
      <c r="T729" s="9">
        <v>0.79287907588606632</v>
      </c>
      <c r="U729" s="9">
        <v>0.20225923342576682</v>
      </c>
      <c r="V729" s="9">
        <v>0.18533946172139654</v>
      </c>
      <c r="W729" s="9">
        <v>59.95938485117648</v>
      </c>
    </row>
    <row r="730" spans="1:23" s="11" customFormat="1">
      <c r="A730" s="7" t="s">
        <v>122</v>
      </c>
      <c r="B730" s="9" t="s">
        <v>123</v>
      </c>
      <c r="C730" s="9">
        <v>51</v>
      </c>
      <c r="D730" s="9">
        <v>56</v>
      </c>
      <c r="E730" s="9" t="s">
        <v>25</v>
      </c>
      <c r="F730" s="9" t="s">
        <v>26</v>
      </c>
      <c r="G730" s="9" t="s">
        <v>45</v>
      </c>
      <c r="H730" s="9" t="s">
        <v>46</v>
      </c>
      <c r="I730" s="10" t="s">
        <v>179</v>
      </c>
      <c r="J730" s="10" t="s">
        <v>180</v>
      </c>
      <c r="K730" s="9" t="s">
        <v>29</v>
      </c>
      <c r="L730" s="9">
        <v>40</v>
      </c>
      <c r="M730" s="9">
        <v>109546</v>
      </c>
      <c r="N730" s="7">
        <v>3058.9087016225767</v>
      </c>
      <c r="O730" s="9">
        <v>2063.8031739553321</v>
      </c>
      <c r="P730" s="9">
        <v>344.86829615277196</v>
      </c>
      <c r="Q730" s="9">
        <v>0.8519941513190642</v>
      </c>
      <c r="R730" s="9">
        <v>0.32319887185837548</v>
      </c>
      <c r="S730" s="9">
        <v>0.80350107814831451</v>
      </c>
      <c r="T730" s="9">
        <v>0.54697332246386732</v>
      </c>
      <c r="U730" s="9">
        <v>0.19404413901567602</v>
      </c>
      <c r="V730" s="9">
        <v>0.3052322698151006</v>
      </c>
      <c r="W730" s="9">
        <v>80.251446880762416</v>
      </c>
    </row>
    <row r="731" spans="1:23" s="11" customFormat="1">
      <c r="A731" s="7" t="s">
        <v>122</v>
      </c>
      <c r="B731" s="9" t="s">
        <v>123</v>
      </c>
      <c r="C731" s="9">
        <v>51</v>
      </c>
      <c r="D731" s="9">
        <v>56</v>
      </c>
      <c r="E731" s="9" t="s">
        <v>25</v>
      </c>
      <c r="F731" s="9" t="s">
        <v>26</v>
      </c>
      <c r="G731" s="9" t="s">
        <v>47</v>
      </c>
      <c r="H731" s="9" t="s">
        <v>48</v>
      </c>
      <c r="I731" s="10" t="s">
        <v>179</v>
      </c>
      <c r="J731" s="10" t="s">
        <v>180</v>
      </c>
      <c r="K731" s="9" t="s">
        <v>29</v>
      </c>
      <c r="L731" s="9">
        <v>40</v>
      </c>
      <c r="M731" s="9">
        <v>108272</v>
      </c>
      <c r="N731" s="7">
        <v>3023.3341513344135</v>
      </c>
      <c r="O731" s="9">
        <v>2444.0529573173776</v>
      </c>
      <c r="P731" s="9">
        <v>408.4092852138574</v>
      </c>
      <c r="Q731" s="9">
        <v>0.83927228755028793</v>
      </c>
      <c r="R731" s="9">
        <v>0.22777434130217689</v>
      </c>
      <c r="S731" s="9">
        <v>0.80021581573084366</v>
      </c>
      <c r="T731" s="9">
        <v>0.79979230498899845</v>
      </c>
      <c r="U731" s="9">
        <v>0.19758875890999625</v>
      </c>
      <c r="V731" s="9">
        <v>0.27394085334023899</v>
      </c>
      <c r="W731" s="9">
        <v>62.627604551499928</v>
      </c>
    </row>
    <row r="732" spans="1:23" s="11" customFormat="1">
      <c r="A732" s="7" t="s">
        <v>122</v>
      </c>
      <c r="B732" s="9" t="s">
        <v>123</v>
      </c>
      <c r="C732" s="9">
        <v>51</v>
      </c>
      <c r="D732" s="9">
        <v>56</v>
      </c>
      <c r="E732" s="9" t="s">
        <v>25</v>
      </c>
      <c r="F732" s="9" t="s">
        <v>26</v>
      </c>
      <c r="G732" s="9" t="s">
        <v>49</v>
      </c>
      <c r="H732" s="9" t="s">
        <v>50</v>
      </c>
      <c r="I732" s="10" t="s">
        <v>179</v>
      </c>
      <c r="J732" s="10" t="s">
        <v>180</v>
      </c>
      <c r="K732" s="9" t="s">
        <v>29</v>
      </c>
      <c r="L732" s="9">
        <v>40</v>
      </c>
      <c r="M732" s="9">
        <v>108456</v>
      </c>
      <c r="N732" s="12">
        <v>3028.4720769647288</v>
      </c>
      <c r="O732" s="9">
        <v>2221.0163773909262</v>
      </c>
      <c r="P732" s="9">
        <v>371.13913936387263</v>
      </c>
      <c r="Q732" s="9">
        <v>0.83852761305386536</v>
      </c>
      <c r="R732" s="9">
        <v>0.27628666560955861</v>
      </c>
      <c r="S732" s="9">
        <v>0.80017297847333468</v>
      </c>
      <c r="T732" s="9">
        <v>0.80017297847333468</v>
      </c>
      <c r="U732" s="9">
        <v>0.19758847372185701</v>
      </c>
      <c r="V732" s="9">
        <v>0.32403169025209444</v>
      </c>
      <c r="W732" s="9">
        <v>60.757256398908311</v>
      </c>
    </row>
    <row r="733" spans="1:23" s="11" customFormat="1">
      <c r="A733" s="7" t="s">
        <v>122</v>
      </c>
      <c r="B733" s="9" t="s">
        <v>123</v>
      </c>
      <c r="C733" s="9">
        <v>51</v>
      </c>
      <c r="D733" s="9">
        <v>56</v>
      </c>
      <c r="E733" s="9" t="s">
        <v>25</v>
      </c>
      <c r="F733" s="9" t="s">
        <v>26</v>
      </c>
      <c r="G733" s="9" t="s">
        <v>51</v>
      </c>
      <c r="H733" s="9" t="s">
        <v>52</v>
      </c>
      <c r="I733" s="10" t="s">
        <v>179</v>
      </c>
      <c r="J733" s="10" t="s">
        <v>180</v>
      </c>
      <c r="K733" s="9" t="s">
        <v>29</v>
      </c>
      <c r="L733" s="9">
        <v>40</v>
      </c>
      <c r="M733" s="9">
        <v>117991</v>
      </c>
      <c r="N733" s="7">
        <v>3294.7227339487472</v>
      </c>
      <c r="O733" s="9">
        <v>2171.9625535217674</v>
      </c>
      <c r="P733" s="9">
        <v>362.94208410636327</v>
      </c>
      <c r="Q733" s="9">
        <v>0.91311581977743039</v>
      </c>
      <c r="R733" s="9">
        <v>0.31430701864673288</v>
      </c>
      <c r="S733" s="9">
        <v>0.78853722356626421</v>
      </c>
      <c r="T733" s="9">
        <v>0.73186623175231813</v>
      </c>
      <c r="U733" s="9">
        <v>0.20045723254881553</v>
      </c>
      <c r="V733" s="9">
        <v>0.26324307388641777</v>
      </c>
      <c r="W733" s="9">
        <v>85.758752786229465</v>
      </c>
    </row>
    <row r="734" spans="1:23" s="11" customFormat="1">
      <c r="A734" s="7" t="s">
        <v>122</v>
      </c>
      <c r="B734" s="9" t="s">
        <v>123</v>
      </c>
      <c r="C734" s="9">
        <v>51</v>
      </c>
      <c r="D734" s="9">
        <v>56</v>
      </c>
      <c r="E734" s="9" t="s">
        <v>25</v>
      </c>
      <c r="F734" s="9" t="s">
        <v>26</v>
      </c>
      <c r="G734" s="9" t="s">
        <v>53</v>
      </c>
      <c r="H734" s="9" t="s">
        <v>54</v>
      </c>
      <c r="I734" s="10" t="s">
        <v>179</v>
      </c>
      <c r="J734" s="10" t="s">
        <v>180</v>
      </c>
      <c r="K734" s="9" t="s">
        <v>29</v>
      </c>
      <c r="L734" s="9">
        <v>40</v>
      </c>
      <c r="M734" s="9">
        <v>110129</v>
      </c>
      <c r="N734" s="12">
        <v>3075.1881072881965</v>
      </c>
      <c r="O734" s="9">
        <v>2371.9524522539996</v>
      </c>
      <c r="P734" s="9">
        <v>396.36105375130632</v>
      </c>
      <c r="Q734" s="9">
        <v>0.85094924238326675</v>
      </c>
      <c r="R734" s="9">
        <v>0.24597988933160056</v>
      </c>
      <c r="S734" s="9">
        <v>0.7991776996822848</v>
      </c>
      <c r="T734" s="9">
        <v>0.70287723909378275</v>
      </c>
      <c r="U734" s="9">
        <v>0.19860837868451758</v>
      </c>
      <c r="V734" s="9">
        <v>0.30739066416987126</v>
      </c>
      <c r="W734" s="9">
        <v>58.674499904657267</v>
      </c>
    </row>
    <row r="735" spans="1:23" s="11" customFormat="1">
      <c r="A735" s="7" t="s">
        <v>122</v>
      </c>
      <c r="B735" s="9" t="s">
        <v>123</v>
      </c>
      <c r="C735" s="9">
        <v>51</v>
      </c>
      <c r="D735" s="9">
        <v>56</v>
      </c>
      <c r="E735" s="9" t="s">
        <v>25</v>
      </c>
      <c r="F735" s="9" t="s">
        <v>26</v>
      </c>
      <c r="G735" s="9" t="s">
        <v>55</v>
      </c>
      <c r="H735" s="9" t="s">
        <v>56</v>
      </c>
      <c r="I735" s="10" t="s">
        <v>179</v>
      </c>
      <c r="J735" s="10" t="s">
        <v>180</v>
      </c>
      <c r="K735" s="9" t="s">
        <v>29</v>
      </c>
      <c r="L735" s="9">
        <v>40</v>
      </c>
      <c r="M735" s="9">
        <v>109072</v>
      </c>
      <c r="N735" s="7">
        <v>3045.6729584227419</v>
      </c>
      <c r="O735" s="9">
        <v>2477.6681810065206</v>
      </c>
      <c r="P735" s="9">
        <v>414.0264996191687</v>
      </c>
      <c r="Q735" s="9">
        <v>0.84394924172082941</v>
      </c>
      <c r="R735" s="9">
        <v>0.22327333202546043</v>
      </c>
      <c r="S735" s="9">
        <v>0.78758590201415435</v>
      </c>
      <c r="T735" s="9">
        <v>0.68526189664925108</v>
      </c>
      <c r="U735" s="9">
        <v>0.20002558417192565</v>
      </c>
      <c r="V735" s="9">
        <v>0.27717394695294922</v>
      </c>
      <c r="W735" s="9">
        <v>52.985330790670382</v>
      </c>
    </row>
    <row r="736" spans="1:23" s="11" customFormat="1">
      <c r="A736" s="7" t="s">
        <v>122</v>
      </c>
      <c r="B736" s="9" t="s">
        <v>123</v>
      </c>
      <c r="C736" s="9">
        <v>51</v>
      </c>
      <c r="D736" s="9">
        <v>56</v>
      </c>
      <c r="E736" s="9" t="s">
        <v>25</v>
      </c>
      <c r="F736" s="9" t="s">
        <v>26</v>
      </c>
      <c r="G736" s="9" t="s">
        <v>57</v>
      </c>
      <c r="H736" s="9" t="s">
        <v>58</v>
      </c>
      <c r="I736" s="10" t="s">
        <v>179</v>
      </c>
      <c r="J736" s="10" t="s">
        <v>180</v>
      </c>
      <c r="K736" s="9" t="s">
        <v>29</v>
      </c>
      <c r="L736" s="9">
        <v>40</v>
      </c>
      <c r="M736" s="9">
        <v>116592</v>
      </c>
      <c r="N736" s="7">
        <v>3255.6577450530322</v>
      </c>
      <c r="O736" s="9">
        <v>1671.1614716074887</v>
      </c>
      <c r="P736" s="9">
        <v>279.25657668452999</v>
      </c>
      <c r="Q736" s="9">
        <v>0.9082425158330153</v>
      </c>
      <c r="R736" s="9">
        <v>0.52461630856240749</v>
      </c>
      <c r="S736" s="9">
        <v>0.81082965330982948</v>
      </c>
      <c r="T736" s="9">
        <v>0.78329548441409524</v>
      </c>
      <c r="U736" s="9">
        <v>0.19167371632187444</v>
      </c>
      <c r="V736" s="9">
        <v>0.23114744332203574</v>
      </c>
      <c r="W736" s="9">
        <v>87.992392273912444</v>
      </c>
    </row>
    <row r="737" spans="1:23" s="11" customFormat="1">
      <c r="A737" s="7" t="s">
        <v>122</v>
      </c>
      <c r="B737" s="9" t="s">
        <v>123</v>
      </c>
      <c r="C737" s="9">
        <v>51</v>
      </c>
      <c r="D737" s="9">
        <v>56</v>
      </c>
      <c r="E737" s="9" t="s">
        <v>25</v>
      </c>
      <c r="F737" s="9" t="s">
        <v>26</v>
      </c>
      <c r="G737" s="9" t="s">
        <v>59</v>
      </c>
      <c r="H737" s="9" t="s">
        <v>60</v>
      </c>
      <c r="I737" s="10" t="s">
        <v>179</v>
      </c>
      <c r="J737" s="10" t="s">
        <v>180</v>
      </c>
      <c r="K737" s="9" t="s">
        <v>29</v>
      </c>
      <c r="L737" s="9">
        <v>40</v>
      </c>
      <c r="M737" s="9">
        <v>114945</v>
      </c>
      <c r="N737" s="7">
        <v>3209.6677259599355</v>
      </c>
      <c r="O737" s="9">
        <v>2437.1168824543061</v>
      </c>
      <c r="P737" s="9">
        <v>407.25024429842404</v>
      </c>
      <c r="Q737" s="9">
        <v>0.88939182915506032</v>
      </c>
      <c r="R737" s="9">
        <v>0.24319085092803797</v>
      </c>
      <c r="S737" s="9">
        <v>0.78758590201415435</v>
      </c>
      <c r="T737" s="9">
        <v>0.72758910431934032</v>
      </c>
      <c r="U737" s="9">
        <v>0.20190337999317173</v>
      </c>
      <c r="V737" s="9">
        <v>0.11191676308791206</v>
      </c>
      <c r="W737" s="9">
        <v>61.325199008221325</v>
      </c>
    </row>
    <row r="738" spans="1:23" s="11" customFormat="1">
      <c r="A738" s="7" t="s">
        <v>122</v>
      </c>
      <c r="B738" s="9" t="s">
        <v>123</v>
      </c>
      <c r="C738" s="9">
        <v>51</v>
      </c>
      <c r="D738" s="9">
        <v>56</v>
      </c>
      <c r="E738" s="9" t="s">
        <v>25</v>
      </c>
      <c r="F738" s="9" t="s">
        <v>26</v>
      </c>
      <c r="G738" s="9" t="s">
        <v>61</v>
      </c>
      <c r="H738" s="9" t="s">
        <v>62</v>
      </c>
      <c r="I738" s="10" t="s">
        <v>179</v>
      </c>
      <c r="J738" s="10" t="s">
        <v>180</v>
      </c>
      <c r="K738" s="9" t="s">
        <v>29</v>
      </c>
      <c r="L738" s="9">
        <v>40</v>
      </c>
      <c r="M738" s="9">
        <v>112525</v>
      </c>
      <c r="N738" s="7">
        <v>3142.0928345177408</v>
      </c>
      <c r="O738" s="9">
        <v>1950.9432175380095</v>
      </c>
      <c r="P738" s="9">
        <v>326.00902635190062</v>
      </c>
      <c r="Q738" s="9">
        <v>0.86920753609306567</v>
      </c>
      <c r="R738" s="9">
        <v>0.37150924605446339</v>
      </c>
      <c r="S738" s="9">
        <v>0.79922891803625551</v>
      </c>
      <c r="T738" s="9">
        <v>0.68458894137588688</v>
      </c>
      <c r="U738" s="9">
        <v>0.1979960329283969</v>
      </c>
      <c r="V738" s="9">
        <v>0.25140860274878868</v>
      </c>
      <c r="W738" s="9">
        <v>55.943843590313264</v>
      </c>
    </row>
    <row r="739" spans="1:23" s="11" customFormat="1">
      <c r="A739" s="7" t="s">
        <v>122</v>
      </c>
      <c r="B739" s="9" t="s">
        <v>123</v>
      </c>
      <c r="C739" s="9">
        <v>51</v>
      </c>
      <c r="D739" s="9">
        <v>56</v>
      </c>
      <c r="E739" s="9" t="s">
        <v>25</v>
      </c>
      <c r="F739" s="9" t="s">
        <v>26</v>
      </c>
      <c r="G739" s="9" t="s">
        <v>63</v>
      </c>
      <c r="H739" s="9" t="s">
        <v>64</v>
      </c>
      <c r="I739" s="10" t="s">
        <v>179</v>
      </c>
      <c r="J739" s="10" t="s">
        <v>180</v>
      </c>
      <c r="K739" s="9" t="s">
        <v>29</v>
      </c>
      <c r="L739" s="9">
        <v>40</v>
      </c>
      <c r="M739" s="9">
        <v>112184</v>
      </c>
      <c r="N739" s="7">
        <v>3132.570917996341</v>
      </c>
      <c r="O739" s="9">
        <v>2014.3645737753202</v>
      </c>
      <c r="P739" s="9">
        <v>336.60694350857455</v>
      </c>
      <c r="Q739" s="9">
        <v>0.86611850994016604</v>
      </c>
      <c r="R739" s="9">
        <v>0.34742785504393719</v>
      </c>
      <c r="S739" s="9">
        <v>0.79364226140108474</v>
      </c>
      <c r="T739" s="9">
        <v>0.7727312789384545</v>
      </c>
      <c r="U739" s="9">
        <v>0.20337872340425531</v>
      </c>
      <c r="V739" s="9">
        <v>0.1915715701994927</v>
      </c>
      <c r="W739" s="9">
        <v>63.975620409327533</v>
      </c>
    </row>
    <row r="740" spans="1:23" s="11" customFormat="1">
      <c r="A740" s="7" t="s">
        <v>122</v>
      </c>
      <c r="B740" s="9" t="s">
        <v>123</v>
      </c>
      <c r="C740" s="9">
        <v>51</v>
      </c>
      <c r="D740" s="9">
        <v>56</v>
      </c>
      <c r="E740" s="9" t="s">
        <v>25</v>
      </c>
      <c r="F740" s="9" t="s">
        <v>26</v>
      </c>
      <c r="G740" s="9" t="s">
        <v>65</v>
      </c>
      <c r="H740" s="9" t="s">
        <v>66</v>
      </c>
      <c r="I740" s="10" t="s">
        <v>179</v>
      </c>
      <c r="J740" s="10" t="s">
        <v>180</v>
      </c>
      <c r="K740" s="9" t="s">
        <v>29</v>
      </c>
      <c r="L740" s="9">
        <v>40</v>
      </c>
      <c r="M740" s="9">
        <v>106292</v>
      </c>
      <c r="N740" s="7">
        <v>2968.0456037907998</v>
      </c>
      <c r="O740" s="9">
        <v>2439.0235200658358</v>
      </c>
      <c r="P740" s="9">
        <v>407.56884971233512</v>
      </c>
      <c r="Q740" s="9">
        <v>0.82243887341380373</v>
      </c>
      <c r="R740" s="9">
        <v>0.22453211445786717</v>
      </c>
      <c r="S740" s="9">
        <v>0.78758590201415435</v>
      </c>
      <c r="T740" s="9">
        <v>0.65042262570943599</v>
      </c>
      <c r="U740" s="9">
        <v>0.20549889286905076</v>
      </c>
      <c r="V740" s="9">
        <v>0.33664741380106172</v>
      </c>
      <c r="W740" s="9">
        <v>61.367892221427766</v>
      </c>
    </row>
    <row r="741" spans="1:23" s="11" customFormat="1">
      <c r="A741" s="7" t="s">
        <v>122</v>
      </c>
      <c r="B741" s="9" t="s">
        <v>123</v>
      </c>
      <c r="C741" s="9">
        <v>51</v>
      </c>
      <c r="D741" s="9">
        <v>56</v>
      </c>
      <c r="E741" s="9" t="s">
        <v>25</v>
      </c>
      <c r="F741" s="9" t="s">
        <v>26</v>
      </c>
      <c r="G741" s="9" t="s">
        <v>67</v>
      </c>
      <c r="H741" s="9" t="s">
        <v>68</v>
      </c>
      <c r="I741" s="10" t="s">
        <v>179</v>
      </c>
      <c r="J741" s="10" t="s">
        <v>180</v>
      </c>
      <c r="K741" s="9" t="s">
        <v>29</v>
      </c>
      <c r="L741" s="9">
        <v>40</v>
      </c>
      <c r="M741" s="9">
        <v>116124</v>
      </c>
      <c r="N741" s="7">
        <v>3242.5895429063598</v>
      </c>
      <c r="O741" s="9">
        <v>2106.1808075912459</v>
      </c>
      <c r="P741" s="9">
        <v>351.94973807099251</v>
      </c>
      <c r="Q741" s="9">
        <v>0.89851439182915505</v>
      </c>
      <c r="R741" s="9">
        <v>0.32895807317573494</v>
      </c>
      <c r="S741" s="9">
        <v>0.78758590201415435</v>
      </c>
      <c r="T741" s="9">
        <v>0.65827460132152549</v>
      </c>
      <c r="U741" s="9">
        <v>0.20043842440164453</v>
      </c>
      <c r="V741" s="9">
        <v>0.17301541789101055</v>
      </c>
      <c r="W741" s="9">
        <v>68.773690193241706</v>
      </c>
    </row>
    <row r="742" spans="1:23">
      <c r="A742" s="7" t="s">
        <v>124</v>
      </c>
      <c r="B742" s="2" t="s">
        <v>125</v>
      </c>
      <c r="C742" s="2">
        <v>51</v>
      </c>
      <c r="D742" s="2">
        <v>57</v>
      </c>
      <c r="E742" s="2" t="s">
        <v>25</v>
      </c>
      <c r="F742" s="2" t="s">
        <v>26</v>
      </c>
      <c r="G742" s="2" t="s">
        <v>27</v>
      </c>
      <c r="H742" s="2" t="s">
        <v>28</v>
      </c>
      <c r="I742" s="4" t="s">
        <v>179</v>
      </c>
      <c r="J742" s="4" t="s">
        <v>180</v>
      </c>
      <c r="K742" s="2" t="s">
        <v>29</v>
      </c>
      <c r="L742" s="2">
        <v>40</v>
      </c>
      <c r="M742" s="2">
        <v>112420</v>
      </c>
      <c r="N742" s="7">
        <v>3139.1608660873981</v>
      </c>
      <c r="O742" s="2">
        <v>2377.8691911332962</v>
      </c>
      <c r="P742" s="2">
        <v>397.34976027227424</v>
      </c>
      <c r="Q742" s="2">
        <v>0.87229783205822564</v>
      </c>
      <c r="R742" s="2">
        <v>0.24984894791122778</v>
      </c>
      <c r="S742" s="2">
        <v>0.80389230365146558</v>
      </c>
      <c r="T742" s="2">
        <v>0.75346592156882619</v>
      </c>
      <c r="U742" s="2">
        <v>0.1940569267719352</v>
      </c>
      <c r="V742" s="2">
        <v>0.30008897451924949</v>
      </c>
      <c r="W742" s="2">
        <v>80.377477317203343</v>
      </c>
    </row>
    <row r="743" spans="1:23">
      <c r="A743" s="7" t="s">
        <v>124</v>
      </c>
      <c r="B743" s="2" t="s">
        <v>125</v>
      </c>
      <c r="C743" s="2">
        <v>51</v>
      </c>
      <c r="D743" s="2">
        <v>57</v>
      </c>
      <c r="E743" s="2" t="s">
        <v>25</v>
      </c>
      <c r="F743" s="2" t="s">
        <v>26</v>
      </c>
      <c r="G743" s="2" t="s">
        <v>30</v>
      </c>
      <c r="H743" s="2" t="s">
        <v>31</v>
      </c>
      <c r="I743" s="4" t="s">
        <v>179</v>
      </c>
      <c r="J743" s="4" t="s">
        <v>180</v>
      </c>
      <c r="K743" s="2" t="s">
        <v>29</v>
      </c>
      <c r="L743" s="2">
        <v>40</v>
      </c>
      <c r="M743" s="2">
        <v>120207</v>
      </c>
      <c r="N743" s="7">
        <v>3356.601229583418</v>
      </c>
      <c r="O743" s="2">
        <v>1699.0193359837569</v>
      </c>
      <c r="P743" s="2">
        <v>283.9117174184625</v>
      </c>
      <c r="Q743" s="2">
        <v>0.93010677808727948</v>
      </c>
      <c r="R743" s="2">
        <v>0.52329065573198319</v>
      </c>
      <c r="S743" s="2">
        <v>0.78758590201415435</v>
      </c>
      <c r="T743" s="2">
        <v>0.69973434743933982</v>
      </c>
      <c r="U743" s="2">
        <v>0.19963165389108209</v>
      </c>
      <c r="V743" s="2">
        <v>0.22319572514737474</v>
      </c>
      <c r="W743" s="2">
        <v>44.467826332909063</v>
      </c>
    </row>
    <row r="744" spans="1:23">
      <c r="A744" s="7" t="s">
        <v>124</v>
      </c>
      <c r="B744" s="2" t="s">
        <v>125</v>
      </c>
      <c r="C744" s="2">
        <v>51</v>
      </c>
      <c r="D744" s="2">
        <v>57</v>
      </c>
      <c r="E744" s="2" t="s">
        <v>25</v>
      </c>
      <c r="F744" s="2" t="s">
        <v>26</v>
      </c>
      <c r="G744" s="2" t="s">
        <v>33</v>
      </c>
      <c r="H744" s="2" t="s">
        <v>34</v>
      </c>
      <c r="I744" s="4" t="s">
        <v>179</v>
      </c>
      <c r="J744" s="4" t="s">
        <v>180</v>
      </c>
      <c r="K744" s="2" t="s">
        <v>29</v>
      </c>
      <c r="L744" s="2">
        <v>40</v>
      </c>
      <c r="M744" s="2">
        <v>119004</v>
      </c>
      <c r="N744" s="7">
        <v>3323.0092484243437</v>
      </c>
      <c r="O744" s="2">
        <v>1956.1564209736061</v>
      </c>
      <c r="P744" s="2">
        <v>326.88016978700171</v>
      </c>
      <c r="Q744" s="2">
        <v>0.91824782598631161</v>
      </c>
      <c r="R744" s="2">
        <v>0.39080873694611867</v>
      </c>
      <c r="S744" s="2">
        <v>0.78757830148228514</v>
      </c>
      <c r="T744" s="2">
        <v>0.5914516624967171</v>
      </c>
      <c r="U744" s="2">
        <v>0.19990825610139401</v>
      </c>
      <c r="V744" s="2">
        <v>0.25990337853549861</v>
      </c>
      <c r="W744" s="2">
        <v>66.35155120836275</v>
      </c>
    </row>
    <row r="745" spans="1:23">
      <c r="A745" s="7" t="s">
        <v>124</v>
      </c>
      <c r="B745" s="2" t="s">
        <v>125</v>
      </c>
      <c r="C745" s="2">
        <v>51</v>
      </c>
      <c r="D745" s="2">
        <v>57</v>
      </c>
      <c r="E745" s="2" t="s">
        <v>25</v>
      </c>
      <c r="F745" s="2" t="s">
        <v>26</v>
      </c>
      <c r="G745" s="2" t="s">
        <v>35</v>
      </c>
      <c r="H745" s="2" t="s">
        <v>36</v>
      </c>
      <c r="I745" s="4" t="s">
        <v>179</v>
      </c>
      <c r="J745" s="4" t="s">
        <v>180</v>
      </c>
      <c r="K745" s="2" t="s">
        <v>29</v>
      </c>
      <c r="L745" s="2">
        <v>40</v>
      </c>
      <c r="M745" s="2">
        <v>116236</v>
      </c>
      <c r="N745" s="7">
        <v>3245.7169758987261</v>
      </c>
      <c r="O745" s="2">
        <v>1637.7056274847725</v>
      </c>
      <c r="P745" s="2">
        <v>273.66599512880862</v>
      </c>
      <c r="Q745" s="2">
        <v>0.89938099659548132</v>
      </c>
      <c r="R745" s="2">
        <v>0.54460150553639508</v>
      </c>
      <c r="S745" s="2">
        <v>0.78758590201415435</v>
      </c>
      <c r="T745" s="2">
        <v>0.78589786971101339</v>
      </c>
      <c r="U745" s="2">
        <v>0.20137727412363041</v>
      </c>
      <c r="V745" s="2">
        <v>0.22514778248545825</v>
      </c>
      <c r="W745" s="2">
        <v>74.311925737293095</v>
      </c>
    </row>
    <row r="746" spans="1:23">
      <c r="A746" s="7" t="s">
        <v>124</v>
      </c>
      <c r="B746" s="2" t="s">
        <v>125</v>
      </c>
      <c r="C746" s="2">
        <v>51</v>
      </c>
      <c r="D746" s="2">
        <v>57</v>
      </c>
      <c r="E746" s="2" t="s">
        <v>25</v>
      </c>
      <c r="F746" s="2" t="s">
        <v>26</v>
      </c>
      <c r="G746" s="2" t="s">
        <v>37</v>
      </c>
      <c r="H746" s="2" t="s">
        <v>38</v>
      </c>
      <c r="I746" s="4" t="s">
        <v>179</v>
      </c>
      <c r="J746" s="4" t="s">
        <v>180</v>
      </c>
      <c r="K746" s="2" t="s">
        <v>29</v>
      </c>
      <c r="L746" s="2">
        <v>40</v>
      </c>
      <c r="M746" s="2">
        <v>116323</v>
      </c>
      <c r="N746" s="7">
        <v>3248.1463211695818</v>
      </c>
      <c r="O746" s="2">
        <v>1853.6122650963221</v>
      </c>
      <c r="P746" s="2">
        <v>309.74470417472304</v>
      </c>
      <c r="Q746" s="2">
        <v>0.9043224753168001</v>
      </c>
      <c r="R746" s="2">
        <v>0.42543936261019216</v>
      </c>
      <c r="S746" s="2">
        <v>0.81551512859706188</v>
      </c>
      <c r="T746" s="2">
        <v>0.81235927441207834</v>
      </c>
      <c r="U746" s="2">
        <v>0.19137767687199667</v>
      </c>
      <c r="V746" s="2">
        <v>0.36342707806839808</v>
      </c>
      <c r="W746" s="2">
        <v>52.278190899478176</v>
      </c>
    </row>
    <row r="747" spans="1:23">
      <c r="A747" s="7" t="s">
        <v>124</v>
      </c>
      <c r="B747" s="2" t="s">
        <v>125</v>
      </c>
      <c r="C747" s="2">
        <v>51</v>
      </c>
      <c r="D747" s="2">
        <v>57</v>
      </c>
      <c r="E747" s="2" t="s">
        <v>25</v>
      </c>
      <c r="F747" s="2" t="s">
        <v>26</v>
      </c>
      <c r="G747" s="2" t="s">
        <v>39</v>
      </c>
      <c r="H747" s="2" t="s">
        <v>40</v>
      </c>
      <c r="I747" s="4" t="s">
        <v>179</v>
      </c>
      <c r="J747" s="4" t="s">
        <v>180</v>
      </c>
      <c r="K747" s="2" t="s">
        <v>29</v>
      </c>
      <c r="L747" s="2">
        <v>40</v>
      </c>
      <c r="M747" s="2">
        <v>116963</v>
      </c>
      <c r="N747" s="7">
        <v>3266.0173668402449</v>
      </c>
      <c r="O747" s="2">
        <v>2323.4011537017709</v>
      </c>
      <c r="P747" s="2">
        <v>388.24797212655926</v>
      </c>
      <c r="Q747" s="2">
        <v>0.90500619003404514</v>
      </c>
      <c r="R747" s="2">
        <v>0.27227637612640737</v>
      </c>
      <c r="S747" s="2">
        <v>0.78758590201415435</v>
      </c>
      <c r="T747" s="2">
        <v>0.75638656608010879</v>
      </c>
      <c r="U747" s="2">
        <v>0.19951912829213808</v>
      </c>
      <c r="V747" s="2">
        <v>0.16597784281495845</v>
      </c>
      <c r="W747" s="2">
        <v>47.416918170703553</v>
      </c>
    </row>
    <row r="748" spans="1:23">
      <c r="A748" s="7" t="s">
        <v>124</v>
      </c>
      <c r="B748" s="2" t="s">
        <v>125</v>
      </c>
      <c r="C748" s="2">
        <v>51</v>
      </c>
      <c r="D748" s="2">
        <v>57</v>
      </c>
      <c r="E748" s="2" t="s">
        <v>25</v>
      </c>
      <c r="F748" s="2" t="s">
        <v>26</v>
      </c>
      <c r="G748" s="2" t="s">
        <v>41</v>
      </c>
      <c r="H748" s="2" t="s">
        <v>42</v>
      </c>
      <c r="I748" s="4" t="s">
        <v>179</v>
      </c>
      <c r="J748" s="4" t="s">
        <v>180</v>
      </c>
      <c r="K748" s="2" t="s">
        <v>29</v>
      </c>
      <c r="L748" s="2">
        <v>40</v>
      </c>
      <c r="M748" s="2">
        <v>123064</v>
      </c>
      <c r="N748" s="7">
        <v>3436.378694397612</v>
      </c>
      <c r="O748" s="2">
        <v>1625.0365799264603</v>
      </c>
      <c r="P748" s="2">
        <v>271.54895562598631</v>
      </c>
      <c r="Q748" s="2">
        <v>0.95527300389672887</v>
      </c>
      <c r="R748" s="2">
        <v>0.58561825757739161</v>
      </c>
      <c r="S748" s="2">
        <v>0.80298905077453842</v>
      </c>
      <c r="T748" s="2">
        <v>0.76211634748735857</v>
      </c>
      <c r="U748" s="2">
        <v>0.19612039563437927</v>
      </c>
      <c r="V748" s="2">
        <v>0.23435038690953225</v>
      </c>
      <c r="W748" s="2">
        <v>42.836377819671064</v>
      </c>
    </row>
    <row r="749" spans="1:23">
      <c r="A749" s="7" t="s">
        <v>124</v>
      </c>
      <c r="B749" s="2" t="s">
        <v>125</v>
      </c>
      <c r="C749" s="2">
        <v>51</v>
      </c>
      <c r="D749" s="2">
        <v>57</v>
      </c>
      <c r="E749" s="2" t="s">
        <v>25</v>
      </c>
      <c r="F749" s="2" t="s">
        <v>26</v>
      </c>
      <c r="G749" s="2" t="s">
        <v>43</v>
      </c>
      <c r="H749" s="2" t="s">
        <v>44</v>
      </c>
      <c r="I749" s="4" t="s">
        <v>179</v>
      </c>
      <c r="J749" s="4" t="s">
        <v>180</v>
      </c>
      <c r="K749" s="2" t="s">
        <v>29</v>
      </c>
      <c r="L749" s="2">
        <v>40</v>
      </c>
      <c r="M749" s="2">
        <v>118087</v>
      </c>
      <c r="N749" s="7">
        <v>3297.4033907993467</v>
      </c>
      <c r="O749" s="2">
        <v>1958.666088965485</v>
      </c>
      <c r="P749" s="2">
        <v>327.29954356023302</v>
      </c>
      <c r="Q749" s="2">
        <v>0.90965604899279739</v>
      </c>
      <c r="R749" s="2">
        <v>0.38680416776667997</v>
      </c>
      <c r="S749" s="2">
        <v>0.79480252645012262</v>
      </c>
      <c r="T749" s="2">
        <v>0.7949243683091779</v>
      </c>
      <c r="U749" s="2">
        <v>0.20305314962303123</v>
      </c>
      <c r="V749" s="2">
        <v>0.28382230114617024</v>
      </c>
      <c r="W749" s="2">
        <v>36.356110325438024</v>
      </c>
    </row>
    <row r="750" spans="1:23">
      <c r="A750" s="7" t="s">
        <v>124</v>
      </c>
      <c r="B750" s="2" t="s">
        <v>125</v>
      </c>
      <c r="C750" s="2">
        <v>51</v>
      </c>
      <c r="D750" s="2">
        <v>57</v>
      </c>
      <c r="E750" s="2" t="s">
        <v>25</v>
      </c>
      <c r="F750" s="2" t="s">
        <v>26</v>
      </c>
      <c r="G750" s="2" t="s">
        <v>45</v>
      </c>
      <c r="H750" s="2" t="s">
        <v>46</v>
      </c>
      <c r="I750" s="4" t="s">
        <v>179</v>
      </c>
      <c r="J750" s="4" t="s">
        <v>180</v>
      </c>
      <c r="K750" s="2" t="s">
        <v>29</v>
      </c>
      <c r="L750" s="2">
        <v>40</v>
      </c>
      <c r="M750" s="2">
        <v>118840</v>
      </c>
      <c r="N750" s="7">
        <v>3318.4297929712361</v>
      </c>
      <c r="O750" s="2">
        <v>1681.4041122946078</v>
      </c>
      <c r="P750" s="2">
        <v>280.96815562115017</v>
      </c>
      <c r="Q750" s="2">
        <v>0.92061942720800705</v>
      </c>
      <c r="R750" s="2">
        <v>0.52823636610833347</v>
      </c>
      <c r="S750" s="2">
        <v>0.7952636163599206</v>
      </c>
      <c r="T750" s="2">
        <v>0.79440842122944877</v>
      </c>
      <c r="U750" s="2">
        <v>0.19935850408612424</v>
      </c>
      <c r="V750" s="2">
        <v>8.27725663227519E-2</v>
      </c>
      <c r="W750" s="2">
        <v>56.926969033995285</v>
      </c>
    </row>
    <row r="751" spans="1:23">
      <c r="A751" s="7" t="s">
        <v>124</v>
      </c>
      <c r="B751" s="2" t="s">
        <v>125</v>
      </c>
      <c r="C751" s="2">
        <v>51</v>
      </c>
      <c r="D751" s="2">
        <v>57</v>
      </c>
      <c r="E751" s="2" t="s">
        <v>25</v>
      </c>
      <c r="F751" s="2" t="s">
        <v>26</v>
      </c>
      <c r="G751" s="2" t="s">
        <v>47</v>
      </c>
      <c r="H751" s="2" t="s">
        <v>48</v>
      </c>
      <c r="I751" s="4" t="s">
        <v>179</v>
      </c>
      <c r="J751" s="4" t="s">
        <v>180</v>
      </c>
      <c r="K751" s="2" t="s">
        <v>29</v>
      </c>
      <c r="L751" s="2">
        <v>40</v>
      </c>
      <c r="M751" s="2">
        <v>111845</v>
      </c>
      <c r="N751" s="7">
        <v>3123.1048484926614</v>
      </c>
      <c r="O751" s="2">
        <v>2552.3372285648297</v>
      </c>
      <c r="P751" s="2">
        <v>426.50394297799056</v>
      </c>
      <c r="Q751" s="2">
        <v>0.86540544722995971</v>
      </c>
      <c r="R751" s="2">
        <v>0.21574976310702354</v>
      </c>
      <c r="S751" s="2">
        <v>0.78758590201415435</v>
      </c>
      <c r="T751" s="2">
        <v>0.70197685484161843</v>
      </c>
      <c r="U751" s="2">
        <v>0.19976294830908811</v>
      </c>
      <c r="V751" s="2">
        <v>0.29912399950281154</v>
      </c>
      <c r="W751" s="2">
        <v>50.858107201931247</v>
      </c>
    </row>
    <row r="752" spans="1:23">
      <c r="A752" s="7" t="s">
        <v>124</v>
      </c>
      <c r="B752" s="2" t="s">
        <v>125</v>
      </c>
      <c r="C752" s="2">
        <v>51</v>
      </c>
      <c r="D752" s="2">
        <v>57</v>
      </c>
      <c r="E752" s="2" t="s">
        <v>25</v>
      </c>
      <c r="F752" s="2" t="s">
        <v>26</v>
      </c>
      <c r="G752" s="2" t="s">
        <v>49</v>
      </c>
      <c r="H752" s="2" t="s">
        <v>50</v>
      </c>
      <c r="I752" s="4" t="s">
        <v>179</v>
      </c>
      <c r="J752" s="4" t="s">
        <v>180</v>
      </c>
      <c r="K752" s="2" t="s">
        <v>29</v>
      </c>
      <c r="L752" s="2">
        <v>40</v>
      </c>
      <c r="M752" s="2">
        <v>111625</v>
      </c>
      <c r="N752" s="12">
        <v>3116.9616765433711</v>
      </c>
      <c r="O752" s="2">
        <v>2145.7787873376933</v>
      </c>
      <c r="P752" s="2">
        <v>358.56669068478129</v>
      </c>
      <c r="Q752" s="2">
        <v>0.86340256023513939</v>
      </c>
      <c r="R752" s="2">
        <v>0.30465018110239944</v>
      </c>
      <c r="S752" s="2">
        <v>0.80338719114458435</v>
      </c>
      <c r="T752" s="2">
        <v>0.70147536635328733</v>
      </c>
      <c r="U752" s="2">
        <v>0.2002779980727741</v>
      </c>
      <c r="V752" s="2">
        <v>0.28362389833060475</v>
      </c>
      <c r="W752" s="2">
        <v>75.497505039193726</v>
      </c>
    </row>
    <row r="753" spans="1:23">
      <c r="A753" s="7" t="s">
        <v>124</v>
      </c>
      <c r="B753" s="2" t="s">
        <v>125</v>
      </c>
      <c r="C753" s="2">
        <v>51</v>
      </c>
      <c r="D753" s="2">
        <v>57</v>
      </c>
      <c r="E753" s="2" t="s">
        <v>25</v>
      </c>
      <c r="F753" s="2" t="s">
        <v>26</v>
      </c>
      <c r="G753" s="2" t="s">
        <v>51</v>
      </c>
      <c r="H753" s="2" t="s">
        <v>52</v>
      </c>
      <c r="I753" s="4" t="s">
        <v>179</v>
      </c>
      <c r="J753" s="4" t="s">
        <v>180</v>
      </c>
      <c r="K753" s="2" t="s">
        <v>29</v>
      </c>
      <c r="L753" s="2">
        <v>40</v>
      </c>
      <c r="M753" s="2">
        <v>119934</v>
      </c>
      <c r="N753" s="7">
        <v>3348.9781116645258</v>
      </c>
      <c r="O753" s="2">
        <v>2045.9970414071724</v>
      </c>
      <c r="P753" s="2">
        <v>341.89283285741067</v>
      </c>
      <c r="Q753" s="2">
        <v>0.92799442896935935</v>
      </c>
      <c r="R753" s="2">
        <v>0.3600328925476225</v>
      </c>
      <c r="S753" s="2">
        <v>0.78758590201415435</v>
      </c>
      <c r="T753" s="2">
        <v>0.71910353232370872</v>
      </c>
      <c r="U753" s="2">
        <v>0.19996929977912897</v>
      </c>
      <c r="V753" s="2">
        <v>0.18350386183187267</v>
      </c>
      <c r="W753" s="2">
        <v>57.628704120599664</v>
      </c>
    </row>
    <row r="754" spans="1:23">
      <c r="A754" s="7" t="s">
        <v>124</v>
      </c>
      <c r="B754" s="2" t="s">
        <v>125</v>
      </c>
      <c r="C754" s="2">
        <v>51</v>
      </c>
      <c r="D754" s="2">
        <v>57</v>
      </c>
      <c r="E754" s="2" t="s">
        <v>25</v>
      </c>
      <c r="F754" s="2" t="s">
        <v>26</v>
      </c>
      <c r="G754" s="2" t="s">
        <v>53</v>
      </c>
      <c r="H754" s="2" t="s">
        <v>54</v>
      </c>
      <c r="I754" s="4" t="s">
        <v>179</v>
      </c>
      <c r="J754" s="4" t="s">
        <v>180</v>
      </c>
      <c r="K754" s="2" t="s">
        <v>29</v>
      </c>
      <c r="L754" s="2">
        <v>40</v>
      </c>
      <c r="M754" s="2">
        <v>116151</v>
      </c>
      <c r="N754" s="12">
        <v>3243.3434776455911</v>
      </c>
      <c r="O754" s="2">
        <v>2155.0336213336327</v>
      </c>
      <c r="P754" s="2">
        <v>360.11320387539695</v>
      </c>
      <c r="Q754" s="2">
        <v>0.89623376723585835</v>
      </c>
      <c r="R754" s="2">
        <v>0.31428576942786601</v>
      </c>
      <c r="S754" s="2">
        <v>0.78757830148228514</v>
      </c>
      <c r="T754" s="2">
        <v>0.75503886882158833</v>
      </c>
      <c r="U754" s="2">
        <v>0.20022599446058689</v>
      </c>
      <c r="V754" s="2">
        <v>0.27806751916745032</v>
      </c>
      <c r="W754" s="2">
        <v>52.270716567227147</v>
      </c>
    </row>
    <row r="755" spans="1:23">
      <c r="A755" s="7" t="s">
        <v>124</v>
      </c>
      <c r="B755" s="2" t="s">
        <v>125</v>
      </c>
      <c r="C755" s="2">
        <v>51</v>
      </c>
      <c r="D755" s="2">
        <v>57</v>
      </c>
      <c r="E755" s="2" t="s">
        <v>25</v>
      </c>
      <c r="F755" s="2" t="s">
        <v>26</v>
      </c>
      <c r="G755" s="2" t="s">
        <v>55</v>
      </c>
      <c r="H755" s="2" t="s">
        <v>56</v>
      </c>
      <c r="I755" s="4" t="s">
        <v>179</v>
      </c>
      <c r="J755" s="4" t="s">
        <v>180</v>
      </c>
      <c r="K755" s="2" t="s">
        <v>29</v>
      </c>
      <c r="L755" s="2">
        <v>40</v>
      </c>
      <c r="M755" s="2">
        <v>113185</v>
      </c>
      <c r="N755" s="7">
        <v>3160.5223503656121</v>
      </c>
      <c r="O755" s="2">
        <v>2293.9869401394035</v>
      </c>
      <c r="P755" s="2">
        <v>383.33276032635348</v>
      </c>
      <c r="Q755" s="2">
        <v>0.87577375425564841</v>
      </c>
      <c r="R755" s="2">
        <v>0.27028183389976818</v>
      </c>
      <c r="S755" s="2">
        <v>0.78758590201415435</v>
      </c>
      <c r="T755" s="2">
        <v>0.6658508610371523</v>
      </c>
      <c r="U755" s="2">
        <v>0.19991301826616412</v>
      </c>
      <c r="V755" s="2">
        <v>0.21905317675829722</v>
      </c>
      <c r="W755" s="2">
        <v>51.48558554578787</v>
      </c>
    </row>
    <row r="756" spans="1:23">
      <c r="A756" s="7" t="s">
        <v>124</v>
      </c>
      <c r="B756" s="2" t="s">
        <v>125</v>
      </c>
      <c r="C756" s="2">
        <v>51</v>
      </c>
      <c r="D756" s="2">
        <v>57</v>
      </c>
      <c r="E756" s="2" t="s">
        <v>25</v>
      </c>
      <c r="F756" s="2" t="s">
        <v>26</v>
      </c>
      <c r="G756" s="2" t="s">
        <v>57</v>
      </c>
      <c r="H756" s="2" t="s">
        <v>58</v>
      </c>
      <c r="I756" s="4" t="s">
        <v>179</v>
      </c>
      <c r="J756" s="4" t="s">
        <v>180</v>
      </c>
      <c r="K756" s="2" t="s">
        <v>29</v>
      </c>
      <c r="L756" s="2">
        <v>40</v>
      </c>
      <c r="M756" s="2">
        <v>116975</v>
      </c>
      <c r="N756" s="7">
        <v>3266.3524489465699</v>
      </c>
      <c r="O756" s="2">
        <v>1794.0731598529205</v>
      </c>
      <c r="P756" s="2">
        <v>299.79552392397261</v>
      </c>
      <c r="Q756" s="2">
        <v>0.90509904054472301</v>
      </c>
      <c r="R756" s="2">
        <v>0.4566911754201704</v>
      </c>
      <c r="S756" s="2">
        <v>0.78758590201415435</v>
      </c>
      <c r="T756" s="2">
        <v>0.78842687117600785</v>
      </c>
      <c r="U756" s="2">
        <v>0.19955663554589248</v>
      </c>
      <c r="V756" s="2">
        <v>0.1389358990634478</v>
      </c>
      <c r="W756" s="2">
        <v>83.538157726009828</v>
      </c>
    </row>
    <row r="757" spans="1:23">
      <c r="A757" s="7" t="s">
        <v>124</v>
      </c>
      <c r="B757" s="2" t="s">
        <v>125</v>
      </c>
      <c r="C757" s="2">
        <v>51</v>
      </c>
      <c r="D757" s="2">
        <v>57</v>
      </c>
      <c r="E757" s="2" t="s">
        <v>25</v>
      </c>
      <c r="F757" s="2" t="s">
        <v>26</v>
      </c>
      <c r="G757" s="2" t="s">
        <v>59</v>
      </c>
      <c r="H757" s="2" t="s">
        <v>60</v>
      </c>
      <c r="I757" s="4" t="s">
        <v>179</v>
      </c>
      <c r="J757" s="4" t="s">
        <v>180</v>
      </c>
      <c r="K757" s="2" t="s">
        <v>29</v>
      </c>
      <c r="L757" s="2">
        <v>40</v>
      </c>
      <c r="M757" s="2">
        <v>114027</v>
      </c>
      <c r="N757" s="7">
        <v>3184.0339448260784</v>
      </c>
      <c r="O757" s="2">
        <v>2539.6854249492226</v>
      </c>
      <c r="P757" s="2">
        <v>424.38978499469232</v>
      </c>
      <c r="Q757" s="2">
        <v>0.88228876508820797</v>
      </c>
      <c r="R757" s="2">
        <v>0.22215582711838697</v>
      </c>
      <c r="S757" s="2">
        <v>0.78758590201415435</v>
      </c>
      <c r="T757" s="2">
        <v>0.70577658251839659</v>
      </c>
      <c r="U757" s="2">
        <v>0.20051350290871248</v>
      </c>
      <c r="V757" s="2">
        <v>0.20074836204269808</v>
      </c>
      <c r="W757" s="2">
        <v>72.337113139870382</v>
      </c>
    </row>
    <row r="758" spans="1:23">
      <c r="A758" s="7" t="s">
        <v>124</v>
      </c>
      <c r="B758" s="2" t="s">
        <v>125</v>
      </c>
      <c r="C758" s="2">
        <v>51</v>
      </c>
      <c r="D758" s="2">
        <v>57</v>
      </c>
      <c r="E758" s="2" t="s">
        <v>25</v>
      </c>
      <c r="F758" s="2" t="s">
        <v>26</v>
      </c>
      <c r="G758" s="2" t="s">
        <v>61</v>
      </c>
      <c r="H758" s="2" t="s">
        <v>62</v>
      </c>
      <c r="I758" s="4" t="s">
        <v>179</v>
      </c>
      <c r="J758" s="4" t="s">
        <v>180</v>
      </c>
      <c r="K758" s="2" t="s">
        <v>29</v>
      </c>
      <c r="L758" s="2">
        <v>40</v>
      </c>
      <c r="M758" s="2">
        <v>115016</v>
      </c>
      <c r="N758" s="7">
        <v>3211.6502950890249</v>
      </c>
      <c r="O758" s="2">
        <v>1804.3746750430853</v>
      </c>
      <c r="P758" s="2">
        <v>301.51694098363106</v>
      </c>
      <c r="Q758" s="2">
        <v>0.88994119467657073</v>
      </c>
      <c r="R758" s="2">
        <v>0.44393018692208397</v>
      </c>
      <c r="S758" s="2">
        <v>0.78758590201415435</v>
      </c>
      <c r="T758" s="2">
        <v>0.78758590201415435</v>
      </c>
      <c r="U758" s="2">
        <v>0.20017568996690888</v>
      </c>
      <c r="V758" s="2">
        <v>0.19355531736740864</v>
      </c>
      <c r="W758" s="2">
        <v>55.696259650831188</v>
      </c>
    </row>
    <row r="759" spans="1:23">
      <c r="A759" s="7" t="s">
        <v>124</v>
      </c>
      <c r="B759" s="2" t="s">
        <v>125</v>
      </c>
      <c r="C759" s="2">
        <v>51</v>
      </c>
      <c r="D759" s="2">
        <v>57</v>
      </c>
      <c r="E759" s="2" t="s">
        <v>25</v>
      </c>
      <c r="F759" s="2" t="s">
        <v>26</v>
      </c>
      <c r="G759" s="2" t="s">
        <v>63</v>
      </c>
      <c r="H759" s="2" t="s">
        <v>64</v>
      </c>
      <c r="I759" s="4" t="s">
        <v>179</v>
      </c>
      <c r="J759" s="4" t="s">
        <v>180</v>
      </c>
      <c r="K759" s="2" t="s">
        <v>29</v>
      </c>
      <c r="L759" s="2">
        <v>40</v>
      </c>
      <c r="M759" s="2">
        <v>112835</v>
      </c>
      <c r="N759" s="7">
        <v>3150.7491222644685</v>
      </c>
      <c r="O759" s="2">
        <v>1930.8254685319187</v>
      </c>
      <c r="P759" s="2">
        <v>322.64728434582412</v>
      </c>
      <c r="Q759" s="2">
        <v>0.87064715005517013</v>
      </c>
      <c r="R759" s="2">
        <v>0.38033619711681382</v>
      </c>
      <c r="S759" s="2">
        <v>0.78757830148228514</v>
      </c>
      <c r="T759" s="2">
        <v>0.7584256272717923</v>
      </c>
      <c r="U759" s="2">
        <v>0.20331470090269446</v>
      </c>
      <c r="V759" s="2">
        <v>0.23912111494531141</v>
      </c>
      <c r="W759" s="2">
        <v>50.793069526299462</v>
      </c>
    </row>
    <row r="760" spans="1:23">
      <c r="A760" s="7" t="s">
        <v>124</v>
      </c>
      <c r="B760" s="2" t="s">
        <v>125</v>
      </c>
      <c r="C760" s="2">
        <v>51</v>
      </c>
      <c r="D760" s="2">
        <v>57</v>
      </c>
      <c r="E760" s="2" t="s">
        <v>25</v>
      </c>
      <c r="F760" s="2" t="s">
        <v>26</v>
      </c>
      <c r="G760" s="2" t="s">
        <v>65</v>
      </c>
      <c r="H760" s="2" t="s">
        <v>66</v>
      </c>
      <c r="I760" s="4" t="s">
        <v>179</v>
      </c>
      <c r="J760" s="4" t="s">
        <v>180</v>
      </c>
      <c r="K760" s="2" t="s">
        <v>29</v>
      </c>
      <c r="L760" s="2">
        <v>40</v>
      </c>
      <c r="M760" s="2">
        <v>110281</v>
      </c>
      <c r="N760" s="7">
        <v>3079.4324806349787</v>
      </c>
      <c r="O760" s="2">
        <v>1865.4112549695456</v>
      </c>
      <c r="P760" s="2">
        <v>311.7163541776174</v>
      </c>
      <c r="Q760" s="2">
        <v>0.85330393067161869</v>
      </c>
      <c r="R760" s="2">
        <v>0.39825512569041266</v>
      </c>
      <c r="S760" s="2">
        <v>0.78758590201415435</v>
      </c>
      <c r="T760" s="2">
        <v>0.70500254933046724</v>
      </c>
      <c r="U760" s="2">
        <v>0.20094530376841763</v>
      </c>
      <c r="V760" s="2">
        <v>0.22638181341863042</v>
      </c>
      <c r="W760" s="2">
        <v>55.455871818354929</v>
      </c>
    </row>
    <row r="761" spans="1:23">
      <c r="A761" s="7" t="s">
        <v>124</v>
      </c>
      <c r="B761" s="2" t="s">
        <v>125</v>
      </c>
      <c r="C761" s="2">
        <v>51</v>
      </c>
      <c r="D761" s="2">
        <v>57</v>
      </c>
      <c r="E761" s="2" t="s">
        <v>25</v>
      </c>
      <c r="F761" s="2" t="s">
        <v>26</v>
      </c>
      <c r="G761" s="2" t="s">
        <v>67</v>
      </c>
      <c r="H761" s="2" t="s">
        <v>68</v>
      </c>
      <c r="I761" s="4" t="s">
        <v>179</v>
      </c>
      <c r="J761" s="4" t="s">
        <v>180</v>
      </c>
      <c r="K761" s="2" t="s">
        <v>29</v>
      </c>
      <c r="L761" s="2">
        <v>40</v>
      </c>
      <c r="M761" s="2">
        <v>116522</v>
      </c>
      <c r="N761" s="7">
        <v>3253.7030994328034</v>
      </c>
      <c r="O761" s="2">
        <v>1936.6417023478448</v>
      </c>
      <c r="P761" s="2">
        <v>323.61919614024214</v>
      </c>
      <c r="Q761" s="2">
        <v>0.90159393376663577</v>
      </c>
      <c r="R761" s="2">
        <v>0.39040847383804511</v>
      </c>
      <c r="S761" s="2">
        <v>0.78758590201415435</v>
      </c>
      <c r="T761" s="2">
        <v>0.70911015867352678</v>
      </c>
      <c r="U761" s="2">
        <v>0.20043842440164453</v>
      </c>
      <c r="V761" s="2">
        <v>0.12667275864598201</v>
      </c>
      <c r="W761" s="2">
        <v>43.369526784641529</v>
      </c>
    </row>
    <row r="762" spans="1:23" s="11" customFormat="1">
      <c r="A762" s="7" t="s">
        <v>126</v>
      </c>
      <c r="B762" s="9" t="s">
        <v>89</v>
      </c>
      <c r="C762" s="9">
        <v>51</v>
      </c>
      <c r="D762" s="9">
        <v>58</v>
      </c>
      <c r="E762" s="9" t="s">
        <v>25</v>
      </c>
      <c r="F762" s="9" t="s">
        <v>26</v>
      </c>
      <c r="G762" s="9" t="s">
        <v>27</v>
      </c>
      <c r="H762" s="9" t="s">
        <v>28</v>
      </c>
      <c r="I762" s="10" t="s">
        <v>179</v>
      </c>
      <c r="J762" s="10" t="s">
        <v>180</v>
      </c>
      <c r="K762" s="9" t="s">
        <v>29</v>
      </c>
      <c r="L762" s="9">
        <v>40</v>
      </c>
      <c r="M762" s="9">
        <v>114554</v>
      </c>
      <c r="N762" s="7">
        <v>3198.7496339955146</v>
      </c>
      <c r="O762" s="9">
        <v>2200.54833995939</v>
      </c>
      <c r="P762" s="9">
        <v>367.71886301015581</v>
      </c>
      <c r="Q762" s="9">
        <v>0.88570854209191563</v>
      </c>
      <c r="R762" s="9">
        <v>0.29727493718490128</v>
      </c>
      <c r="S762" s="9">
        <v>0.79896131144552907</v>
      </c>
      <c r="T762" s="9">
        <v>0.79895313415905522</v>
      </c>
      <c r="U762" s="9">
        <v>0.19752718478843975</v>
      </c>
      <c r="V762" s="9">
        <v>0.19333920237580127</v>
      </c>
      <c r="W762" s="9">
        <v>94.489061927126073</v>
      </c>
    </row>
    <row r="763" spans="1:23" s="11" customFormat="1">
      <c r="A763" s="7" t="s">
        <v>126</v>
      </c>
      <c r="B763" s="9" t="s">
        <v>89</v>
      </c>
      <c r="C763" s="9">
        <v>51</v>
      </c>
      <c r="D763" s="9">
        <v>58</v>
      </c>
      <c r="E763" s="9" t="s">
        <v>25</v>
      </c>
      <c r="F763" s="9" t="s">
        <v>26</v>
      </c>
      <c r="G763" s="9" t="s">
        <v>30</v>
      </c>
      <c r="H763" s="9" t="s">
        <v>31</v>
      </c>
      <c r="I763" s="10" t="s">
        <v>179</v>
      </c>
      <c r="J763" s="10" t="s">
        <v>180</v>
      </c>
      <c r="K763" s="9" t="s">
        <v>29</v>
      </c>
      <c r="L763" s="9">
        <v>40</v>
      </c>
      <c r="M763" s="9">
        <v>121824</v>
      </c>
      <c r="N763" s="7">
        <v>3401.7535434107022</v>
      </c>
      <c r="O763" s="9">
        <v>1502.7106781186549</v>
      </c>
      <c r="P763" s="9">
        <v>251.10789522633686</v>
      </c>
      <c r="Q763" s="9">
        <v>0.94261838440111423</v>
      </c>
      <c r="R763" s="9">
        <v>0.6779411164063921</v>
      </c>
      <c r="S763" s="9">
        <v>0.78758590201415435</v>
      </c>
      <c r="T763" s="9">
        <v>0.78758590201415435</v>
      </c>
      <c r="U763" s="9">
        <v>0.19961289882505415</v>
      </c>
      <c r="V763" s="9">
        <v>0.21480078155445795</v>
      </c>
      <c r="W763" s="9">
        <v>51.303519831888629</v>
      </c>
    </row>
    <row r="764" spans="1:23" s="11" customFormat="1">
      <c r="A764" s="7" t="s">
        <v>126</v>
      </c>
      <c r="B764" s="9" t="s">
        <v>89</v>
      </c>
      <c r="C764" s="9">
        <v>51</v>
      </c>
      <c r="D764" s="9">
        <v>58</v>
      </c>
      <c r="E764" s="9" t="s">
        <v>25</v>
      </c>
      <c r="F764" s="9" t="s">
        <v>26</v>
      </c>
      <c r="G764" s="9" t="s">
        <v>33</v>
      </c>
      <c r="H764" s="9" t="s">
        <v>34</v>
      </c>
      <c r="I764" s="10" t="s">
        <v>179</v>
      </c>
      <c r="J764" s="10" t="s">
        <v>180</v>
      </c>
      <c r="K764" s="9" t="s">
        <v>29</v>
      </c>
      <c r="L764" s="9">
        <v>40</v>
      </c>
      <c r="M764" s="9">
        <v>120132</v>
      </c>
      <c r="N764" s="7">
        <v>3354.5069664188873</v>
      </c>
      <c r="O764" s="9">
        <v>1804.5168106668164</v>
      </c>
      <c r="P764" s="9">
        <v>301.54069231369846</v>
      </c>
      <c r="Q764" s="9">
        <v>0.92695159684874107</v>
      </c>
      <c r="R764" s="9">
        <v>0.46360350097001685</v>
      </c>
      <c r="S764" s="9">
        <v>0.78757830148228514</v>
      </c>
      <c r="T764" s="9">
        <v>0.78857493603535345</v>
      </c>
      <c r="U764" s="9">
        <v>0.19990825610139401</v>
      </c>
      <c r="V764" s="9">
        <v>0.24078058114749387</v>
      </c>
      <c r="W764" s="9">
        <v>60.369002430659606</v>
      </c>
    </row>
    <row r="765" spans="1:23" s="11" customFormat="1">
      <c r="A765" s="7" t="s">
        <v>126</v>
      </c>
      <c r="B765" s="9" t="s">
        <v>89</v>
      </c>
      <c r="C765" s="9">
        <v>51</v>
      </c>
      <c r="D765" s="9">
        <v>58</v>
      </c>
      <c r="E765" s="9" t="s">
        <v>25</v>
      </c>
      <c r="F765" s="9" t="s">
        <v>26</v>
      </c>
      <c r="G765" s="9" t="s">
        <v>35</v>
      </c>
      <c r="H765" s="9" t="s">
        <v>36</v>
      </c>
      <c r="I765" s="10" t="s">
        <v>179</v>
      </c>
      <c r="J765" s="10" t="s">
        <v>180</v>
      </c>
      <c r="K765" s="9" t="s">
        <v>29</v>
      </c>
      <c r="L765" s="9">
        <v>40</v>
      </c>
      <c r="M765" s="9">
        <v>117699</v>
      </c>
      <c r="N765" s="7">
        <v>3286.5690693615074</v>
      </c>
      <c r="O765" s="9">
        <v>1813.5878784786819</v>
      </c>
      <c r="P765" s="9">
        <v>303.05649757073218</v>
      </c>
      <c r="Q765" s="9">
        <v>0.91070102135561748</v>
      </c>
      <c r="R765" s="9">
        <v>0.44968192162632276</v>
      </c>
      <c r="S765" s="9">
        <v>0.78758590201415435</v>
      </c>
      <c r="T765" s="9">
        <v>0.61032348313974094</v>
      </c>
      <c r="U765" s="9">
        <v>0.20043842440164453</v>
      </c>
      <c r="V765" s="9">
        <v>0.18232550537130751</v>
      </c>
      <c r="W765" s="9">
        <v>57.700031436120952</v>
      </c>
    </row>
    <row r="766" spans="1:23" s="11" customFormat="1">
      <c r="A766" s="7" t="s">
        <v>126</v>
      </c>
      <c r="B766" s="9" t="s">
        <v>89</v>
      </c>
      <c r="C766" s="9">
        <v>51</v>
      </c>
      <c r="D766" s="9">
        <v>58</v>
      </c>
      <c r="E766" s="9" t="s">
        <v>25</v>
      </c>
      <c r="F766" s="9" t="s">
        <v>26</v>
      </c>
      <c r="G766" s="9" t="s">
        <v>37</v>
      </c>
      <c r="H766" s="9" t="s">
        <v>38</v>
      </c>
      <c r="I766" s="10" t="s">
        <v>179</v>
      </c>
      <c r="J766" s="10" t="s">
        <v>180</v>
      </c>
      <c r="K766" s="9" t="s">
        <v>29</v>
      </c>
      <c r="L766" s="9">
        <v>40</v>
      </c>
      <c r="M766" s="9">
        <v>117523</v>
      </c>
      <c r="N766" s="7">
        <v>3281.6545318020749</v>
      </c>
      <c r="O766" s="9">
        <v>1788.2569260369944</v>
      </c>
      <c r="P766" s="9">
        <v>298.82361212955453</v>
      </c>
      <c r="Q766" s="9">
        <v>0.9090297329909347</v>
      </c>
      <c r="R766" s="9">
        <v>0.46182017509677187</v>
      </c>
      <c r="S766" s="9">
        <v>0.80387387563476664</v>
      </c>
      <c r="T766" s="9">
        <v>0.80261011003970228</v>
      </c>
      <c r="U766" s="9">
        <v>0.19661677819209616</v>
      </c>
      <c r="V766" s="9">
        <v>0.3470326349432114</v>
      </c>
      <c r="W766" s="9">
        <v>50.120648724079544</v>
      </c>
    </row>
    <row r="767" spans="1:23" s="11" customFormat="1">
      <c r="A767" s="7" t="s">
        <v>126</v>
      </c>
      <c r="B767" s="9" t="s">
        <v>89</v>
      </c>
      <c r="C767" s="9">
        <v>51</v>
      </c>
      <c r="D767" s="9">
        <v>58</v>
      </c>
      <c r="E767" s="9" t="s">
        <v>25</v>
      </c>
      <c r="F767" s="9" t="s">
        <v>26</v>
      </c>
      <c r="G767" s="9" t="s">
        <v>39</v>
      </c>
      <c r="H767" s="9" t="s">
        <v>40</v>
      </c>
      <c r="I767" s="10" t="s">
        <v>179</v>
      </c>
      <c r="J767" s="10" t="s">
        <v>180</v>
      </c>
      <c r="K767" s="9" t="s">
        <v>29</v>
      </c>
      <c r="L767" s="9">
        <v>40</v>
      </c>
      <c r="M767" s="9">
        <v>119331</v>
      </c>
      <c r="N767" s="7">
        <v>3332.1402358216978</v>
      </c>
      <c r="O767" s="9">
        <v>2016.1808075912461</v>
      </c>
      <c r="P767" s="9">
        <v>336.91044215099254</v>
      </c>
      <c r="Q767" s="9">
        <v>0.92332869080779945</v>
      </c>
      <c r="R767" s="9">
        <v>0.3688962084099528</v>
      </c>
      <c r="S767" s="9">
        <v>0.78758590201415435</v>
      </c>
      <c r="T767" s="9">
        <v>0.78758590201415435</v>
      </c>
      <c r="U767" s="9">
        <v>0.19951912829213808</v>
      </c>
      <c r="V767" s="9">
        <v>3.699934088188353E-2</v>
      </c>
      <c r="W767" s="9">
        <v>48.752997963647331</v>
      </c>
    </row>
    <row r="768" spans="1:23" s="11" customFormat="1">
      <c r="A768" s="7" t="s">
        <v>126</v>
      </c>
      <c r="B768" s="9" t="s">
        <v>89</v>
      </c>
      <c r="C768" s="9">
        <v>51</v>
      </c>
      <c r="D768" s="9">
        <v>58</v>
      </c>
      <c r="E768" s="9" t="s">
        <v>25</v>
      </c>
      <c r="F768" s="9" t="s">
        <v>26</v>
      </c>
      <c r="G768" s="9" t="s">
        <v>41</v>
      </c>
      <c r="H768" s="9" t="s">
        <v>42</v>
      </c>
      <c r="I768" s="10" t="s">
        <v>179</v>
      </c>
      <c r="J768" s="10" t="s">
        <v>180</v>
      </c>
      <c r="K768" s="9" t="s">
        <v>29</v>
      </c>
      <c r="L768" s="9">
        <v>40</v>
      </c>
      <c r="M768" s="9">
        <v>121954</v>
      </c>
      <c r="N768" s="7">
        <v>3405.3835995625559</v>
      </c>
      <c r="O768" s="9">
        <v>1677.66399692443</v>
      </c>
      <c r="P768" s="9">
        <v>280.34317004529413</v>
      </c>
      <c r="Q768" s="9">
        <v>0.94442809571749398</v>
      </c>
      <c r="R768" s="9">
        <v>0.54449756798722881</v>
      </c>
      <c r="S768" s="9">
        <v>0.79546821126654954</v>
      </c>
      <c r="T768" s="9">
        <v>0.70744213745194262</v>
      </c>
      <c r="U768" s="9">
        <v>0.19876872703087561</v>
      </c>
      <c r="V768" s="9">
        <v>0.21747892675547989</v>
      </c>
      <c r="W768" s="9">
        <v>36.471792643127735</v>
      </c>
    </row>
    <row r="769" spans="1:23" s="11" customFormat="1">
      <c r="A769" s="7" t="s">
        <v>126</v>
      </c>
      <c r="B769" s="9" t="s">
        <v>89</v>
      </c>
      <c r="C769" s="9">
        <v>51</v>
      </c>
      <c r="D769" s="9">
        <v>58</v>
      </c>
      <c r="E769" s="9" t="s">
        <v>25</v>
      </c>
      <c r="F769" s="9" t="s">
        <v>26</v>
      </c>
      <c r="G769" s="9" t="s">
        <v>43</v>
      </c>
      <c r="H769" s="9" t="s">
        <v>44</v>
      </c>
      <c r="I769" s="10" t="s">
        <v>179</v>
      </c>
      <c r="J769" s="10" t="s">
        <v>180</v>
      </c>
      <c r="K769" s="9" t="s">
        <v>29</v>
      </c>
      <c r="L769" s="9">
        <v>40</v>
      </c>
      <c r="M769" s="9">
        <v>121045</v>
      </c>
      <c r="N769" s="7">
        <v>3380.001130008442</v>
      </c>
      <c r="O769" s="9">
        <v>1704.7178207935929</v>
      </c>
      <c r="P769" s="9">
        <v>284.86395296680411</v>
      </c>
      <c r="Q769" s="9">
        <v>0.93399640429324304</v>
      </c>
      <c r="R769" s="9">
        <v>0.52342169123557614</v>
      </c>
      <c r="S769" s="9">
        <v>0.78757830148228514</v>
      </c>
      <c r="T769" s="9">
        <v>0.78757830148228514</v>
      </c>
      <c r="U769" s="9">
        <v>0.2028086829301487</v>
      </c>
      <c r="V769" s="9">
        <v>0.27530195042755706</v>
      </c>
      <c r="W769" s="9">
        <v>41.786120864141438</v>
      </c>
    </row>
    <row r="770" spans="1:23" s="11" customFormat="1">
      <c r="A770" s="7" t="s">
        <v>126</v>
      </c>
      <c r="B770" s="9" t="s">
        <v>89</v>
      </c>
      <c r="C770" s="9">
        <v>51</v>
      </c>
      <c r="D770" s="9">
        <v>58</v>
      </c>
      <c r="E770" s="9" t="s">
        <v>25</v>
      </c>
      <c r="F770" s="9" t="s">
        <v>26</v>
      </c>
      <c r="G770" s="9" t="s">
        <v>45</v>
      </c>
      <c r="H770" s="9" t="s">
        <v>46</v>
      </c>
      <c r="I770" s="10" t="s">
        <v>179</v>
      </c>
      <c r="J770" s="10" t="s">
        <v>180</v>
      </c>
      <c r="K770" s="9" t="s">
        <v>29</v>
      </c>
      <c r="L770" s="9">
        <v>40</v>
      </c>
      <c r="M770" s="9">
        <v>120716</v>
      </c>
      <c r="N770" s="7">
        <v>3370.8142955933672</v>
      </c>
      <c r="O770" s="9">
        <v>1596.3502884254451</v>
      </c>
      <c r="P770" s="9">
        <v>266.75538199564022</v>
      </c>
      <c r="Q770" s="9">
        <v>0.93625470198161864</v>
      </c>
      <c r="R770" s="9">
        <v>0.59527591368282784</v>
      </c>
      <c r="S770" s="9">
        <v>0.79812672901558213</v>
      </c>
      <c r="T770" s="9">
        <v>0.79812672901558213</v>
      </c>
      <c r="U770" s="9">
        <v>0.19806186340914131</v>
      </c>
      <c r="V770" s="9">
        <v>0.14180783953144718</v>
      </c>
      <c r="W770" s="9">
        <v>53.276251698200738</v>
      </c>
    </row>
    <row r="771" spans="1:23" s="11" customFormat="1">
      <c r="A771" s="7" t="s">
        <v>126</v>
      </c>
      <c r="B771" s="9" t="s">
        <v>89</v>
      </c>
      <c r="C771" s="9">
        <v>51</v>
      </c>
      <c r="D771" s="9">
        <v>58</v>
      </c>
      <c r="E771" s="9" t="s">
        <v>25</v>
      </c>
      <c r="F771" s="9" t="s">
        <v>26</v>
      </c>
      <c r="G771" s="9" t="s">
        <v>47</v>
      </c>
      <c r="H771" s="9" t="s">
        <v>48</v>
      </c>
      <c r="I771" s="10" t="s">
        <v>179</v>
      </c>
      <c r="J771" s="10" t="s">
        <v>180</v>
      </c>
      <c r="K771" s="9" t="s">
        <v>29</v>
      </c>
      <c r="L771" s="9">
        <v>40</v>
      </c>
      <c r="M771" s="9">
        <v>111459</v>
      </c>
      <c r="N771" s="7">
        <v>3112.3263740725429</v>
      </c>
      <c r="O771" s="9">
        <v>2858.2266222336639</v>
      </c>
      <c r="P771" s="9">
        <v>477.61906642437913</v>
      </c>
      <c r="Q771" s="9">
        <v>0.86241875580315697</v>
      </c>
      <c r="R771" s="9">
        <v>0.17144770903486642</v>
      </c>
      <c r="S771" s="9">
        <v>0.78758590201415435</v>
      </c>
      <c r="T771" s="9">
        <v>0.70269365086919078</v>
      </c>
      <c r="U771" s="9">
        <v>0.19948162231752339</v>
      </c>
      <c r="V771" s="9">
        <v>0.22806126429145232</v>
      </c>
      <c r="W771" s="9">
        <v>70.44028745996286</v>
      </c>
    </row>
    <row r="772" spans="1:23" s="11" customFormat="1">
      <c r="A772" s="7" t="s">
        <v>126</v>
      </c>
      <c r="B772" s="9" t="s">
        <v>89</v>
      </c>
      <c r="C772" s="9">
        <v>51</v>
      </c>
      <c r="D772" s="9">
        <v>58</v>
      </c>
      <c r="E772" s="9" t="s">
        <v>25</v>
      </c>
      <c r="F772" s="9" t="s">
        <v>26</v>
      </c>
      <c r="G772" s="9" t="s">
        <v>49</v>
      </c>
      <c r="H772" s="9" t="s">
        <v>50</v>
      </c>
      <c r="I772" s="10" t="s">
        <v>179</v>
      </c>
      <c r="J772" s="10" t="s">
        <v>180</v>
      </c>
      <c r="K772" s="9" t="s">
        <v>29</v>
      </c>
      <c r="L772" s="9">
        <v>40</v>
      </c>
      <c r="M772" s="9">
        <v>113761</v>
      </c>
      <c r="N772" s="12">
        <v>3176.6062914692088</v>
      </c>
      <c r="O772" s="9">
        <v>1704.6761902332501</v>
      </c>
      <c r="P772" s="9">
        <v>284.85699636328957</v>
      </c>
      <c r="Q772" s="9">
        <v>0.8783005466168432</v>
      </c>
      <c r="R772" s="9">
        <v>0.4919483117366083</v>
      </c>
      <c r="S772" s="9">
        <v>0.79629074018905166</v>
      </c>
      <c r="T772" s="9">
        <v>0.71211757547072885</v>
      </c>
      <c r="U772" s="9">
        <v>0.20487140180548458</v>
      </c>
      <c r="V772" s="9">
        <v>0.27214109222954158</v>
      </c>
      <c r="W772" s="9">
        <v>53.455542760700062</v>
      </c>
    </row>
    <row r="773" spans="1:23" s="11" customFormat="1">
      <c r="A773" s="7" t="s">
        <v>126</v>
      </c>
      <c r="B773" s="9" t="s">
        <v>89</v>
      </c>
      <c r="C773" s="9">
        <v>51</v>
      </c>
      <c r="D773" s="9">
        <v>58</v>
      </c>
      <c r="E773" s="9" t="s">
        <v>25</v>
      </c>
      <c r="F773" s="9" t="s">
        <v>26</v>
      </c>
      <c r="G773" s="9" t="s">
        <v>51</v>
      </c>
      <c r="H773" s="9" t="s">
        <v>52</v>
      </c>
      <c r="I773" s="10" t="s">
        <v>179</v>
      </c>
      <c r="J773" s="10" t="s">
        <v>180</v>
      </c>
      <c r="K773" s="9" t="s">
        <v>29</v>
      </c>
      <c r="L773" s="9">
        <v>40</v>
      </c>
      <c r="M773" s="9">
        <v>122781</v>
      </c>
      <c r="N773" s="7">
        <v>3428.4763413901155</v>
      </c>
      <c r="O773" s="9">
        <v>1677.7645019878182</v>
      </c>
      <c r="P773" s="9">
        <v>280.35996477184693</v>
      </c>
      <c r="Q773" s="9">
        <v>0.95002321262766942</v>
      </c>
      <c r="R773" s="9">
        <v>0.54812426386657465</v>
      </c>
      <c r="S773" s="9">
        <v>0.78758590201415435</v>
      </c>
      <c r="T773" s="9">
        <v>0.73018041057554151</v>
      </c>
      <c r="U773" s="9">
        <v>0.19955663554589248</v>
      </c>
      <c r="V773" s="9">
        <v>0.15602149193498979</v>
      </c>
      <c r="W773" s="9">
        <v>56.979703700083888</v>
      </c>
    </row>
    <row r="774" spans="1:23" s="11" customFormat="1">
      <c r="A774" s="7" t="s">
        <v>126</v>
      </c>
      <c r="B774" s="9" t="s">
        <v>89</v>
      </c>
      <c r="C774" s="9">
        <v>51</v>
      </c>
      <c r="D774" s="9">
        <v>58</v>
      </c>
      <c r="E774" s="9" t="s">
        <v>25</v>
      </c>
      <c r="F774" s="9" t="s">
        <v>26</v>
      </c>
      <c r="G774" s="9" t="s">
        <v>53</v>
      </c>
      <c r="H774" s="9" t="s">
        <v>54</v>
      </c>
      <c r="I774" s="10" t="s">
        <v>179</v>
      </c>
      <c r="J774" s="10" t="s">
        <v>180</v>
      </c>
      <c r="K774" s="9" t="s">
        <v>29</v>
      </c>
      <c r="L774" s="9">
        <v>40</v>
      </c>
      <c r="M774" s="9">
        <v>118968</v>
      </c>
      <c r="N774" s="12">
        <v>3322.0040021053687</v>
      </c>
      <c r="O774" s="9">
        <v>2043.2518754031119</v>
      </c>
      <c r="P774" s="9">
        <v>341.4341065920263</v>
      </c>
      <c r="Q774" s="9">
        <v>0.9179700460651703</v>
      </c>
      <c r="R774" s="9">
        <v>0.35809331391212823</v>
      </c>
      <c r="S774" s="9">
        <v>0.78757830148228514</v>
      </c>
      <c r="T774" s="9">
        <v>0.78757830148228514</v>
      </c>
      <c r="U774" s="9">
        <v>0.19977744933149857</v>
      </c>
      <c r="V774" s="9">
        <v>0.21410744036614859</v>
      </c>
      <c r="W774" s="9">
        <v>30.760952525048754</v>
      </c>
    </row>
    <row r="775" spans="1:23" s="11" customFormat="1">
      <c r="A775" s="7" t="s">
        <v>126</v>
      </c>
      <c r="B775" s="9" t="s">
        <v>89</v>
      </c>
      <c r="C775" s="9">
        <v>51</v>
      </c>
      <c r="D775" s="9">
        <v>58</v>
      </c>
      <c r="E775" s="9" t="s">
        <v>25</v>
      </c>
      <c r="F775" s="9" t="s">
        <v>26</v>
      </c>
      <c r="G775" s="9" t="s">
        <v>55</v>
      </c>
      <c r="H775" s="9" t="s">
        <v>56</v>
      </c>
      <c r="I775" s="10" t="s">
        <v>179</v>
      </c>
      <c r="J775" s="10" t="s">
        <v>180</v>
      </c>
      <c r="K775" s="9" t="s">
        <v>29</v>
      </c>
      <c r="L775" s="9">
        <v>40</v>
      </c>
      <c r="M775" s="9">
        <v>114266</v>
      </c>
      <c r="N775" s="7">
        <v>3190.7076634437167</v>
      </c>
      <c r="O775" s="9">
        <v>2188.00418408211</v>
      </c>
      <c r="P775" s="9">
        <v>365.6226933178778</v>
      </c>
      <c r="Q775" s="9">
        <v>0.88413803775920763</v>
      </c>
      <c r="R775" s="9">
        <v>0.29993737924383079</v>
      </c>
      <c r="S775" s="9">
        <v>0.78758590201415435</v>
      </c>
      <c r="T775" s="9">
        <v>0.56490006584525854</v>
      </c>
      <c r="U775" s="9">
        <v>0.1997441910040503</v>
      </c>
      <c r="V775" s="9">
        <v>0.17659193350486532</v>
      </c>
      <c r="W775" s="9">
        <v>61.689610207760836</v>
      </c>
    </row>
    <row r="776" spans="1:23" s="11" customFormat="1">
      <c r="A776" s="7" t="s">
        <v>126</v>
      </c>
      <c r="B776" s="9" t="s">
        <v>89</v>
      </c>
      <c r="C776" s="9">
        <v>51</v>
      </c>
      <c r="D776" s="9">
        <v>58</v>
      </c>
      <c r="E776" s="9" t="s">
        <v>25</v>
      </c>
      <c r="F776" s="9" t="s">
        <v>26</v>
      </c>
      <c r="G776" s="9" t="s">
        <v>57</v>
      </c>
      <c r="H776" s="9" t="s">
        <v>58</v>
      </c>
      <c r="I776" s="10" t="s">
        <v>179</v>
      </c>
      <c r="J776" s="10" t="s">
        <v>180</v>
      </c>
      <c r="K776" s="9" t="s">
        <v>29</v>
      </c>
      <c r="L776" s="9">
        <v>40</v>
      </c>
      <c r="M776" s="9">
        <v>118368</v>
      </c>
      <c r="N776" s="7">
        <v>3305.249896789122</v>
      </c>
      <c r="O776" s="9">
        <v>1762.1736649163088</v>
      </c>
      <c r="P776" s="9">
        <v>294.46501343452542</v>
      </c>
      <c r="Q776" s="9">
        <v>0.91587743732590532</v>
      </c>
      <c r="R776" s="9">
        <v>0.47901240501577996</v>
      </c>
      <c r="S776" s="9">
        <v>0.78758590201415435</v>
      </c>
      <c r="T776" s="9">
        <v>0.78839030729940551</v>
      </c>
      <c r="U776" s="9">
        <v>0.19948162231752339</v>
      </c>
      <c r="V776" s="9">
        <v>0.15026511007027402</v>
      </c>
      <c r="W776" s="9">
        <v>68.428257637199238</v>
      </c>
    </row>
    <row r="777" spans="1:23" s="11" customFormat="1">
      <c r="A777" s="7" t="s">
        <v>126</v>
      </c>
      <c r="B777" s="9" t="s">
        <v>89</v>
      </c>
      <c r="C777" s="9">
        <v>51</v>
      </c>
      <c r="D777" s="9">
        <v>58</v>
      </c>
      <c r="E777" s="9" t="s">
        <v>25</v>
      </c>
      <c r="F777" s="9" t="s">
        <v>26</v>
      </c>
      <c r="G777" s="9" t="s">
        <v>59</v>
      </c>
      <c r="H777" s="9" t="s">
        <v>60</v>
      </c>
      <c r="I777" s="10" t="s">
        <v>179</v>
      </c>
      <c r="J777" s="10" t="s">
        <v>180</v>
      </c>
      <c r="K777" s="9" t="s">
        <v>29</v>
      </c>
      <c r="L777" s="9">
        <v>40</v>
      </c>
      <c r="M777" s="9">
        <v>116674</v>
      </c>
      <c r="N777" s="7">
        <v>3257.947472779586</v>
      </c>
      <c r="O777" s="9">
        <v>2282.5483399593891</v>
      </c>
      <c r="P777" s="9">
        <v>381.42133262615567</v>
      </c>
      <c r="Q777" s="9">
        <v>0.90277004023522134</v>
      </c>
      <c r="R777" s="9">
        <v>0.28141288833558536</v>
      </c>
      <c r="S777" s="9">
        <v>0.78758590201415435</v>
      </c>
      <c r="T777" s="9">
        <v>0.75209529861053337</v>
      </c>
      <c r="U777" s="9">
        <v>0.20092652629423607</v>
      </c>
      <c r="V777" s="9">
        <v>0.15327677853392235</v>
      </c>
      <c r="W777" s="9">
        <v>60.735416630954624</v>
      </c>
    </row>
    <row r="778" spans="1:23" s="11" customFormat="1">
      <c r="A778" s="7" t="s">
        <v>126</v>
      </c>
      <c r="B778" s="9" t="s">
        <v>89</v>
      </c>
      <c r="C778" s="9">
        <v>51</v>
      </c>
      <c r="D778" s="9">
        <v>58</v>
      </c>
      <c r="E778" s="9" t="s">
        <v>25</v>
      </c>
      <c r="F778" s="9" t="s">
        <v>26</v>
      </c>
      <c r="G778" s="9" t="s">
        <v>61</v>
      </c>
      <c r="H778" s="9" t="s">
        <v>62</v>
      </c>
      <c r="I778" s="10" t="s">
        <v>179</v>
      </c>
      <c r="J778" s="10" t="s">
        <v>180</v>
      </c>
      <c r="K778" s="9" t="s">
        <v>29</v>
      </c>
      <c r="L778" s="9">
        <v>40</v>
      </c>
      <c r="M778" s="9">
        <v>117655</v>
      </c>
      <c r="N778" s="7">
        <v>3285.3404349716493</v>
      </c>
      <c r="O778" s="9">
        <v>1467.2132034355966</v>
      </c>
      <c r="P778" s="9">
        <v>245.17615049110108</v>
      </c>
      <c r="Q778" s="9">
        <v>0.91036056948313215</v>
      </c>
      <c r="R778" s="9">
        <v>0.68680555489832484</v>
      </c>
      <c r="S778" s="9">
        <v>0.78758590201415435</v>
      </c>
      <c r="T778" s="9">
        <v>0.78758590201415435</v>
      </c>
      <c r="U778" s="9">
        <v>0.19976294830908811</v>
      </c>
      <c r="V778" s="9">
        <v>8.2350177138504191E-2</v>
      </c>
      <c r="W778" s="9">
        <v>64.557698355361012</v>
      </c>
    </row>
    <row r="779" spans="1:23" s="11" customFormat="1">
      <c r="A779" s="7" t="s">
        <v>126</v>
      </c>
      <c r="B779" s="9" t="s">
        <v>89</v>
      </c>
      <c r="C779" s="9">
        <v>51</v>
      </c>
      <c r="D779" s="9">
        <v>58</v>
      </c>
      <c r="E779" s="9" t="s">
        <v>25</v>
      </c>
      <c r="F779" s="9" t="s">
        <v>26</v>
      </c>
      <c r="G779" s="9" t="s">
        <v>63</v>
      </c>
      <c r="H779" s="9" t="s">
        <v>64</v>
      </c>
      <c r="I779" s="10" t="s">
        <v>179</v>
      </c>
      <c r="J779" s="10" t="s">
        <v>180</v>
      </c>
      <c r="K779" s="9" t="s">
        <v>29</v>
      </c>
      <c r="L779" s="9">
        <v>40</v>
      </c>
      <c r="M779" s="9">
        <v>114305</v>
      </c>
      <c r="N779" s="7">
        <v>3191.7966802892724</v>
      </c>
      <c r="O779" s="9">
        <v>1933.7960312803959</v>
      </c>
      <c r="P779" s="9">
        <v>323.14367514830496</v>
      </c>
      <c r="Q779" s="9">
        <v>0.88198983016844268</v>
      </c>
      <c r="R779" s="9">
        <v>0.38410836288685746</v>
      </c>
      <c r="S779" s="9">
        <v>0.78757830148228514</v>
      </c>
      <c r="T779" s="9">
        <v>0.74812768939533048</v>
      </c>
      <c r="U779" s="9">
        <v>0.204965559519451</v>
      </c>
      <c r="V779" s="9">
        <v>0.22473962358045962</v>
      </c>
      <c r="W779" s="9">
        <v>68.637426184331389</v>
      </c>
    </row>
    <row r="780" spans="1:23" s="11" customFormat="1">
      <c r="A780" s="7" t="s">
        <v>126</v>
      </c>
      <c r="B780" s="9" t="s">
        <v>89</v>
      </c>
      <c r="C780" s="9">
        <v>51</v>
      </c>
      <c r="D780" s="9">
        <v>58</v>
      </c>
      <c r="E780" s="9" t="s">
        <v>25</v>
      </c>
      <c r="F780" s="9" t="s">
        <v>26</v>
      </c>
      <c r="G780" s="9" t="s">
        <v>65</v>
      </c>
      <c r="H780" s="9" t="s">
        <v>66</v>
      </c>
      <c r="I780" s="10" t="s">
        <v>179</v>
      </c>
      <c r="J780" s="10" t="s">
        <v>180</v>
      </c>
      <c r="K780" s="9" t="s">
        <v>29</v>
      </c>
      <c r="L780" s="9">
        <v>40</v>
      </c>
      <c r="M780" s="9">
        <v>112848</v>
      </c>
      <c r="N780" s="7">
        <v>3151.1121278796536</v>
      </c>
      <c r="O780" s="9">
        <v>2029.536146650574</v>
      </c>
      <c r="P780" s="9">
        <v>339.14216322016108</v>
      </c>
      <c r="Q780" s="9">
        <v>0.87316620241411325</v>
      </c>
      <c r="R780" s="9">
        <v>0.34427869591806365</v>
      </c>
      <c r="S780" s="9">
        <v>0.78758590201415435</v>
      </c>
      <c r="T780" s="9">
        <v>0.69581755874506601</v>
      </c>
      <c r="U780" s="9">
        <v>0.19989425840176692</v>
      </c>
      <c r="V780" s="9">
        <v>0.1818707426811052</v>
      </c>
      <c r="W780" s="9">
        <v>54.15057422373458</v>
      </c>
    </row>
    <row r="781" spans="1:23" s="11" customFormat="1">
      <c r="A781" s="7" t="s">
        <v>126</v>
      </c>
      <c r="B781" s="9" t="s">
        <v>89</v>
      </c>
      <c r="C781" s="9">
        <v>51</v>
      </c>
      <c r="D781" s="9">
        <v>58</v>
      </c>
      <c r="E781" s="9" t="s">
        <v>25</v>
      </c>
      <c r="F781" s="9" t="s">
        <v>26</v>
      </c>
      <c r="G781" s="9" t="s">
        <v>67</v>
      </c>
      <c r="H781" s="9" t="s">
        <v>68</v>
      </c>
      <c r="I781" s="10" t="s">
        <v>179</v>
      </c>
      <c r="J781" s="10" t="s">
        <v>180</v>
      </c>
      <c r="K781" s="9" t="s">
        <v>29</v>
      </c>
      <c r="L781" s="9">
        <v>40</v>
      </c>
      <c r="M781" s="9">
        <v>117157</v>
      </c>
      <c r="N781" s="7">
        <v>3271.4345275591645</v>
      </c>
      <c r="O781" s="9">
        <v>1682.5756851698618</v>
      </c>
      <c r="P781" s="9">
        <v>281.16392930073675</v>
      </c>
      <c r="Q781" s="9">
        <v>0.90650727329000313</v>
      </c>
      <c r="R781" s="9">
        <v>0.52003058753573794</v>
      </c>
      <c r="S781" s="9">
        <v>0.78758590201415435</v>
      </c>
      <c r="T781" s="9">
        <v>0.78758590201415435</v>
      </c>
      <c r="U781" s="9">
        <v>0.20040088706925963</v>
      </c>
      <c r="V781" s="9">
        <v>0.22868379353897331</v>
      </c>
      <c r="W781" s="9">
        <v>67.685720870285166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43"/>
  <sheetViews>
    <sheetView topLeftCell="F4" workbookViewId="0">
      <selection activeCell="S48" sqref="S48"/>
    </sheetView>
  </sheetViews>
  <sheetFormatPr defaultRowHeight="15"/>
  <sheetData>
    <row r="2" spans="2:25">
      <c r="B2" s="8" t="s">
        <v>32</v>
      </c>
      <c r="G2" s="8" t="s">
        <v>196</v>
      </c>
      <c r="M2" s="8" t="s">
        <v>379</v>
      </c>
      <c r="R2" s="8" t="s">
        <v>380</v>
      </c>
      <c r="V2" t="s">
        <v>381</v>
      </c>
    </row>
    <row r="3" spans="2:25">
      <c r="B3" s="1" t="s">
        <v>374</v>
      </c>
      <c r="C3" s="1" t="s">
        <v>375</v>
      </c>
      <c r="D3" s="1" t="s">
        <v>376</v>
      </c>
      <c r="E3" s="1" t="s">
        <v>377</v>
      </c>
      <c r="G3" t="s">
        <v>374</v>
      </c>
      <c r="H3" t="s">
        <v>375</v>
      </c>
      <c r="I3" t="s">
        <v>376</v>
      </c>
      <c r="J3" t="s">
        <v>377</v>
      </c>
      <c r="N3" t="s">
        <v>378</v>
      </c>
      <c r="O3" t="s">
        <v>378</v>
      </c>
      <c r="Q3" t="s">
        <v>374</v>
      </c>
      <c r="R3" t="s">
        <v>375</v>
      </c>
      <c r="S3" t="s">
        <v>376</v>
      </c>
      <c r="T3" t="s">
        <v>377</v>
      </c>
      <c r="V3" t="s">
        <v>374</v>
      </c>
      <c r="W3" t="s">
        <v>375</v>
      </c>
      <c r="X3" t="s">
        <v>376</v>
      </c>
      <c r="Y3" t="s">
        <v>377</v>
      </c>
    </row>
    <row r="4" spans="2:25">
      <c r="B4" s="13" t="s">
        <v>23</v>
      </c>
      <c r="D4">
        <v>7.3892585321862452</v>
      </c>
      <c r="E4">
        <v>1.9907425216167931</v>
      </c>
      <c r="I4" t="s">
        <v>378</v>
      </c>
      <c r="J4" t="s">
        <v>378</v>
      </c>
      <c r="L4" s="40" t="s">
        <v>23</v>
      </c>
      <c r="N4">
        <v>6.8956370301604277</v>
      </c>
      <c r="O4">
        <v>1.3028136152087082</v>
      </c>
      <c r="Q4" s="40" t="s">
        <v>23</v>
      </c>
      <c r="S4">
        <v>79.115567386047971</v>
      </c>
      <c r="T4">
        <v>13.030068820654058</v>
      </c>
      <c r="V4" s="40" t="s">
        <v>23</v>
      </c>
      <c r="X4">
        <v>7.5176291076417465</v>
      </c>
      <c r="Y4">
        <v>2.1483827863626179</v>
      </c>
    </row>
    <row r="5" spans="2:25">
      <c r="B5" s="13" t="s">
        <v>70</v>
      </c>
      <c r="D5">
        <v>8.5975367299219538</v>
      </c>
      <c r="E5">
        <v>2.0172521333668332</v>
      </c>
      <c r="G5" s="40" t="s">
        <v>23</v>
      </c>
      <c r="I5">
        <v>7.0662903010286975</v>
      </c>
      <c r="J5">
        <v>1.741766513603932</v>
      </c>
      <c r="L5" s="40" t="s">
        <v>70</v>
      </c>
      <c r="N5">
        <v>8.3173793129990603</v>
      </c>
      <c r="O5">
        <v>1.5752746819002053</v>
      </c>
      <c r="Q5" s="40" t="s">
        <v>70</v>
      </c>
      <c r="S5">
        <v>87.774153238571103</v>
      </c>
      <c r="T5">
        <v>15.49636516408766</v>
      </c>
      <c r="V5" s="40" t="s">
        <v>70</v>
      </c>
      <c r="X5">
        <v>8.3826048168770839</v>
      </c>
      <c r="Y5">
        <v>2.3040490512184886</v>
      </c>
    </row>
    <row r="6" spans="2:25">
      <c r="B6" s="13" t="s">
        <v>72</v>
      </c>
      <c r="D6">
        <v>10.42532416100166</v>
      </c>
      <c r="E6">
        <v>2.9724758995225375</v>
      </c>
      <c r="G6" s="40" t="s">
        <v>70</v>
      </c>
      <c r="I6">
        <v>8.0240380176327371</v>
      </c>
      <c r="J6">
        <v>1.9303958802229995</v>
      </c>
      <c r="L6" s="40" t="s">
        <v>72</v>
      </c>
      <c r="N6">
        <v>9.8787169123942693</v>
      </c>
      <c r="O6">
        <v>2.1743359636168416</v>
      </c>
      <c r="Q6" s="40" t="s">
        <v>72</v>
      </c>
      <c r="S6">
        <v>102.43417359801421</v>
      </c>
      <c r="T6">
        <v>22.417115436209823</v>
      </c>
      <c r="V6" s="40" t="s">
        <v>72</v>
      </c>
      <c r="X6">
        <v>10.475724797737323</v>
      </c>
      <c r="Y6">
        <v>3.4274236744457998</v>
      </c>
    </row>
    <row r="7" spans="2:25">
      <c r="B7" s="13" t="s">
        <v>74</v>
      </c>
      <c r="D7">
        <v>13.147318755110151</v>
      </c>
      <c r="E7">
        <v>4.2906449952975727</v>
      </c>
      <c r="G7" s="40" t="s">
        <v>72</v>
      </c>
      <c r="I7">
        <v>9.5901739875033591</v>
      </c>
      <c r="J7">
        <v>2.7525509196796141</v>
      </c>
      <c r="L7" s="40" t="s">
        <v>74</v>
      </c>
      <c r="N7">
        <v>12.287895204628613</v>
      </c>
      <c r="O7">
        <v>2.6825292656417981</v>
      </c>
      <c r="Q7" s="40" t="s">
        <v>74</v>
      </c>
      <c r="S7">
        <v>123.30685417446618</v>
      </c>
      <c r="T7">
        <v>37.198176566466422</v>
      </c>
      <c r="V7" s="40" t="s">
        <v>74</v>
      </c>
      <c r="X7">
        <v>12.492096069131209</v>
      </c>
      <c r="Y7">
        <v>4.5875379136402401</v>
      </c>
    </row>
    <row r="8" spans="2:25">
      <c r="B8" s="13" t="s">
        <v>76</v>
      </c>
      <c r="D8">
        <v>16.533819857458877</v>
      </c>
      <c r="E8">
        <v>5.4395168022721574</v>
      </c>
      <c r="G8" s="40" t="s">
        <v>74</v>
      </c>
      <c r="I8">
        <v>11.592910095213943</v>
      </c>
      <c r="J8">
        <v>3.4926947549275114</v>
      </c>
      <c r="L8" s="40" t="s">
        <v>76</v>
      </c>
      <c r="N8">
        <v>15.039912133426892</v>
      </c>
      <c r="O8">
        <v>4.0215343424517922</v>
      </c>
      <c r="Q8" s="40" t="s">
        <v>76</v>
      </c>
      <c r="S8">
        <v>159.58810955915396</v>
      </c>
      <c r="T8">
        <v>46.485288508357876</v>
      </c>
      <c r="V8" s="40" t="s">
        <v>76</v>
      </c>
      <c r="X8">
        <v>15.058119567566866</v>
      </c>
      <c r="Y8">
        <v>6.0982514209309828</v>
      </c>
    </row>
    <row r="9" spans="2:25">
      <c r="B9" s="14" t="s">
        <v>78</v>
      </c>
      <c r="C9">
        <v>14</v>
      </c>
      <c r="D9">
        <v>31.797895714792958</v>
      </c>
      <c r="E9">
        <v>7.2316064405533727</v>
      </c>
      <c r="G9" s="40" t="s">
        <v>76</v>
      </c>
      <c r="I9">
        <v>13.778700316564997</v>
      </c>
      <c r="J9">
        <v>4.3916918341435656</v>
      </c>
      <c r="L9" t="s">
        <v>78</v>
      </c>
      <c r="M9">
        <v>14</v>
      </c>
      <c r="N9">
        <v>25.500368813746391</v>
      </c>
      <c r="O9">
        <v>4.6541590458707605</v>
      </c>
      <c r="Q9" t="s">
        <v>78</v>
      </c>
      <c r="R9">
        <v>14</v>
      </c>
      <c r="S9">
        <v>238.93872777733336</v>
      </c>
      <c r="T9">
        <v>49.413267072418506</v>
      </c>
      <c r="V9" t="s">
        <v>78</v>
      </c>
      <c r="W9">
        <v>14</v>
      </c>
      <c r="X9">
        <v>23.934743017812238</v>
      </c>
      <c r="Y9">
        <v>6.0505358301725378</v>
      </c>
    </row>
    <row r="10" spans="2:25">
      <c r="B10" s="14" t="s">
        <v>80</v>
      </c>
      <c r="C10">
        <v>15</v>
      </c>
      <c r="D10">
        <v>37.374220434217023</v>
      </c>
      <c r="E10">
        <v>8.8530733959443229</v>
      </c>
      <c r="G10" t="s">
        <v>78</v>
      </c>
      <c r="H10">
        <v>14</v>
      </c>
      <c r="I10">
        <v>8.2653586226816387</v>
      </c>
      <c r="J10">
        <v>2.6242156484153578</v>
      </c>
      <c r="L10" t="s">
        <v>80</v>
      </c>
      <c r="M10">
        <v>15</v>
      </c>
      <c r="N10">
        <v>29.08698839626139</v>
      </c>
      <c r="O10">
        <v>5.5646841624437569</v>
      </c>
      <c r="Q10" t="s">
        <v>80</v>
      </c>
      <c r="R10">
        <v>15</v>
      </c>
      <c r="S10">
        <v>253.6711786466179</v>
      </c>
      <c r="T10">
        <v>43.788865412486686</v>
      </c>
      <c r="V10" t="s">
        <v>80</v>
      </c>
      <c r="W10">
        <v>15</v>
      </c>
      <c r="X10">
        <v>24.370779348478656</v>
      </c>
      <c r="Y10">
        <v>7.2846395675492612</v>
      </c>
    </row>
    <row r="11" spans="2:25">
      <c r="B11" s="14" t="s">
        <v>82</v>
      </c>
      <c r="C11">
        <v>16</v>
      </c>
      <c r="D11">
        <v>47.525812080419414</v>
      </c>
      <c r="E11">
        <v>10.635054757268772</v>
      </c>
      <c r="G11" t="s">
        <v>80</v>
      </c>
      <c r="H11">
        <v>15</v>
      </c>
      <c r="I11">
        <v>9.0315098970391627</v>
      </c>
      <c r="J11">
        <v>2.2637676349591911</v>
      </c>
      <c r="L11" t="s">
        <v>82</v>
      </c>
      <c r="M11">
        <v>16</v>
      </c>
      <c r="N11">
        <v>35.006772274668513</v>
      </c>
      <c r="O11">
        <v>6.6408379759287435</v>
      </c>
      <c r="Q11" t="s">
        <v>82</v>
      </c>
      <c r="R11">
        <v>16</v>
      </c>
      <c r="S11">
        <v>269.27203889139042</v>
      </c>
      <c r="T11">
        <v>50.310721303247803</v>
      </c>
      <c r="V11" t="s">
        <v>82</v>
      </c>
      <c r="W11">
        <v>16</v>
      </c>
      <c r="X11">
        <v>29.19080657022959</v>
      </c>
      <c r="Y11">
        <v>7.8689612138272294</v>
      </c>
    </row>
    <row r="12" spans="2:25">
      <c r="B12" s="14" t="s">
        <v>84</v>
      </c>
      <c r="C12">
        <v>17</v>
      </c>
      <c r="D12">
        <v>57.959431166111962</v>
      </c>
      <c r="E12">
        <v>12.225752369812573</v>
      </c>
      <c r="G12" t="s">
        <v>82</v>
      </c>
      <c r="H12">
        <v>16</v>
      </c>
      <c r="I12">
        <v>10.094348453038556</v>
      </c>
      <c r="J12">
        <v>2.6035134544714067</v>
      </c>
      <c r="L12" t="s">
        <v>84</v>
      </c>
      <c r="M12">
        <v>17</v>
      </c>
      <c r="N12">
        <v>43.959359476525826</v>
      </c>
      <c r="O12">
        <v>8.3491033602478169</v>
      </c>
      <c r="Q12" t="s">
        <v>84</v>
      </c>
      <c r="R12">
        <v>17</v>
      </c>
      <c r="S12">
        <v>294.86571741397449</v>
      </c>
      <c r="T12">
        <v>42.938515127086085</v>
      </c>
      <c r="V12" t="s">
        <v>84</v>
      </c>
      <c r="W12">
        <v>17</v>
      </c>
      <c r="X12">
        <v>34.585901615008119</v>
      </c>
      <c r="Y12">
        <v>8.8719007835916344</v>
      </c>
    </row>
    <row r="13" spans="2:25">
      <c r="B13" s="14" t="s">
        <v>86</v>
      </c>
      <c r="C13">
        <v>18</v>
      </c>
      <c r="D13">
        <v>71.732701911509679</v>
      </c>
      <c r="E13">
        <v>14.466473828843075</v>
      </c>
      <c r="G13" t="s">
        <v>84</v>
      </c>
      <c r="H13">
        <v>17</v>
      </c>
      <c r="I13">
        <v>11.122134455442218</v>
      </c>
      <c r="J13">
        <v>2.9724151971790502</v>
      </c>
      <c r="L13" t="s">
        <v>86</v>
      </c>
      <c r="M13">
        <v>18</v>
      </c>
      <c r="N13">
        <v>53.921846915501334</v>
      </c>
      <c r="O13">
        <v>9.6812601131492286</v>
      </c>
      <c r="Q13" t="s">
        <v>86</v>
      </c>
      <c r="R13">
        <v>18</v>
      </c>
      <c r="S13">
        <v>324.30554978271238</v>
      </c>
      <c r="T13">
        <v>55.834314764413726</v>
      </c>
      <c r="V13" t="s">
        <v>86</v>
      </c>
      <c r="W13">
        <v>18</v>
      </c>
      <c r="X13">
        <v>42.027028797138492</v>
      </c>
      <c r="Y13">
        <v>10.45821747133262</v>
      </c>
    </row>
    <row r="14" spans="2:25">
      <c r="B14" s="14" t="s">
        <v>87</v>
      </c>
      <c r="C14">
        <v>19</v>
      </c>
      <c r="D14">
        <v>90.342324391530539</v>
      </c>
      <c r="E14">
        <v>19.806703475178963</v>
      </c>
      <c r="G14" t="s">
        <v>86</v>
      </c>
      <c r="H14">
        <v>18</v>
      </c>
      <c r="I14">
        <v>12.921603725155164</v>
      </c>
      <c r="J14">
        <v>3.5153394648129241</v>
      </c>
      <c r="L14" t="s">
        <v>87</v>
      </c>
      <c r="M14">
        <v>19</v>
      </c>
      <c r="N14">
        <v>65.76917120255456</v>
      </c>
      <c r="O14">
        <v>11.553264328100671</v>
      </c>
      <c r="Q14" t="s">
        <v>87</v>
      </c>
      <c r="R14">
        <v>19</v>
      </c>
      <c r="S14">
        <v>367.34944474701854</v>
      </c>
      <c r="T14">
        <v>67.303243292971217</v>
      </c>
      <c r="V14" t="s">
        <v>87</v>
      </c>
      <c r="W14">
        <v>19</v>
      </c>
      <c r="X14">
        <v>51.035582347951078</v>
      </c>
      <c r="Y14">
        <v>13.41040568999143</v>
      </c>
    </row>
    <row r="15" spans="2:25">
      <c r="B15" s="14" t="s">
        <v>88</v>
      </c>
      <c r="C15">
        <v>20</v>
      </c>
      <c r="D15">
        <v>117.94750525093278</v>
      </c>
      <c r="E15">
        <v>27.842027450042984</v>
      </c>
      <c r="G15" t="s">
        <v>87</v>
      </c>
      <c r="H15">
        <v>19</v>
      </c>
      <c r="I15">
        <v>15.326515925758054</v>
      </c>
      <c r="J15">
        <v>3.9154810376049576</v>
      </c>
      <c r="L15" t="s">
        <v>88</v>
      </c>
      <c r="M15">
        <v>20</v>
      </c>
      <c r="N15">
        <v>83.334609581800862</v>
      </c>
      <c r="O15">
        <v>14.317575292799246</v>
      </c>
      <c r="Q15" t="s">
        <v>88</v>
      </c>
      <c r="R15">
        <v>20</v>
      </c>
      <c r="S15">
        <v>404.12750554803876</v>
      </c>
      <c r="T15">
        <v>78.210101698632059</v>
      </c>
      <c r="V15" t="s">
        <v>88</v>
      </c>
      <c r="W15">
        <v>20</v>
      </c>
      <c r="X15">
        <v>63.124313722288974</v>
      </c>
      <c r="Y15">
        <v>14.472486154943743</v>
      </c>
    </row>
    <row r="16" spans="2:25">
      <c r="B16" s="14" t="s">
        <v>90</v>
      </c>
      <c r="C16">
        <v>21</v>
      </c>
      <c r="D16">
        <v>154.47973325406272</v>
      </c>
      <c r="E16">
        <v>36.223903693769579</v>
      </c>
      <c r="G16" t="s">
        <v>88</v>
      </c>
      <c r="H16">
        <v>20</v>
      </c>
      <c r="I16">
        <v>18.83091628773963</v>
      </c>
      <c r="J16">
        <v>4.7038626672250619</v>
      </c>
      <c r="L16" t="s">
        <v>90</v>
      </c>
      <c r="M16">
        <v>21</v>
      </c>
      <c r="N16">
        <v>106.48459011042995</v>
      </c>
      <c r="O16">
        <v>19.751527857071046</v>
      </c>
      <c r="Q16" t="s">
        <v>90</v>
      </c>
      <c r="R16">
        <v>21</v>
      </c>
      <c r="S16">
        <v>466.22833246389706</v>
      </c>
      <c r="T16">
        <v>96.210854516249569</v>
      </c>
      <c r="V16" t="s">
        <v>90</v>
      </c>
      <c r="W16">
        <v>21</v>
      </c>
      <c r="X16">
        <v>79.201821742322835</v>
      </c>
      <c r="Y16">
        <v>19.052091989288545</v>
      </c>
    </row>
    <row r="17" spans="2:25">
      <c r="B17" s="14" t="s">
        <v>91</v>
      </c>
      <c r="C17">
        <v>22</v>
      </c>
      <c r="D17">
        <v>194.24011615934754</v>
      </c>
      <c r="E17">
        <v>42.833919397201448</v>
      </c>
      <c r="G17" t="s">
        <v>90</v>
      </c>
      <c r="H17">
        <v>21</v>
      </c>
      <c r="I17">
        <v>22.127724805705419</v>
      </c>
      <c r="J17">
        <v>5.52079451355866</v>
      </c>
      <c r="L17" t="s">
        <v>91</v>
      </c>
      <c r="M17">
        <v>22</v>
      </c>
      <c r="N17">
        <v>135.81684448494323</v>
      </c>
      <c r="O17">
        <v>23.083149411696784</v>
      </c>
      <c r="Q17" t="s">
        <v>91</v>
      </c>
      <c r="R17">
        <v>22</v>
      </c>
      <c r="S17">
        <v>544.96696045070905</v>
      </c>
      <c r="T17">
        <v>103.75047840136592</v>
      </c>
      <c r="V17" t="s">
        <v>91</v>
      </c>
      <c r="W17">
        <v>22</v>
      </c>
      <c r="X17">
        <v>100.08429964237293</v>
      </c>
      <c r="Y17">
        <v>24.327285478258379</v>
      </c>
    </row>
    <row r="18" spans="2:25">
      <c r="B18" s="14" t="s">
        <v>93</v>
      </c>
      <c r="C18">
        <v>23</v>
      </c>
      <c r="D18">
        <v>243.08531403342141</v>
      </c>
      <c r="E18">
        <v>54.138521742470857</v>
      </c>
      <c r="G18" t="s">
        <v>91</v>
      </c>
      <c r="H18">
        <v>22</v>
      </c>
      <c r="I18">
        <v>26.729778856628371</v>
      </c>
      <c r="J18">
        <v>7.287365332215729</v>
      </c>
      <c r="L18" t="s">
        <v>93</v>
      </c>
      <c r="M18">
        <v>23</v>
      </c>
      <c r="N18">
        <v>164.36708098866561</v>
      </c>
      <c r="O18">
        <v>28.323460903906479</v>
      </c>
      <c r="Q18" t="s">
        <v>93</v>
      </c>
      <c r="R18">
        <v>23</v>
      </c>
      <c r="S18">
        <v>610.64545413517328</v>
      </c>
      <c r="T18">
        <v>127.60583955192942</v>
      </c>
      <c r="V18" t="s">
        <v>93</v>
      </c>
      <c r="W18">
        <v>23</v>
      </c>
      <c r="X18">
        <v>119.13672453405329</v>
      </c>
      <c r="Y18">
        <v>28.525778004814615</v>
      </c>
    </row>
    <row r="19" spans="2:25">
      <c r="B19" s="14" t="s">
        <v>94</v>
      </c>
      <c r="C19">
        <v>24</v>
      </c>
      <c r="D19">
        <v>296.18605465782184</v>
      </c>
      <c r="E19">
        <v>65.018444438681101</v>
      </c>
      <c r="G19" t="s">
        <v>93</v>
      </c>
      <c r="H19">
        <v>23</v>
      </c>
      <c r="I19">
        <v>31.024763563220329</v>
      </c>
      <c r="J19">
        <v>8.1080463190190954</v>
      </c>
      <c r="L19" t="s">
        <v>94</v>
      </c>
      <c r="M19">
        <v>24</v>
      </c>
      <c r="N19">
        <v>196.70715816716489</v>
      </c>
      <c r="O19">
        <v>32.387799831546552</v>
      </c>
      <c r="Q19" t="s">
        <v>94</v>
      </c>
      <c r="R19">
        <v>24</v>
      </c>
      <c r="S19">
        <v>658.08716239757587</v>
      </c>
      <c r="T19">
        <v>147.69986284553008</v>
      </c>
      <c r="V19" t="s">
        <v>94</v>
      </c>
      <c r="W19">
        <v>24</v>
      </c>
      <c r="X19">
        <v>136.09488626120287</v>
      </c>
      <c r="Y19">
        <v>30.2906214496746</v>
      </c>
    </row>
    <row r="20" spans="2:25">
      <c r="B20" s="14" t="s">
        <v>95</v>
      </c>
      <c r="C20">
        <v>25</v>
      </c>
      <c r="D20">
        <v>364.25100368051653</v>
      </c>
      <c r="E20">
        <v>81.070816286541955</v>
      </c>
      <c r="G20" t="s">
        <v>94</v>
      </c>
      <c r="H20">
        <v>24</v>
      </c>
      <c r="I20">
        <v>33.54835067647997</v>
      </c>
      <c r="J20">
        <v>9.0254607566080907</v>
      </c>
      <c r="L20" t="s">
        <v>95</v>
      </c>
      <c r="M20">
        <v>25</v>
      </c>
      <c r="N20">
        <v>231.69066085111641</v>
      </c>
      <c r="O20">
        <v>35.510273822982732</v>
      </c>
      <c r="Q20" t="s">
        <v>95</v>
      </c>
      <c r="R20">
        <v>25</v>
      </c>
      <c r="S20">
        <v>718.42477473549593</v>
      </c>
      <c r="T20">
        <v>156.9436410054445</v>
      </c>
      <c r="V20" t="s">
        <v>95</v>
      </c>
      <c r="W20">
        <v>25</v>
      </c>
      <c r="X20">
        <v>155.83036313885327</v>
      </c>
      <c r="Y20">
        <v>34.038357455648367</v>
      </c>
    </row>
    <row r="21" spans="2:25">
      <c r="B21" s="14" t="s">
        <v>96</v>
      </c>
      <c r="C21">
        <v>26</v>
      </c>
      <c r="D21">
        <v>463.17003381852226</v>
      </c>
      <c r="E21">
        <v>103.73919694337741</v>
      </c>
      <c r="G21" t="s">
        <v>95</v>
      </c>
      <c r="H21">
        <v>25</v>
      </c>
      <c r="I21">
        <v>37.485565425797908</v>
      </c>
      <c r="J21">
        <v>9.4576665844345982</v>
      </c>
      <c r="L21" t="s">
        <v>96</v>
      </c>
      <c r="M21">
        <v>26</v>
      </c>
      <c r="N21">
        <v>279.8121744538912</v>
      </c>
      <c r="O21">
        <v>46.239400426946894</v>
      </c>
      <c r="Q21" t="s">
        <v>96</v>
      </c>
      <c r="R21">
        <v>26</v>
      </c>
      <c r="S21">
        <v>757.01618885411688</v>
      </c>
      <c r="T21">
        <v>126.85534339846895</v>
      </c>
      <c r="V21" t="s">
        <v>96</v>
      </c>
      <c r="W21">
        <v>26</v>
      </c>
      <c r="X21">
        <v>181.57154238371211</v>
      </c>
      <c r="Y21">
        <v>39.662009158916284</v>
      </c>
    </row>
    <row r="22" spans="2:25">
      <c r="B22" s="14" t="s">
        <v>98</v>
      </c>
      <c r="C22">
        <v>27</v>
      </c>
      <c r="D22">
        <v>570.8863654230006</v>
      </c>
      <c r="E22">
        <v>125.2529542702197</v>
      </c>
      <c r="G22" t="s">
        <v>96</v>
      </c>
      <c r="H22">
        <v>26</v>
      </c>
      <c r="I22">
        <v>43.17498035610663</v>
      </c>
      <c r="J22">
        <v>9.9390863786202797</v>
      </c>
      <c r="L22" t="s">
        <v>98</v>
      </c>
      <c r="M22">
        <v>27</v>
      </c>
      <c r="N22">
        <v>340.50547226804224</v>
      </c>
      <c r="O22">
        <v>55.614377573587568</v>
      </c>
      <c r="Q22" t="s">
        <v>98</v>
      </c>
      <c r="R22">
        <v>27</v>
      </c>
      <c r="S22">
        <v>859.17223275409754</v>
      </c>
      <c r="T22">
        <v>176.47751661903678</v>
      </c>
      <c r="V22" t="s">
        <v>98</v>
      </c>
      <c r="W22">
        <v>27</v>
      </c>
      <c r="X22">
        <v>208.10961561220267</v>
      </c>
      <c r="Y22">
        <v>44.663411427691535</v>
      </c>
    </row>
    <row r="23" spans="2:25">
      <c r="B23" s="14" t="s">
        <v>99</v>
      </c>
      <c r="C23">
        <v>29</v>
      </c>
      <c r="D23">
        <v>811.76711843189253</v>
      </c>
      <c r="E23">
        <v>165.95132679341219</v>
      </c>
      <c r="G23" t="s">
        <v>98</v>
      </c>
      <c r="H23">
        <v>27</v>
      </c>
      <c r="I23">
        <v>48.161071906993769</v>
      </c>
      <c r="J23">
        <v>11.162553202914447</v>
      </c>
      <c r="L23" t="s">
        <v>99</v>
      </c>
      <c r="M23">
        <v>29</v>
      </c>
      <c r="N23">
        <v>514.11833730159958</v>
      </c>
      <c r="O23">
        <v>87.0465553995802</v>
      </c>
      <c r="Q23" t="s">
        <v>99</v>
      </c>
      <c r="R23">
        <v>29</v>
      </c>
      <c r="S23">
        <v>1022.0442606012574</v>
      </c>
      <c r="T23">
        <v>180.47246449648102</v>
      </c>
      <c r="V23" t="s">
        <v>99</v>
      </c>
      <c r="W23">
        <v>29</v>
      </c>
      <c r="X23">
        <v>283.88113088603779</v>
      </c>
      <c r="Y23">
        <v>62.267179712440495</v>
      </c>
    </row>
    <row r="24" spans="2:25">
      <c r="B24" s="14" t="s">
        <v>101</v>
      </c>
      <c r="C24">
        <v>30</v>
      </c>
      <c r="D24">
        <v>970.03337812637255</v>
      </c>
      <c r="E24">
        <v>191.67074929530366</v>
      </c>
      <c r="G24" t="s">
        <v>99</v>
      </c>
      <c r="H24">
        <v>29</v>
      </c>
      <c r="I24">
        <v>58.391547465726816</v>
      </c>
      <c r="J24">
        <v>14.192029635767085</v>
      </c>
      <c r="L24" t="s">
        <v>101</v>
      </c>
      <c r="M24">
        <v>30</v>
      </c>
      <c r="N24">
        <v>606.66305088919239</v>
      </c>
      <c r="O24">
        <v>100.31031219572417</v>
      </c>
      <c r="Q24" t="s">
        <v>101</v>
      </c>
      <c r="R24">
        <v>30</v>
      </c>
      <c r="S24">
        <v>1149.2100724798599</v>
      </c>
      <c r="T24">
        <v>238.28404198106003</v>
      </c>
      <c r="V24" t="s">
        <v>101</v>
      </c>
      <c r="W24">
        <v>30</v>
      </c>
      <c r="X24">
        <v>332.10288272574741</v>
      </c>
      <c r="Y24">
        <v>76.107867725854973</v>
      </c>
    </row>
    <row r="25" spans="2:25">
      <c r="B25" s="14" t="s">
        <v>103</v>
      </c>
      <c r="C25">
        <v>31</v>
      </c>
      <c r="D25">
        <v>1116.5245337572919</v>
      </c>
      <c r="E25">
        <v>210.48975717592162</v>
      </c>
      <c r="G25" t="s">
        <v>101</v>
      </c>
      <c r="H25">
        <v>30</v>
      </c>
      <c r="I25">
        <v>64.388120993500081</v>
      </c>
      <c r="J25">
        <v>15.870561943764024</v>
      </c>
      <c r="L25" t="s">
        <v>103</v>
      </c>
      <c r="M25">
        <v>31</v>
      </c>
      <c r="N25">
        <v>706.15136333900296</v>
      </c>
      <c r="O25">
        <v>116.69647238588107</v>
      </c>
      <c r="Q25" t="s">
        <v>103</v>
      </c>
      <c r="R25">
        <v>31</v>
      </c>
      <c r="S25">
        <v>1216.5918073661499</v>
      </c>
      <c r="T25">
        <v>259.07688682146164</v>
      </c>
      <c r="V25" t="s">
        <v>103</v>
      </c>
      <c r="W25">
        <v>31</v>
      </c>
      <c r="X25">
        <v>378.38287671854857</v>
      </c>
      <c r="Y25">
        <v>87.995970963059733</v>
      </c>
    </row>
    <row r="26" spans="2:25">
      <c r="B26" s="14" t="s">
        <v>104</v>
      </c>
      <c r="C26">
        <v>32</v>
      </c>
      <c r="D26">
        <v>1319.5394944792199</v>
      </c>
      <c r="E26">
        <v>228.51599137294431</v>
      </c>
      <c r="G26" t="s">
        <v>103</v>
      </c>
      <c r="H26">
        <v>31</v>
      </c>
      <c r="I26">
        <v>68.227006528903686</v>
      </c>
      <c r="J26">
        <v>16.751557454461874</v>
      </c>
      <c r="L26" t="s">
        <v>104</v>
      </c>
      <c r="M26">
        <v>32</v>
      </c>
      <c r="N26">
        <v>853.33477847791801</v>
      </c>
      <c r="O26">
        <v>148.81691139358534</v>
      </c>
      <c r="Q26" t="s">
        <v>104</v>
      </c>
      <c r="R26">
        <v>32</v>
      </c>
      <c r="S26">
        <v>1312.5521469678783</v>
      </c>
      <c r="T26">
        <v>270.00803853167315</v>
      </c>
      <c r="V26" t="s">
        <v>104</v>
      </c>
      <c r="W26">
        <v>32</v>
      </c>
      <c r="X26">
        <v>444.20886042689074</v>
      </c>
      <c r="Y26">
        <v>103.89074188941957</v>
      </c>
    </row>
    <row r="27" spans="2:25">
      <c r="B27" s="14" t="s">
        <v>105</v>
      </c>
      <c r="C27">
        <v>33</v>
      </c>
      <c r="D27">
        <v>1536.1556741148161</v>
      </c>
      <c r="E27">
        <v>261.03245264192174</v>
      </c>
      <c r="G27" t="s">
        <v>104</v>
      </c>
      <c r="H27">
        <v>32</v>
      </c>
      <c r="I27">
        <v>75.680610867591511</v>
      </c>
      <c r="J27">
        <v>18.764830010696521</v>
      </c>
      <c r="L27" t="s">
        <v>105</v>
      </c>
      <c r="M27">
        <v>33</v>
      </c>
      <c r="N27">
        <v>1021.4195961217744</v>
      </c>
      <c r="O27">
        <v>161.22046353165013</v>
      </c>
      <c r="Q27" t="s">
        <v>105</v>
      </c>
      <c r="R27">
        <v>33</v>
      </c>
      <c r="S27">
        <v>1370.9401256295241</v>
      </c>
      <c r="T27">
        <v>290.14031878709767</v>
      </c>
      <c r="V27" t="s">
        <v>105</v>
      </c>
      <c r="W27">
        <v>33</v>
      </c>
      <c r="X27">
        <v>520.03879761064729</v>
      </c>
      <c r="Y27">
        <v>120.24681718072166</v>
      </c>
    </row>
    <row r="28" spans="2:25">
      <c r="B28" s="14" t="s">
        <v>106</v>
      </c>
      <c r="C28">
        <v>34</v>
      </c>
      <c r="D28">
        <v>1809.8287185769027</v>
      </c>
      <c r="E28">
        <v>266.2393130297786</v>
      </c>
      <c r="G28" t="s">
        <v>105</v>
      </c>
      <c r="H28">
        <v>33</v>
      </c>
      <c r="I28">
        <v>85.538154808628576</v>
      </c>
      <c r="J28">
        <v>20.601396267901318</v>
      </c>
      <c r="L28" t="s">
        <v>106</v>
      </c>
      <c r="M28">
        <v>34</v>
      </c>
      <c r="N28">
        <v>1200.0355169215081</v>
      </c>
      <c r="O28">
        <v>182.62887317034807</v>
      </c>
      <c r="Q28" t="s">
        <v>106</v>
      </c>
      <c r="R28">
        <v>34</v>
      </c>
      <c r="S28">
        <v>1573.402629648469</v>
      </c>
      <c r="T28">
        <v>403.16199783088871</v>
      </c>
      <c r="V28" t="s">
        <v>106</v>
      </c>
      <c r="W28">
        <v>34</v>
      </c>
      <c r="X28">
        <v>623.14961557781066</v>
      </c>
      <c r="Y28">
        <v>149.11873824439837</v>
      </c>
    </row>
    <row r="29" spans="2:25">
      <c r="B29" s="14" t="s">
        <v>108</v>
      </c>
      <c r="C29">
        <v>35</v>
      </c>
      <c r="D29">
        <v>2030.5253314986635</v>
      </c>
      <c r="E29">
        <v>269.11425156067213</v>
      </c>
      <c r="G29" t="s">
        <v>106</v>
      </c>
      <c r="H29">
        <v>34</v>
      </c>
      <c r="I29">
        <v>95.526158568895909</v>
      </c>
      <c r="J29">
        <v>23.32171982608622</v>
      </c>
      <c r="L29" t="s">
        <v>108</v>
      </c>
      <c r="M29">
        <v>35</v>
      </c>
      <c r="N29">
        <v>1419.9104255518964</v>
      </c>
      <c r="O29">
        <v>198.81998473669947</v>
      </c>
      <c r="Q29" t="s">
        <v>108</v>
      </c>
      <c r="R29">
        <v>35</v>
      </c>
      <c r="S29">
        <v>1656.601469639689</v>
      </c>
      <c r="T29">
        <v>373.83702403660641</v>
      </c>
      <c r="V29" t="s">
        <v>108</v>
      </c>
      <c r="W29">
        <v>35</v>
      </c>
      <c r="X29">
        <v>742.49326155445806</v>
      </c>
      <c r="Y29">
        <v>169.7424361522306</v>
      </c>
    </row>
    <row r="30" spans="2:25">
      <c r="B30" s="14" t="s">
        <v>109</v>
      </c>
      <c r="C30">
        <v>36</v>
      </c>
      <c r="D30">
        <v>2262.861122503653</v>
      </c>
      <c r="E30">
        <v>270.53416646875507</v>
      </c>
      <c r="G30" t="s">
        <v>108</v>
      </c>
      <c r="H30">
        <v>35</v>
      </c>
      <c r="I30">
        <v>111.02826402196142</v>
      </c>
      <c r="J30">
        <v>26.673219654050108</v>
      </c>
      <c r="L30" t="s">
        <v>109</v>
      </c>
      <c r="M30">
        <v>36</v>
      </c>
      <c r="N30">
        <v>1630.655352145609</v>
      </c>
      <c r="O30">
        <v>219.71623372487974</v>
      </c>
      <c r="Q30" t="s">
        <v>109</v>
      </c>
      <c r="R30">
        <v>36</v>
      </c>
      <c r="S30">
        <v>1742.2103828956531</v>
      </c>
      <c r="T30">
        <v>358.36469327552118</v>
      </c>
      <c r="V30" t="s">
        <v>109</v>
      </c>
      <c r="W30">
        <v>36</v>
      </c>
      <c r="X30">
        <v>883.0981514082564</v>
      </c>
      <c r="Y30">
        <v>197.04598204963668</v>
      </c>
    </row>
    <row r="31" spans="2:25">
      <c r="B31" s="14" t="s">
        <v>111</v>
      </c>
      <c r="C31">
        <v>37</v>
      </c>
      <c r="D31">
        <v>2466.4472370785797</v>
      </c>
      <c r="E31">
        <v>262.47523625100001</v>
      </c>
      <c r="G31" t="s">
        <v>109</v>
      </c>
      <c r="H31">
        <v>36</v>
      </c>
      <c r="I31">
        <v>128.61393659174902</v>
      </c>
      <c r="J31">
        <v>32.238520722564836</v>
      </c>
      <c r="L31" t="s">
        <v>111</v>
      </c>
      <c r="M31">
        <v>37</v>
      </c>
      <c r="N31">
        <v>1848.7969059752347</v>
      </c>
      <c r="O31">
        <v>221.84967139016305</v>
      </c>
      <c r="Q31" t="s">
        <v>111</v>
      </c>
      <c r="R31">
        <v>37</v>
      </c>
      <c r="S31">
        <v>1873.1098111744363</v>
      </c>
      <c r="T31">
        <v>298.79853723487133</v>
      </c>
      <c r="V31" t="s">
        <v>111</v>
      </c>
      <c r="W31">
        <v>37</v>
      </c>
      <c r="X31">
        <v>1026.1309556401611</v>
      </c>
      <c r="Y31">
        <v>227.29925897669344</v>
      </c>
    </row>
    <row r="32" spans="2:25">
      <c r="B32" s="14" t="s">
        <v>112</v>
      </c>
      <c r="C32">
        <v>38</v>
      </c>
      <c r="D32">
        <v>2655.8845097139369</v>
      </c>
      <c r="E32">
        <v>248.21588032727826</v>
      </c>
      <c r="G32" t="s">
        <v>111</v>
      </c>
      <c r="H32">
        <v>37</v>
      </c>
      <c r="I32">
        <v>141.76939970361011</v>
      </c>
      <c r="J32">
        <v>35.255643979820242</v>
      </c>
      <c r="L32" t="s">
        <v>112</v>
      </c>
      <c r="M32">
        <v>38</v>
      </c>
      <c r="N32">
        <v>2051.0112006120921</v>
      </c>
      <c r="O32">
        <v>221.84967139016305</v>
      </c>
      <c r="Q32" t="s">
        <v>112</v>
      </c>
      <c r="R32">
        <v>38</v>
      </c>
      <c r="S32">
        <v>2002.7875278382983</v>
      </c>
      <c r="T32">
        <v>325.13833133664787</v>
      </c>
      <c r="V32" t="s">
        <v>112</v>
      </c>
      <c r="W32">
        <v>38</v>
      </c>
      <c r="X32">
        <v>1169.831776122496</v>
      </c>
      <c r="Y32">
        <v>254.3908953569381</v>
      </c>
    </row>
    <row r="33" spans="2:25">
      <c r="B33" s="14" t="s">
        <v>113</v>
      </c>
      <c r="C33">
        <v>39</v>
      </c>
      <c r="D33">
        <v>2783.6423843795978</v>
      </c>
      <c r="E33">
        <v>219.42447954180429</v>
      </c>
      <c r="G33" t="s">
        <v>112</v>
      </c>
      <c r="H33">
        <v>38</v>
      </c>
      <c r="I33">
        <v>155.11858215819035</v>
      </c>
      <c r="J33">
        <v>39.379247048840817</v>
      </c>
      <c r="L33" t="s">
        <v>113</v>
      </c>
      <c r="M33">
        <v>39</v>
      </c>
      <c r="N33">
        <v>2231.6955323945344</v>
      </c>
      <c r="O33">
        <v>209.45660770309914</v>
      </c>
      <c r="Q33" t="s">
        <v>113</v>
      </c>
      <c r="R33">
        <v>39</v>
      </c>
      <c r="S33">
        <v>2035.0232143872931</v>
      </c>
      <c r="T33">
        <v>296.28910268457651</v>
      </c>
      <c r="V33" t="s">
        <v>113</v>
      </c>
      <c r="W33">
        <v>39</v>
      </c>
      <c r="X33">
        <v>1307.5847186257201</v>
      </c>
      <c r="Y33">
        <v>272.41719799757436</v>
      </c>
    </row>
    <row r="34" spans="2:25">
      <c r="B34" s="14" t="s">
        <v>114</v>
      </c>
      <c r="C34">
        <v>40</v>
      </c>
      <c r="D34">
        <v>2921.6702402754286</v>
      </c>
      <c r="E34">
        <v>204.40516105940179</v>
      </c>
      <c r="G34" t="s">
        <v>113</v>
      </c>
      <c r="H34">
        <v>39</v>
      </c>
      <c r="I34">
        <v>166.62328112086493</v>
      </c>
      <c r="J34">
        <v>41.341881490163395</v>
      </c>
      <c r="L34" t="s">
        <v>114</v>
      </c>
      <c r="M34">
        <v>40</v>
      </c>
      <c r="N34">
        <v>2411.0879499791863</v>
      </c>
      <c r="O34">
        <v>234.94737441182679</v>
      </c>
      <c r="Q34" t="s">
        <v>114</v>
      </c>
      <c r="R34">
        <v>40</v>
      </c>
      <c r="S34">
        <v>2058.9555098524575</v>
      </c>
      <c r="T34">
        <v>258.68217927228801</v>
      </c>
      <c r="V34" t="s">
        <v>114</v>
      </c>
      <c r="W34">
        <v>40</v>
      </c>
      <c r="X34">
        <v>1490.9886433749621</v>
      </c>
      <c r="Y34">
        <v>296.20210755418952</v>
      </c>
    </row>
    <row r="35" spans="2:25">
      <c r="B35" s="14" t="s">
        <v>115</v>
      </c>
      <c r="C35">
        <v>41</v>
      </c>
      <c r="D35">
        <v>3028.1314101566313</v>
      </c>
      <c r="E35">
        <v>167.35327957040482</v>
      </c>
      <c r="G35" t="s">
        <v>114</v>
      </c>
      <c r="H35">
        <v>40</v>
      </c>
      <c r="I35">
        <v>182.50630869234215</v>
      </c>
      <c r="J35">
        <v>44.047808885338441</v>
      </c>
      <c r="L35" t="s">
        <v>115</v>
      </c>
      <c r="M35">
        <v>41</v>
      </c>
      <c r="N35">
        <v>2585.7463952889616</v>
      </c>
      <c r="O35">
        <v>242.62461681645357</v>
      </c>
      <c r="Q35" t="s">
        <v>115</v>
      </c>
      <c r="R35">
        <v>41</v>
      </c>
      <c r="S35">
        <v>2052.872021147708</v>
      </c>
      <c r="T35">
        <v>278.88873137518181</v>
      </c>
      <c r="V35" t="s">
        <v>115</v>
      </c>
      <c r="W35">
        <v>41</v>
      </c>
      <c r="X35">
        <v>1660.5487810242578</v>
      </c>
      <c r="Y35">
        <v>297.46528762694066</v>
      </c>
    </row>
    <row r="36" spans="2:25">
      <c r="B36" s="14" t="s">
        <v>116</v>
      </c>
      <c r="C36">
        <v>42</v>
      </c>
      <c r="D36">
        <v>3134.0790281888076</v>
      </c>
      <c r="E36">
        <v>153.18154717783491</v>
      </c>
      <c r="G36" t="s">
        <v>115</v>
      </c>
      <c r="H36">
        <v>41</v>
      </c>
      <c r="I36">
        <v>206.11214499521202</v>
      </c>
      <c r="J36">
        <v>50.347835697374904</v>
      </c>
      <c r="L36" t="s">
        <v>116</v>
      </c>
      <c r="M36">
        <v>42</v>
      </c>
      <c r="N36">
        <v>2773.7429699977251</v>
      </c>
      <c r="O36">
        <v>219.68110719350017</v>
      </c>
      <c r="Q36" t="s">
        <v>116</v>
      </c>
      <c r="R36">
        <v>42</v>
      </c>
      <c r="S36">
        <v>2058.9555098524575</v>
      </c>
      <c r="T36">
        <v>212.38387715855288</v>
      </c>
      <c r="V36" t="s">
        <v>116</v>
      </c>
      <c r="W36">
        <v>42</v>
      </c>
      <c r="X36">
        <v>1870.3383357363762</v>
      </c>
      <c r="Y36">
        <v>315.97300965378025</v>
      </c>
    </row>
    <row r="37" spans="2:25">
      <c r="B37" s="14" t="s">
        <v>117</v>
      </c>
      <c r="C37">
        <v>43</v>
      </c>
      <c r="D37">
        <v>3196.5358932455692</v>
      </c>
      <c r="E37">
        <v>130.54429919677068</v>
      </c>
      <c r="G37" t="s">
        <v>116</v>
      </c>
      <c r="H37">
        <v>42</v>
      </c>
      <c r="I37">
        <v>236.03660227263561</v>
      </c>
      <c r="J37">
        <v>58.998825111616796</v>
      </c>
      <c r="L37" t="s">
        <v>117</v>
      </c>
      <c r="M37">
        <v>43</v>
      </c>
      <c r="N37">
        <v>2917.8608531444497</v>
      </c>
      <c r="O37">
        <v>187.74171280052053</v>
      </c>
      <c r="Q37" t="s">
        <v>117</v>
      </c>
      <c r="R37">
        <v>43</v>
      </c>
      <c r="S37">
        <v>2180.4723240672115</v>
      </c>
      <c r="T37">
        <v>216.28257451899103</v>
      </c>
      <c r="V37" t="s">
        <v>117</v>
      </c>
      <c r="W37">
        <v>43</v>
      </c>
      <c r="X37">
        <v>2105.4884150927055</v>
      </c>
      <c r="Y37">
        <v>323.07378697106066</v>
      </c>
    </row>
    <row r="38" spans="2:25">
      <c r="B38" s="14" t="s">
        <v>119</v>
      </c>
      <c r="C38">
        <v>44</v>
      </c>
      <c r="D38">
        <v>3250.4821226857543</v>
      </c>
      <c r="E38">
        <v>111.70408424710951</v>
      </c>
      <c r="G38" t="s">
        <v>117</v>
      </c>
      <c r="H38">
        <v>43</v>
      </c>
      <c r="I38">
        <v>274.74114889688701</v>
      </c>
      <c r="J38">
        <v>66.367535889186769</v>
      </c>
      <c r="L38" t="s">
        <v>119</v>
      </c>
      <c r="M38">
        <v>44</v>
      </c>
      <c r="N38">
        <v>3023.155751138916</v>
      </c>
      <c r="O38">
        <v>150.88587659447603</v>
      </c>
      <c r="Q38" t="s">
        <v>119</v>
      </c>
      <c r="R38">
        <v>44</v>
      </c>
      <c r="S38">
        <v>2021.206925350217</v>
      </c>
      <c r="T38">
        <v>181.24894000378708</v>
      </c>
      <c r="V38" t="s">
        <v>119</v>
      </c>
      <c r="W38">
        <v>44</v>
      </c>
      <c r="X38">
        <v>2313.4176018784256</v>
      </c>
      <c r="Y38">
        <v>304.38808794311399</v>
      </c>
    </row>
    <row r="39" spans="2:25">
      <c r="B39" s="14" t="s">
        <v>121</v>
      </c>
      <c r="C39">
        <v>45</v>
      </c>
      <c r="D39">
        <v>3307.3385752518807</v>
      </c>
      <c r="E39">
        <v>108.08618730525455</v>
      </c>
      <c r="G39" t="s">
        <v>119</v>
      </c>
      <c r="H39">
        <v>44</v>
      </c>
      <c r="I39">
        <v>297.8216741893205</v>
      </c>
      <c r="J39">
        <v>72.377013802784006</v>
      </c>
      <c r="L39" t="s">
        <v>121</v>
      </c>
      <c r="M39">
        <v>45</v>
      </c>
      <c r="N39">
        <v>3111.4390270132012</v>
      </c>
      <c r="O39">
        <v>122.60003301491025</v>
      </c>
      <c r="Q39" t="s">
        <v>121</v>
      </c>
      <c r="R39">
        <v>45</v>
      </c>
      <c r="S39">
        <v>1970.9385715883266</v>
      </c>
      <c r="T39">
        <v>201.20436217332212</v>
      </c>
      <c r="V39" t="s">
        <v>121</v>
      </c>
      <c r="W39">
        <v>45</v>
      </c>
      <c r="X39">
        <v>2509.883114295837</v>
      </c>
      <c r="Y39">
        <v>292.73565003483316</v>
      </c>
    </row>
    <row r="40" spans="2:25">
      <c r="B40" s="14" t="s">
        <v>122</v>
      </c>
      <c r="C40">
        <v>46</v>
      </c>
      <c r="D40">
        <v>3351.3746952175984</v>
      </c>
      <c r="E40">
        <v>87.558273239744878</v>
      </c>
      <c r="G40" t="s">
        <v>121</v>
      </c>
      <c r="H40">
        <v>45</v>
      </c>
      <c r="I40">
        <v>325.37694177663468</v>
      </c>
      <c r="J40">
        <v>81.309702059191579</v>
      </c>
      <c r="L40" t="s">
        <v>122</v>
      </c>
      <c r="M40">
        <v>46</v>
      </c>
      <c r="N40">
        <v>3163.4310492052382</v>
      </c>
      <c r="O40">
        <v>114.01407053556404</v>
      </c>
      <c r="Q40" t="s">
        <v>122</v>
      </c>
      <c r="R40">
        <v>46</v>
      </c>
      <c r="S40">
        <v>1943.9524522539987</v>
      </c>
      <c r="T40">
        <v>260.91129556931185</v>
      </c>
      <c r="V40" t="s">
        <v>122</v>
      </c>
      <c r="W40">
        <v>46</v>
      </c>
      <c r="X40">
        <v>2674.9131996230858</v>
      </c>
      <c r="Y40">
        <v>271.84984632189241</v>
      </c>
    </row>
    <row r="41" spans="2:25">
      <c r="B41" s="14" t="s">
        <v>124</v>
      </c>
      <c r="C41">
        <v>47</v>
      </c>
      <c r="D41">
        <v>3394.5450895983872</v>
      </c>
      <c r="E41">
        <v>76.467148107872688</v>
      </c>
      <c r="G41" t="s">
        <v>122</v>
      </c>
      <c r="H41">
        <v>46</v>
      </c>
      <c r="I41">
        <v>346.22009592162766</v>
      </c>
      <c r="J41">
        <v>87.906079728752374</v>
      </c>
      <c r="L41" t="s">
        <v>124</v>
      </c>
      <c r="M41">
        <v>47</v>
      </c>
      <c r="N41">
        <v>3244.9661437715904</v>
      </c>
      <c r="O41">
        <v>93.752204882439557</v>
      </c>
      <c r="Q41" t="s">
        <v>124</v>
      </c>
      <c r="R41">
        <v>47</v>
      </c>
      <c r="S41">
        <v>1871.7744470665762</v>
      </c>
      <c r="T41">
        <v>228.53140134220558</v>
      </c>
      <c r="V41" t="s">
        <v>124</v>
      </c>
      <c r="W41">
        <v>47</v>
      </c>
      <c r="X41">
        <v>2854.4978769532686</v>
      </c>
      <c r="Y41">
        <v>250.11149458151417</v>
      </c>
    </row>
    <row r="42" spans="2:25">
      <c r="B42" s="14" t="s">
        <v>126</v>
      </c>
      <c r="C42">
        <v>48</v>
      </c>
      <c r="D42">
        <v>3413.8332533437156</v>
      </c>
      <c r="E42">
        <v>70.24895928808769</v>
      </c>
      <c r="G42" t="s">
        <v>124</v>
      </c>
      <c r="H42">
        <v>47</v>
      </c>
      <c r="I42">
        <v>369.47165270583116</v>
      </c>
      <c r="J42">
        <v>89.897518187125442</v>
      </c>
      <c r="L42" t="s">
        <v>126</v>
      </c>
      <c r="M42">
        <v>48</v>
      </c>
      <c r="N42">
        <v>3289.2202513971988</v>
      </c>
      <c r="O42">
        <v>92.650533322090766</v>
      </c>
      <c r="Q42" t="s">
        <v>126</v>
      </c>
      <c r="R42">
        <v>48</v>
      </c>
      <c r="S42">
        <v>1844.4945437008075</v>
      </c>
      <c r="T42">
        <v>186.20654023491949</v>
      </c>
      <c r="V42" t="s">
        <v>126</v>
      </c>
      <c r="W42">
        <v>48</v>
      </c>
      <c r="X42">
        <v>2975.3894866210881</v>
      </c>
      <c r="Y42">
        <v>217.87000004379018</v>
      </c>
    </row>
    <row r="43" spans="2:25">
      <c r="G43" t="s">
        <v>126</v>
      </c>
      <c r="H43">
        <v>48</v>
      </c>
      <c r="I43">
        <v>386.91686486637286</v>
      </c>
      <c r="J43">
        <v>92.507244996921401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1"/>
  <sheetViews>
    <sheetView zoomScale="55" zoomScaleNormal="55" workbookViewId="0">
      <selection activeCell="Y1" sqref="Y1:AB41"/>
    </sheetView>
  </sheetViews>
  <sheetFormatPr defaultRowHeight="15"/>
  <cols>
    <col min="1" max="1" width="9.140625" style="8"/>
    <col min="14" max="14" width="9.140625" style="8"/>
    <col min="25" max="25" width="11.42578125" customWidth="1"/>
  </cols>
  <sheetData>
    <row r="1" spans="1:28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" t="s">
        <v>374</v>
      </c>
      <c r="Z1" s="1" t="s">
        <v>375</v>
      </c>
      <c r="AA1" s="1" t="s">
        <v>376</v>
      </c>
      <c r="AB1" s="1" t="s">
        <v>377</v>
      </c>
    </row>
    <row r="2" spans="1:28">
      <c r="A2" s="7" t="s">
        <v>23</v>
      </c>
      <c r="B2" s="2" t="s">
        <v>228</v>
      </c>
      <c r="C2" s="2">
        <v>51</v>
      </c>
      <c r="D2" s="2">
        <v>14</v>
      </c>
      <c r="E2" s="2" t="s">
        <v>229</v>
      </c>
      <c r="F2" s="2" t="s">
        <v>26</v>
      </c>
      <c r="G2" s="2" t="s">
        <v>230</v>
      </c>
      <c r="H2" s="2" t="s">
        <v>28</v>
      </c>
      <c r="I2" s="4" t="s">
        <v>195</v>
      </c>
      <c r="J2" s="4" t="s">
        <v>196</v>
      </c>
      <c r="K2" s="2" t="s">
        <v>29</v>
      </c>
      <c r="L2" s="2">
        <v>40</v>
      </c>
      <c r="M2" s="2" t="s">
        <v>69</v>
      </c>
      <c r="N2" s="7" t="s">
        <v>69</v>
      </c>
      <c r="O2" s="2" t="s">
        <v>69</v>
      </c>
      <c r="P2" s="2" t="s">
        <v>69</v>
      </c>
      <c r="Q2" s="2" t="s">
        <v>69</v>
      </c>
      <c r="R2" s="2" t="s">
        <v>69</v>
      </c>
      <c r="S2" s="2" t="s">
        <v>69</v>
      </c>
      <c r="T2" s="2" t="s">
        <v>69</v>
      </c>
      <c r="U2" s="2" t="s">
        <v>69</v>
      </c>
      <c r="V2" s="2" t="s">
        <v>69</v>
      </c>
      <c r="W2" s="2" t="s">
        <v>69</v>
      </c>
      <c r="Y2" s="11"/>
      <c r="Z2" s="11"/>
      <c r="AA2" s="11" t="s">
        <v>378</v>
      </c>
      <c r="AB2" s="11" t="s">
        <v>378</v>
      </c>
    </row>
    <row r="3" spans="1:28">
      <c r="A3" s="7" t="s">
        <v>23</v>
      </c>
      <c r="B3" s="2" t="s">
        <v>228</v>
      </c>
      <c r="C3" s="2">
        <v>51</v>
      </c>
      <c r="D3" s="2">
        <v>14</v>
      </c>
      <c r="E3" s="2" t="s">
        <v>229</v>
      </c>
      <c r="F3" s="2" t="s">
        <v>26</v>
      </c>
      <c r="G3" s="2" t="s">
        <v>231</v>
      </c>
      <c r="H3" s="2" t="s">
        <v>31</v>
      </c>
      <c r="I3" s="4" t="s">
        <v>195</v>
      </c>
      <c r="J3" s="4" t="s">
        <v>196</v>
      </c>
      <c r="K3" s="2" t="s">
        <v>29</v>
      </c>
      <c r="L3" s="2">
        <v>40</v>
      </c>
      <c r="M3" s="2" t="s">
        <v>69</v>
      </c>
      <c r="N3" s="7" t="s">
        <v>69</v>
      </c>
      <c r="O3" s="2" t="s">
        <v>69</v>
      </c>
      <c r="P3" s="2" t="s">
        <v>69</v>
      </c>
      <c r="Q3" s="2" t="s">
        <v>69</v>
      </c>
      <c r="R3" s="2" t="s">
        <v>69</v>
      </c>
      <c r="S3" s="2" t="s">
        <v>69</v>
      </c>
      <c r="T3" s="2" t="s">
        <v>69</v>
      </c>
      <c r="U3" s="2" t="s">
        <v>69</v>
      </c>
      <c r="V3" s="2" t="s">
        <v>69</v>
      </c>
      <c r="W3" s="2" t="s">
        <v>69</v>
      </c>
      <c r="Y3" s="13" t="s">
        <v>23</v>
      </c>
      <c r="Z3" s="11"/>
      <c r="AA3" s="11">
        <f>AVERAGE(N2:N21)</f>
        <v>7.0662903010286975</v>
      </c>
      <c r="AB3" s="11">
        <f>STDEV(N2:N21)</f>
        <v>1.741766513603932</v>
      </c>
    </row>
    <row r="4" spans="1:28">
      <c r="A4" s="7" t="s">
        <v>23</v>
      </c>
      <c r="B4" s="2" t="s">
        <v>228</v>
      </c>
      <c r="C4" s="2">
        <v>51</v>
      </c>
      <c r="D4" s="2">
        <v>14</v>
      </c>
      <c r="E4" s="2" t="s">
        <v>229</v>
      </c>
      <c r="F4" s="2" t="s">
        <v>26</v>
      </c>
      <c r="G4" s="2" t="s">
        <v>232</v>
      </c>
      <c r="H4" s="2" t="s">
        <v>34</v>
      </c>
      <c r="I4" s="4" t="s">
        <v>195</v>
      </c>
      <c r="J4" s="4" t="s">
        <v>196</v>
      </c>
      <c r="K4" s="2" t="s">
        <v>29</v>
      </c>
      <c r="L4" s="2">
        <v>40</v>
      </c>
      <c r="M4" s="2" t="s">
        <v>69</v>
      </c>
      <c r="N4" s="7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Y4" s="13" t="s">
        <v>70</v>
      </c>
      <c r="Z4" s="11"/>
      <c r="AA4" s="11">
        <f>AVERAGE(N22:N34,N35:N38,N39:N41)</f>
        <v>8.0240380176327371</v>
      </c>
      <c r="AB4" s="11">
        <f>STDEV(N22:N34,N35:N38,N39:N41)</f>
        <v>1.9303958802229995</v>
      </c>
    </row>
    <row r="5" spans="1:28">
      <c r="A5" s="7" t="s">
        <v>23</v>
      </c>
      <c r="B5" s="2" t="s">
        <v>228</v>
      </c>
      <c r="C5" s="2">
        <v>51</v>
      </c>
      <c r="D5" s="2">
        <v>14</v>
      </c>
      <c r="E5" s="2" t="s">
        <v>229</v>
      </c>
      <c r="F5" s="2" t="s">
        <v>26</v>
      </c>
      <c r="G5" s="2" t="s">
        <v>233</v>
      </c>
      <c r="H5" s="2" t="s">
        <v>36</v>
      </c>
      <c r="I5" s="4" t="s">
        <v>195</v>
      </c>
      <c r="J5" s="4" t="s">
        <v>196</v>
      </c>
      <c r="K5" s="2" t="s">
        <v>29</v>
      </c>
      <c r="L5" s="2">
        <v>40</v>
      </c>
      <c r="M5" s="2">
        <v>182</v>
      </c>
      <c r="N5" s="7">
        <v>5.082078612594791</v>
      </c>
      <c r="O5" s="2">
        <v>63.355339059327342</v>
      </c>
      <c r="P5" s="2">
        <v>10.586885469168426</v>
      </c>
      <c r="Q5" s="2">
        <v>0.79475982532751088</v>
      </c>
      <c r="R5" s="2">
        <v>0.56978998700190997</v>
      </c>
      <c r="S5" s="2">
        <v>0.83011345522162927</v>
      </c>
      <c r="T5" s="2">
        <v>0</v>
      </c>
      <c r="U5" s="2">
        <v>0.71084337349397586</v>
      </c>
      <c r="V5" s="2">
        <v>0.93208397940033627</v>
      </c>
      <c r="W5" s="2">
        <v>1.5879120879120878</v>
      </c>
      <c r="Y5" s="13" t="s">
        <v>72</v>
      </c>
      <c r="Z5" s="11"/>
      <c r="AA5" s="11">
        <f>AVERAGE(N42:N54,N55:N61)</f>
        <v>9.5901739875033591</v>
      </c>
      <c r="AB5" s="11">
        <f>STDEV(N42:N54,N55:N61)</f>
        <v>2.7525509196796141</v>
      </c>
    </row>
    <row r="6" spans="1:28">
      <c r="A6" s="7" t="s">
        <v>23</v>
      </c>
      <c r="B6" s="2" t="s">
        <v>228</v>
      </c>
      <c r="C6" s="2">
        <v>51</v>
      </c>
      <c r="D6" s="2">
        <v>14</v>
      </c>
      <c r="E6" s="2" t="s">
        <v>229</v>
      </c>
      <c r="F6" s="2" t="s">
        <v>26</v>
      </c>
      <c r="G6" s="2" t="s">
        <v>234</v>
      </c>
      <c r="H6" s="2" t="s">
        <v>38</v>
      </c>
      <c r="I6" s="4" t="s">
        <v>195</v>
      </c>
      <c r="J6" s="4" t="s">
        <v>196</v>
      </c>
      <c r="K6" s="2" t="s">
        <v>29</v>
      </c>
      <c r="L6" s="2">
        <v>40</v>
      </c>
      <c r="M6" s="2">
        <v>232</v>
      </c>
      <c r="N6" s="7">
        <v>6.4782540556153378</v>
      </c>
      <c r="O6" s="2">
        <v>79.597979746446612</v>
      </c>
      <c r="P6" s="2">
        <v>13.301084133788635</v>
      </c>
      <c r="Q6" s="2">
        <v>0.74358974358974361</v>
      </c>
      <c r="R6" s="2">
        <v>0.46014399481290674</v>
      </c>
      <c r="S6" s="2">
        <v>0.7631589664035201</v>
      </c>
      <c r="T6" s="2">
        <v>0</v>
      </c>
      <c r="U6" s="2">
        <v>1.0518134715025906</v>
      </c>
      <c r="V6" s="2">
        <v>0.95928818474976163</v>
      </c>
      <c r="W6" s="2">
        <v>1.7241379310344827</v>
      </c>
      <c r="Y6" s="13" t="s">
        <v>74</v>
      </c>
      <c r="Z6" s="11"/>
      <c r="AA6" s="11">
        <f>AVERAGE(N62:N74,N75:N81)</f>
        <v>11.592910095213943</v>
      </c>
      <c r="AB6" s="11">
        <f>STDEV(N62:N74,N75:N81)</f>
        <v>3.4926947549275114</v>
      </c>
    </row>
    <row r="7" spans="1:28">
      <c r="A7" s="7" t="s">
        <v>23</v>
      </c>
      <c r="B7" s="2" t="s">
        <v>228</v>
      </c>
      <c r="C7" s="2">
        <v>51</v>
      </c>
      <c r="D7" s="2">
        <v>14</v>
      </c>
      <c r="E7" s="2" t="s">
        <v>229</v>
      </c>
      <c r="F7" s="2" t="s">
        <v>26</v>
      </c>
      <c r="G7" s="2" t="s">
        <v>235</v>
      </c>
      <c r="H7" s="2" t="s">
        <v>40</v>
      </c>
      <c r="I7" s="4" t="s">
        <v>195</v>
      </c>
      <c r="J7" s="4" t="s">
        <v>196</v>
      </c>
      <c r="K7" s="2" t="s">
        <v>29</v>
      </c>
      <c r="L7" s="2">
        <v>40</v>
      </c>
      <c r="M7" s="2">
        <v>347</v>
      </c>
      <c r="N7" s="7">
        <v>9.6894575745625957</v>
      </c>
      <c r="O7" s="2">
        <v>91.840620433565888</v>
      </c>
      <c r="P7" s="2">
        <v>15.346869646408845</v>
      </c>
      <c r="Q7" s="2">
        <v>0.78684807256235823</v>
      </c>
      <c r="R7" s="2">
        <v>0.51697521308559025</v>
      </c>
      <c r="S7" s="2">
        <v>0.77605155112310031</v>
      </c>
      <c r="T7" s="2">
        <v>0</v>
      </c>
      <c r="U7" s="2">
        <v>0.96527777777777779</v>
      </c>
      <c r="V7" s="2">
        <v>0.95332136290311476</v>
      </c>
      <c r="W7" s="2">
        <v>1.5244956772334295</v>
      </c>
      <c r="Y7" s="13" t="s">
        <v>76</v>
      </c>
      <c r="Z7" s="11"/>
      <c r="AA7" s="11">
        <f>AVERAGE(N82:N94,N95:N101)</f>
        <v>13.778700316564997</v>
      </c>
      <c r="AB7" s="11">
        <f>STDEV(N82:N94,N95:N101)</f>
        <v>4.3916918341435656</v>
      </c>
    </row>
    <row r="8" spans="1:28">
      <c r="A8" s="7" t="s">
        <v>23</v>
      </c>
      <c r="B8" s="2" t="s">
        <v>228</v>
      </c>
      <c r="C8" s="2">
        <v>51</v>
      </c>
      <c r="D8" s="2">
        <v>14</v>
      </c>
      <c r="E8" s="2" t="s">
        <v>229</v>
      </c>
      <c r="F8" s="2" t="s">
        <v>26</v>
      </c>
      <c r="G8" s="2" t="s">
        <v>236</v>
      </c>
      <c r="H8" s="2" t="s">
        <v>42</v>
      </c>
      <c r="I8" s="4" t="s">
        <v>195</v>
      </c>
      <c r="J8" s="4" t="s">
        <v>196</v>
      </c>
      <c r="K8" s="2" t="s">
        <v>29</v>
      </c>
      <c r="L8" s="2">
        <v>40</v>
      </c>
      <c r="M8" s="2">
        <v>162</v>
      </c>
      <c r="N8" s="7">
        <v>4.5236084353865724</v>
      </c>
      <c r="O8" s="2">
        <v>57.941125496954257</v>
      </c>
      <c r="P8" s="2">
        <v>9.6821525809616897</v>
      </c>
      <c r="Q8" s="2">
        <v>0.82233502538071068</v>
      </c>
      <c r="R8" s="2">
        <v>0.60638859500922859</v>
      </c>
      <c r="S8" s="2">
        <v>0.88465499080817278</v>
      </c>
      <c r="T8" s="2">
        <v>0</v>
      </c>
      <c r="U8" s="2">
        <v>0.75</v>
      </c>
      <c r="V8" s="2">
        <v>0.90521471721714031</v>
      </c>
      <c r="W8" s="2">
        <v>1.7839506172839505</v>
      </c>
      <c r="Y8" s="14" t="s">
        <v>78</v>
      </c>
      <c r="Z8" s="11"/>
      <c r="AA8" s="11">
        <f>AVERAGE(N103:N113,N115:N121)</f>
        <v>8.2653586226816387</v>
      </c>
      <c r="AB8" s="11">
        <f>STDEV(N103:N113,N115:N121)</f>
        <v>2.6242156484153578</v>
      </c>
    </row>
    <row r="9" spans="1:28">
      <c r="A9" s="7" t="s">
        <v>23</v>
      </c>
      <c r="B9" s="2" t="s">
        <v>228</v>
      </c>
      <c r="C9" s="2">
        <v>51</v>
      </c>
      <c r="D9" s="2">
        <v>14</v>
      </c>
      <c r="E9" s="2" t="s">
        <v>229</v>
      </c>
      <c r="F9" s="2" t="s">
        <v>26</v>
      </c>
      <c r="G9" s="2" t="s">
        <v>237</v>
      </c>
      <c r="H9" s="2" t="s">
        <v>44</v>
      </c>
      <c r="I9" s="4" t="s">
        <v>195</v>
      </c>
      <c r="J9" s="4" t="s">
        <v>196</v>
      </c>
      <c r="K9" s="2" t="s">
        <v>29</v>
      </c>
      <c r="L9" s="2">
        <v>40</v>
      </c>
      <c r="M9" s="2">
        <v>271</v>
      </c>
      <c r="N9" s="7">
        <v>7.5672709011713648</v>
      </c>
      <c r="O9" s="2">
        <v>82.42640687119281</v>
      </c>
      <c r="P9" s="2">
        <v>13.773723606202109</v>
      </c>
      <c r="Q9" s="2">
        <v>0.7655367231638418</v>
      </c>
      <c r="R9" s="2">
        <v>0.50124080394340875</v>
      </c>
      <c r="S9" s="2">
        <v>0.77286245023187405</v>
      </c>
      <c r="T9" s="2">
        <v>0</v>
      </c>
      <c r="U9" s="2">
        <v>0.98706896551724133</v>
      </c>
      <c r="V9" s="2">
        <v>0.95674404180410855</v>
      </c>
      <c r="W9" s="2">
        <v>1.6273062730627306</v>
      </c>
      <c r="Y9" s="14" t="s">
        <v>80</v>
      </c>
      <c r="Z9" s="11"/>
      <c r="AA9" s="11">
        <f>AVERAGE(N123:N132,N135:N138,N140:N141)</f>
        <v>9.0315098970391627</v>
      </c>
      <c r="AB9" s="11">
        <f>STDEV(N123:N132,N135:N138,N140:N141)</f>
        <v>2.2637676349591911</v>
      </c>
    </row>
    <row r="10" spans="1:28">
      <c r="A10" s="7" t="s">
        <v>23</v>
      </c>
      <c r="B10" s="2" t="s">
        <v>228</v>
      </c>
      <c r="C10" s="2">
        <v>51</v>
      </c>
      <c r="D10" s="2">
        <v>14</v>
      </c>
      <c r="E10" s="2" t="s">
        <v>229</v>
      </c>
      <c r="F10" s="2" t="s">
        <v>26</v>
      </c>
      <c r="G10" s="2" t="s">
        <v>238</v>
      </c>
      <c r="H10" s="2" t="s">
        <v>46</v>
      </c>
      <c r="I10" s="4" t="s">
        <v>195</v>
      </c>
      <c r="J10" s="4" t="s">
        <v>196</v>
      </c>
      <c r="K10" s="2" t="s">
        <v>29</v>
      </c>
      <c r="L10" s="2">
        <v>40</v>
      </c>
      <c r="M10" s="2">
        <v>215</v>
      </c>
      <c r="N10" s="7">
        <v>6.0035544049883525</v>
      </c>
      <c r="O10" s="2">
        <v>66.526911934581165</v>
      </c>
      <c r="P10" s="2">
        <v>11.116865724754954</v>
      </c>
      <c r="Q10" s="2">
        <v>0.86693548387096775</v>
      </c>
      <c r="R10" s="2">
        <v>0.61045491467940283</v>
      </c>
      <c r="S10" s="2">
        <v>0.84633249942469857</v>
      </c>
      <c r="T10" s="2">
        <v>0</v>
      </c>
      <c r="U10" s="2">
        <v>0.7751479289940828</v>
      </c>
      <c r="V10" s="2">
        <v>0.92515978321562564</v>
      </c>
      <c r="W10" s="2">
        <v>0.78604651162790695</v>
      </c>
      <c r="Y10" s="14" t="s">
        <v>82</v>
      </c>
      <c r="Z10" s="11"/>
      <c r="AA10" s="11">
        <f>AVERAGE(N143:N152,N155:N158,N160:N161)</f>
        <v>10.094348453038556</v>
      </c>
      <c r="AB10" s="11">
        <f>STDEV(N143:N152,N155:N158,N160:N161)</f>
        <v>2.6035134544714067</v>
      </c>
    </row>
    <row r="11" spans="1:28">
      <c r="A11" s="7" t="s">
        <v>23</v>
      </c>
      <c r="B11" s="2" t="s">
        <v>228</v>
      </c>
      <c r="C11" s="2">
        <v>51</v>
      </c>
      <c r="D11" s="2">
        <v>14</v>
      </c>
      <c r="E11" s="2" t="s">
        <v>229</v>
      </c>
      <c r="F11" s="2" t="s">
        <v>26</v>
      </c>
      <c r="G11" s="2" t="s">
        <v>239</v>
      </c>
      <c r="H11" s="2" t="s">
        <v>48</v>
      </c>
      <c r="I11" s="4" t="s">
        <v>195</v>
      </c>
      <c r="J11" s="4" t="s">
        <v>196</v>
      </c>
      <c r="K11" s="2" t="s">
        <v>29</v>
      </c>
      <c r="L11" s="2">
        <v>40</v>
      </c>
      <c r="M11" s="2">
        <v>183</v>
      </c>
      <c r="N11" s="7">
        <v>5.1100021214552021</v>
      </c>
      <c r="O11" s="2">
        <v>63.355339059327349</v>
      </c>
      <c r="P11" s="2">
        <v>10.586885469168426</v>
      </c>
      <c r="Q11" s="2">
        <v>0.84331797235023043</v>
      </c>
      <c r="R11" s="2">
        <v>0.57292070121620609</v>
      </c>
      <c r="S11" s="2">
        <v>0.79876676724779605</v>
      </c>
      <c r="T11" s="2">
        <v>0</v>
      </c>
      <c r="U11" s="2">
        <v>0.91608391608391604</v>
      </c>
      <c r="V11" s="2">
        <v>0.94250621576632954</v>
      </c>
      <c r="W11" s="2">
        <v>1.3989071038251366</v>
      </c>
      <c r="Y11" s="14" t="s">
        <v>84</v>
      </c>
      <c r="Z11" s="11"/>
      <c r="AA11" s="11">
        <f>AVERAGE(N163:N172,N175:N178,N180:N181)</f>
        <v>11.122134455442218</v>
      </c>
      <c r="AB11" s="11">
        <f>STDEV(N163:N172,N175:N178,N180:N181)</f>
        <v>2.9724151971790502</v>
      </c>
    </row>
    <row r="12" spans="1:28">
      <c r="A12" s="7" t="s">
        <v>23</v>
      </c>
      <c r="B12" s="2" t="s">
        <v>228</v>
      </c>
      <c r="C12" s="2">
        <v>51</v>
      </c>
      <c r="D12" s="2">
        <v>14</v>
      </c>
      <c r="E12" s="2" t="s">
        <v>229</v>
      </c>
      <c r="F12" s="2" t="s">
        <v>26</v>
      </c>
      <c r="G12" s="2" t="s">
        <v>240</v>
      </c>
      <c r="H12" s="2" t="s">
        <v>50</v>
      </c>
      <c r="I12" s="4" t="s">
        <v>195</v>
      </c>
      <c r="J12" s="4" t="s">
        <v>196</v>
      </c>
      <c r="K12" s="2" t="s">
        <v>29</v>
      </c>
      <c r="L12" s="2">
        <v>40</v>
      </c>
      <c r="M12" s="2">
        <v>280</v>
      </c>
      <c r="N12" s="7">
        <v>7.8185824809150635</v>
      </c>
      <c r="O12" s="2">
        <v>83.740115370177548</v>
      </c>
      <c r="P12" s="2">
        <v>13.993248615856004</v>
      </c>
      <c r="Q12" s="2">
        <v>0.77994428969359331</v>
      </c>
      <c r="R12" s="2">
        <v>0.5017654866656458</v>
      </c>
      <c r="S12" s="2">
        <v>0.79848427123206767</v>
      </c>
      <c r="T12" s="2">
        <v>0</v>
      </c>
      <c r="U12" s="2">
        <v>0.82591093117408909</v>
      </c>
      <c r="V12" s="2">
        <v>0.941375373403739</v>
      </c>
      <c r="W12" s="2">
        <v>1.4285714285714286</v>
      </c>
      <c r="Y12" s="14" t="s">
        <v>86</v>
      </c>
      <c r="Z12" s="11"/>
      <c r="AA12" s="11">
        <f>AVERAGE(N183:N192,N195:N198,N200:N201)</f>
        <v>12.921603725155164</v>
      </c>
      <c r="AB12" s="11">
        <f>STDEV(N183:N192,N195:N198,N200:N201)</f>
        <v>3.5153394648129241</v>
      </c>
    </row>
    <row r="13" spans="1:28">
      <c r="A13" s="7" t="s">
        <v>23</v>
      </c>
      <c r="B13" s="2" t="s">
        <v>228</v>
      </c>
      <c r="C13" s="2">
        <v>51</v>
      </c>
      <c r="D13" s="2">
        <v>14</v>
      </c>
      <c r="E13" s="2" t="s">
        <v>229</v>
      </c>
      <c r="F13" s="2" t="s">
        <v>26</v>
      </c>
      <c r="G13" s="2" t="s">
        <v>241</v>
      </c>
      <c r="H13" s="2" t="s">
        <v>52</v>
      </c>
      <c r="I13" s="4" t="s">
        <v>195</v>
      </c>
      <c r="J13" s="4" t="s">
        <v>196</v>
      </c>
      <c r="K13" s="2" t="s">
        <v>29</v>
      </c>
      <c r="L13" s="2">
        <v>40</v>
      </c>
      <c r="M13" s="2">
        <v>201</v>
      </c>
      <c r="N13" s="7">
        <v>5.6126252809425994</v>
      </c>
      <c r="O13" s="2">
        <v>72.870057685088781</v>
      </c>
      <c r="P13" s="2">
        <v>12.176826235928003</v>
      </c>
      <c r="Q13" s="2">
        <v>0.81376518218623484</v>
      </c>
      <c r="R13" s="2">
        <v>0.47567211717442237</v>
      </c>
      <c r="S13" s="2">
        <v>0.68365532798252049</v>
      </c>
      <c r="T13" s="2">
        <v>0</v>
      </c>
      <c r="U13" s="2">
        <v>1.3669064748201438</v>
      </c>
      <c r="V13" s="2">
        <v>0.96304465389196248</v>
      </c>
      <c r="W13" s="2">
        <v>1.9900497512437811</v>
      </c>
      <c r="Y13" s="14" t="s">
        <v>87</v>
      </c>
      <c r="Z13" s="11"/>
      <c r="AA13" s="11">
        <f>AVERAGE(N203:N212,N215:N218,N220:N221)</f>
        <v>15.326515925758054</v>
      </c>
      <c r="AB13" s="11">
        <f>STDEV(N203:N212,N215:N218,N220:N221)</f>
        <v>3.9154810376049576</v>
      </c>
    </row>
    <row r="14" spans="1:28">
      <c r="A14" s="7" t="s">
        <v>23</v>
      </c>
      <c r="B14" s="2" t="s">
        <v>228</v>
      </c>
      <c r="C14" s="2">
        <v>51</v>
      </c>
      <c r="D14" s="2">
        <v>14</v>
      </c>
      <c r="E14" s="2" t="s">
        <v>229</v>
      </c>
      <c r="F14" s="2" t="s">
        <v>26</v>
      </c>
      <c r="G14" s="2" t="s">
        <v>242</v>
      </c>
      <c r="H14" s="2" t="s">
        <v>54</v>
      </c>
      <c r="I14" s="4" t="s">
        <v>195</v>
      </c>
      <c r="J14" s="4" t="s">
        <v>196</v>
      </c>
      <c r="K14" s="2" t="s">
        <v>29</v>
      </c>
      <c r="L14" s="2">
        <v>40</v>
      </c>
      <c r="M14" s="2">
        <v>232</v>
      </c>
      <c r="N14" s="7">
        <v>6.4782540556153378</v>
      </c>
      <c r="O14" s="2">
        <v>78.42640687119281</v>
      </c>
      <c r="P14" s="2">
        <v>13.10531045420211</v>
      </c>
      <c r="Q14" s="2">
        <v>0.71826625386996901</v>
      </c>
      <c r="R14" s="2">
        <v>0.47399440207431826</v>
      </c>
      <c r="S14" s="2">
        <v>0.85432122799209298</v>
      </c>
      <c r="T14" s="2">
        <v>0</v>
      </c>
      <c r="U14" s="2">
        <v>0.73160173160173159</v>
      </c>
      <c r="V14" s="2">
        <v>0.94198146287428064</v>
      </c>
      <c r="W14" s="2">
        <v>1.7241379310344827</v>
      </c>
      <c r="Y14" s="14" t="s">
        <v>88</v>
      </c>
      <c r="Z14" s="11"/>
      <c r="AA14" s="11">
        <f>AVERAGE(N223:N232,N235:N238,N240:N241)</f>
        <v>18.83091628773963</v>
      </c>
      <c r="AB14" s="11">
        <f>STDEV(N223:N232,N235:N238,N240:N241)</f>
        <v>4.7038626672250619</v>
      </c>
    </row>
    <row r="15" spans="1:28">
      <c r="A15" s="7" t="s">
        <v>23</v>
      </c>
      <c r="B15" s="2" t="s">
        <v>228</v>
      </c>
      <c r="C15" s="2">
        <v>51</v>
      </c>
      <c r="D15" s="2">
        <v>14</v>
      </c>
      <c r="E15" s="2" t="s">
        <v>229</v>
      </c>
      <c r="F15" s="2" t="s">
        <v>26</v>
      </c>
      <c r="G15" s="2" t="s">
        <v>243</v>
      </c>
      <c r="H15" s="2" t="s">
        <v>56</v>
      </c>
      <c r="I15" s="4" t="s">
        <v>195</v>
      </c>
      <c r="J15" s="4" t="s">
        <v>196</v>
      </c>
      <c r="K15" s="2" t="s">
        <v>29</v>
      </c>
      <c r="L15" s="2">
        <v>40</v>
      </c>
      <c r="M15" s="2">
        <v>260</v>
      </c>
      <c r="N15" s="7">
        <v>7.260112303706844</v>
      </c>
      <c r="O15" s="2">
        <v>73.355339059327349</v>
      </c>
      <c r="P15" s="2">
        <v>12.257918349168426</v>
      </c>
      <c r="Q15" s="2">
        <v>0.82539682539682535</v>
      </c>
      <c r="R15" s="2">
        <v>0.60718321077711268</v>
      </c>
      <c r="S15" s="2">
        <v>0.86178249032651477</v>
      </c>
      <c r="T15" s="2">
        <v>0</v>
      </c>
      <c r="U15" s="2">
        <v>0.65106382978723409</v>
      </c>
      <c r="V15" s="2">
        <v>0.92548964867042294</v>
      </c>
      <c r="W15" s="2">
        <v>0.98461538461538467</v>
      </c>
      <c r="Y15" s="14" t="s">
        <v>90</v>
      </c>
      <c r="Z15" s="11"/>
      <c r="AA15" s="11">
        <f>AVERAGE(N243:N252,N255:N258,N260:N261)</f>
        <v>22.127724805705419</v>
      </c>
      <c r="AB15" s="11">
        <f>STDEV(N243:N252,N255:N258,N260:N261)</f>
        <v>5.52079451355866</v>
      </c>
    </row>
    <row r="16" spans="1:28">
      <c r="A16" s="7" t="s">
        <v>23</v>
      </c>
      <c r="B16" s="2" t="s">
        <v>228</v>
      </c>
      <c r="C16" s="2">
        <v>51</v>
      </c>
      <c r="D16" s="2">
        <v>14</v>
      </c>
      <c r="E16" s="2" t="s">
        <v>229</v>
      </c>
      <c r="F16" s="2" t="s">
        <v>26</v>
      </c>
      <c r="G16" s="2" t="s">
        <v>244</v>
      </c>
      <c r="H16" s="2" t="s">
        <v>58</v>
      </c>
      <c r="I16" s="4" t="s">
        <v>195</v>
      </c>
      <c r="J16" s="4" t="s">
        <v>196</v>
      </c>
      <c r="K16" s="2" t="s">
        <v>29</v>
      </c>
      <c r="L16" s="2">
        <v>40</v>
      </c>
      <c r="M16" s="2">
        <v>371</v>
      </c>
      <c r="N16" s="7">
        <v>10.359621787212459</v>
      </c>
      <c r="O16" s="2">
        <v>100.91168824543136</v>
      </c>
      <c r="P16" s="2">
        <v>16.862674903442532</v>
      </c>
      <c r="Q16" s="2">
        <v>0.78435517970401691</v>
      </c>
      <c r="R16" s="2">
        <v>0.45782639748550175</v>
      </c>
      <c r="S16" s="2">
        <v>0.71629663543904543</v>
      </c>
      <c r="T16" s="2">
        <v>0</v>
      </c>
      <c r="U16" s="2">
        <v>1.1152542372881356</v>
      </c>
      <c r="V16" s="2">
        <v>0.963705980068149</v>
      </c>
      <c r="W16" s="2">
        <v>1.3045822102425877</v>
      </c>
      <c r="Y16" s="14" t="s">
        <v>91</v>
      </c>
      <c r="Z16" s="11"/>
      <c r="AA16" s="11">
        <f>AVERAGE(N263:N272,N275:N278,N280:N281)</f>
        <v>26.729778856628371</v>
      </c>
      <c r="AB16" s="11">
        <f>STDEV(N263:N272,N275:N278,N280:N281)</f>
        <v>7.287365332215729</v>
      </c>
    </row>
    <row r="17" spans="1:28">
      <c r="A17" s="7" t="s">
        <v>23</v>
      </c>
      <c r="B17" s="2" t="s">
        <v>228</v>
      </c>
      <c r="C17" s="2">
        <v>51</v>
      </c>
      <c r="D17" s="2">
        <v>14</v>
      </c>
      <c r="E17" s="2" t="s">
        <v>229</v>
      </c>
      <c r="F17" s="2" t="s">
        <v>26</v>
      </c>
      <c r="G17" s="2" t="s">
        <v>245</v>
      </c>
      <c r="H17" s="2" t="s">
        <v>60</v>
      </c>
      <c r="I17" s="4" t="s">
        <v>195</v>
      </c>
      <c r="J17" s="4" t="s">
        <v>196</v>
      </c>
      <c r="K17" s="2" t="s">
        <v>29</v>
      </c>
      <c r="L17" s="2">
        <v>40</v>
      </c>
      <c r="M17" s="2">
        <v>235</v>
      </c>
      <c r="N17" s="7">
        <v>6.562024582196571</v>
      </c>
      <c r="O17" s="2">
        <v>77.012193308819718</v>
      </c>
      <c r="P17" s="2">
        <v>12.868990717995374</v>
      </c>
      <c r="Q17" s="2">
        <v>0.8047945205479452</v>
      </c>
      <c r="R17" s="2">
        <v>0.49791904926837954</v>
      </c>
      <c r="S17" s="2">
        <v>0.74910578564799846</v>
      </c>
      <c r="T17" s="2">
        <v>0</v>
      </c>
      <c r="U17" s="2">
        <v>1.0756756756756756</v>
      </c>
      <c r="V17" s="2">
        <v>0.95593838355142025</v>
      </c>
      <c r="W17" s="2">
        <v>1.5361702127659576</v>
      </c>
      <c r="Y17" s="14" t="s">
        <v>93</v>
      </c>
      <c r="Z17" s="11"/>
      <c r="AA17" s="11">
        <f>AVERAGE(N283:N292,N295:N298,N300:N301)</f>
        <v>31.024763563220329</v>
      </c>
      <c r="AB17" s="11">
        <f>STDEV(N283:N292,N295:N298,N300:N301)</f>
        <v>8.1080463190190954</v>
      </c>
    </row>
    <row r="18" spans="1:28">
      <c r="A18" s="7" t="s">
        <v>23</v>
      </c>
      <c r="B18" s="2" t="s">
        <v>228</v>
      </c>
      <c r="C18" s="2">
        <v>51</v>
      </c>
      <c r="D18" s="2">
        <v>14</v>
      </c>
      <c r="E18" s="2" t="s">
        <v>229</v>
      </c>
      <c r="F18" s="2" t="s">
        <v>26</v>
      </c>
      <c r="G18" s="2" t="s">
        <v>246</v>
      </c>
      <c r="H18" s="2" t="s">
        <v>62</v>
      </c>
      <c r="I18" s="4" t="s">
        <v>195</v>
      </c>
      <c r="J18" s="4" t="s">
        <v>196</v>
      </c>
      <c r="K18" s="2" t="s">
        <v>29</v>
      </c>
      <c r="L18" s="2">
        <v>40</v>
      </c>
      <c r="M18" s="2">
        <v>248</v>
      </c>
      <c r="N18" s="7">
        <v>6.9250301973819131</v>
      </c>
      <c r="O18" s="2">
        <v>80.083261120685194</v>
      </c>
      <c r="P18" s="2">
        <v>13.38217624702906</v>
      </c>
      <c r="Q18" s="2">
        <v>0.80781758957654726</v>
      </c>
      <c r="R18" s="2">
        <v>0.48593484794628539</v>
      </c>
      <c r="S18" s="2">
        <v>0.73145588821853691</v>
      </c>
      <c r="T18" s="2">
        <v>0</v>
      </c>
      <c r="U18" s="2">
        <v>1.0736842105263158</v>
      </c>
      <c r="V18" s="2">
        <v>0.95890258836312225</v>
      </c>
      <c r="W18" s="2">
        <v>1.4556451612903225</v>
      </c>
      <c r="Y18" s="14" t="s">
        <v>94</v>
      </c>
      <c r="Z18" s="11"/>
      <c r="AA18" s="11">
        <f>AVERAGE(N303:N312,N315:N318,N320:N321)</f>
        <v>33.54835067647997</v>
      </c>
      <c r="AB18" s="11">
        <f>STDEV(N303:N312,N315:N318,N320:N321)</f>
        <v>9.0254607566080907</v>
      </c>
    </row>
    <row r="19" spans="1:28">
      <c r="A19" s="7" t="s">
        <v>23</v>
      </c>
      <c r="B19" s="2" t="s">
        <v>228</v>
      </c>
      <c r="C19" s="2">
        <v>51</v>
      </c>
      <c r="D19" s="2">
        <v>14</v>
      </c>
      <c r="E19" s="2" t="s">
        <v>229</v>
      </c>
      <c r="F19" s="2" t="s">
        <v>26</v>
      </c>
      <c r="G19" s="2" t="s">
        <v>247</v>
      </c>
      <c r="H19" s="2" t="s">
        <v>64</v>
      </c>
      <c r="I19" s="4" t="s">
        <v>195</v>
      </c>
      <c r="J19" s="4" t="s">
        <v>196</v>
      </c>
      <c r="K19" s="2" t="s">
        <v>29</v>
      </c>
      <c r="L19" s="2">
        <v>40</v>
      </c>
      <c r="M19" s="2">
        <v>356</v>
      </c>
      <c r="N19" s="7">
        <v>9.9407691543062953</v>
      </c>
      <c r="O19" s="2">
        <v>98.325901807804456</v>
      </c>
      <c r="P19" s="2">
        <v>16.430581487649267</v>
      </c>
      <c r="Q19" s="2">
        <v>0.7807017543859649</v>
      </c>
      <c r="R19" s="2">
        <v>0.4627260881920669</v>
      </c>
      <c r="S19" s="2">
        <v>0.75374461285219163</v>
      </c>
      <c r="T19" s="2">
        <v>0</v>
      </c>
      <c r="U19" s="2">
        <v>0.98675496688741726</v>
      </c>
      <c r="V19" s="2">
        <v>0.95698653116706323</v>
      </c>
      <c r="W19" s="2">
        <v>1.0140449438202248</v>
      </c>
      <c r="Y19" s="14" t="s">
        <v>95</v>
      </c>
      <c r="Z19" s="11"/>
      <c r="AA19" s="11">
        <f>AVERAGE(N323:N332,N335:N338,N340:N341)</f>
        <v>37.485565425797908</v>
      </c>
      <c r="AB19" s="11">
        <f>STDEV(N323:N332,N335:N338,N340:N341)</f>
        <v>9.4576665844345982</v>
      </c>
    </row>
    <row r="20" spans="1:28">
      <c r="A20" s="7" t="s">
        <v>23</v>
      </c>
      <c r="B20" s="2" t="s">
        <v>228</v>
      </c>
      <c r="C20" s="2">
        <v>51</v>
      </c>
      <c r="D20" s="2">
        <v>14</v>
      </c>
      <c r="E20" s="2" t="s">
        <v>229</v>
      </c>
      <c r="F20" s="2" t="s">
        <v>26</v>
      </c>
      <c r="G20" s="2" t="s">
        <v>248</v>
      </c>
      <c r="H20" s="2" t="s">
        <v>66</v>
      </c>
      <c r="I20" s="4" t="s">
        <v>195</v>
      </c>
      <c r="J20" s="4" t="s">
        <v>196</v>
      </c>
      <c r="K20" s="2" t="s">
        <v>29</v>
      </c>
      <c r="L20" s="2">
        <v>40</v>
      </c>
      <c r="M20" s="2">
        <v>308</v>
      </c>
      <c r="N20" s="7">
        <v>8.6004407290065696</v>
      </c>
      <c r="O20" s="2">
        <v>86.42640687119281</v>
      </c>
      <c r="P20" s="2">
        <v>14.442136758202111</v>
      </c>
      <c r="Q20" s="2">
        <v>0.79177377892030854</v>
      </c>
      <c r="R20" s="2">
        <v>0.51816451094317506</v>
      </c>
      <c r="S20" s="2">
        <v>0.79196918725621457</v>
      </c>
      <c r="T20" s="2">
        <v>0</v>
      </c>
      <c r="U20" s="2">
        <v>0.85767790262172283</v>
      </c>
      <c r="V20" s="2">
        <v>0.94984367485392485</v>
      </c>
      <c r="W20" s="2">
        <v>1.4318181818181819</v>
      </c>
      <c r="Y20" s="14" t="s">
        <v>96</v>
      </c>
      <c r="Z20" s="11"/>
      <c r="AA20" s="11">
        <f>AVERAGE(N343:N352,N355:N358,N360:N361)</f>
        <v>43.17498035610663</v>
      </c>
      <c r="AB20" s="11">
        <f>STDEV(N343:N352,N355:N358,N360:N361)</f>
        <v>9.9390863786202797</v>
      </c>
    </row>
    <row r="21" spans="1:28">
      <c r="A21" s="7" t="s">
        <v>23</v>
      </c>
      <c r="B21" s="2" t="s">
        <v>228</v>
      </c>
      <c r="C21" s="2">
        <v>51</v>
      </c>
      <c r="D21" s="2">
        <v>14</v>
      </c>
      <c r="E21" s="2" t="s">
        <v>229</v>
      </c>
      <c r="F21" s="2" t="s">
        <v>26</v>
      </c>
      <c r="G21" s="2" t="s">
        <v>249</v>
      </c>
      <c r="H21" s="2" t="s">
        <v>68</v>
      </c>
      <c r="I21" s="4" t="s">
        <v>195</v>
      </c>
      <c r="J21" s="4" t="s">
        <v>196</v>
      </c>
      <c r="K21" s="2" t="s">
        <v>29</v>
      </c>
      <c r="L21" s="2">
        <v>40</v>
      </c>
      <c r="M21" s="2">
        <v>219</v>
      </c>
      <c r="N21" s="7">
        <v>6.1152484404299958</v>
      </c>
      <c r="O21" s="2">
        <v>72.42640687119281</v>
      </c>
      <c r="P21" s="2">
        <v>12.102690726202111</v>
      </c>
      <c r="Q21" s="2">
        <v>0.82330827067669177</v>
      </c>
      <c r="R21" s="2">
        <v>0.52463842886724388</v>
      </c>
      <c r="S21" s="2">
        <v>0.79642341122539551</v>
      </c>
      <c r="T21" s="2">
        <v>0</v>
      </c>
      <c r="U21" s="2">
        <v>0.92045454545454541</v>
      </c>
      <c r="V21" s="2">
        <v>0.94055264741089473</v>
      </c>
      <c r="W21" s="2">
        <v>1.1689497716894977</v>
      </c>
      <c r="Y21" s="14" t="s">
        <v>98</v>
      </c>
      <c r="Z21" s="11"/>
      <c r="AA21" s="11">
        <f>AVERAGE(N363:N372,N375:N378,N380:N381)</f>
        <v>48.161071906993769</v>
      </c>
      <c r="AB21" s="11">
        <f>STDEV(N363:N372,N375:N378,N380:N381)</f>
        <v>11.162553202914447</v>
      </c>
    </row>
    <row r="22" spans="1:28" s="11" customFormat="1">
      <c r="A22" s="7" t="s">
        <v>70</v>
      </c>
      <c r="B22" s="9" t="s">
        <v>250</v>
      </c>
      <c r="C22" s="9">
        <v>51</v>
      </c>
      <c r="D22" s="9">
        <v>15</v>
      </c>
      <c r="E22" s="9" t="s">
        <v>229</v>
      </c>
      <c r="F22" s="9" t="s">
        <v>26</v>
      </c>
      <c r="G22" s="9" t="s">
        <v>230</v>
      </c>
      <c r="H22" s="9" t="s">
        <v>28</v>
      </c>
      <c r="I22" s="10" t="s">
        <v>195</v>
      </c>
      <c r="J22" s="10" t="s">
        <v>196</v>
      </c>
      <c r="K22" s="9" t="s">
        <v>29</v>
      </c>
      <c r="L22" s="9">
        <v>41</v>
      </c>
      <c r="M22" s="9" t="s">
        <v>69</v>
      </c>
      <c r="N22" s="7" t="s">
        <v>69</v>
      </c>
      <c r="O22" s="9" t="s">
        <v>69</v>
      </c>
      <c r="P22" s="9" t="s">
        <v>69</v>
      </c>
      <c r="Q22" s="9" t="s">
        <v>69</v>
      </c>
      <c r="R22" s="9" t="s">
        <v>69</v>
      </c>
      <c r="S22" s="9" t="s">
        <v>69</v>
      </c>
      <c r="T22" s="9" t="s">
        <v>69</v>
      </c>
      <c r="U22" s="9" t="s">
        <v>69</v>
      </c>
      <c r="V22" s="9" t="s">
        <v>69</v>
      </c>
      <c r="W22" s="9" t="s">
        <v>69</v>
      </c>
      <c r="Y22" s="14" t="s">
        <v>99</v>
      </c>
      <c r="Z22"/>
      <c r="AA22" s="11">
        <f>AVERAGE(N383:N392,N395:N398,N400:N401)</f>
        <v>58.391547465726816</v>
      </c>
      <c r="AB22" s="11">
        <f>STDEV(N383:N392,N395:N398,N400:N401)</f>
        <v>14.192029635767085</v>
      </c>
    </row>
    <row r="23" spans="1:28" s="11" customFormat="1">
      <c r="A23" s="7" t="s">
        <v>70</v>
      </c>
      <c r="B23" s="9" t="s">
        <v>250</v>
      </c>
      <c r="C23" s="9">
        <v>51</v>
      </c>
      <c r="D23" s="9">
        <v>15</v>
      </c>
      <c r="E23" s="9" t="s">
        <v>229</v>
      </c>
      <c r="F23" s="9" t="s">
        <v>26</v>
      </c>
      <c r="G23" s="9" t="s">
        <v>231</v>
      </c>
      <c r="H23" s="9" t="s">
        <v>31</v>
      </c>
      <c r="I23" s="10" t="s">
        <v>195</v>
      </c>
      <c r="J23" s="10" t="s">
        <v>196</v>
      </c>
      <c r="K23" s="9" t="s">
        <v>29</v>
      </c>
      <c r="L23" s="9">
        <v>41</v>
      </c>
      <c r="M23" s="9" t="s">
        <v>69</v>
      </c>
      <c r="N23" s="7" t="s">
        <v>69</v>
      </c>
      <c r="O23" s="9" t="s">
        <v>69</v>
      </c>
      <c r="P23" s="9" t="s">
        <v>69</v>
      </c>
      <c r="Q23" s="9" t="s">
        <v>69</v>
      </c>
      <c r="R23" s="9" t="s">
        <v>69</v>
      </c>
      <c r="S23" s="9" t="s">
        <v>69</v>
      </c>
      <c r="T23" s="9" t="s">
        <v>69</v>
      </c>
      <c r="U23" s="9" t="s">
        <v>69</v>
      </c>
      <c r="V23" s="9" t="s">
        <v>69</v>
      </c>
      <c r="W23" s="9" t="s">
        <v>69</v>
      </c>
      <c r="Y23" s="14" t="s">
        <v>101</v>
      </c>
      <c r="Z23"/>
      <c r="AA23" s="11">
        <f>AVERAGE(N403:N412,N415:N418,N420:N421)</f>
        <v>64.388120993500081</v>
      </c>
      <c r="AB23" s="11">
        <f>STDEV(N420:N421,N415:N418,N403:N412)</f>
        <v>15.870561943764024</v>
      </c>
    </row>
    <row r="24" spans="1:28" s="11" customFormat="1">
      <c r="A24" s="7" t="s">
        <v>70</v>
      </c>
      <c r="B24" s="9" t="s">
        <v>250</v>
      </c>
      <c r="C24" s="9">
        <v>51</v>
      </c>
      <c r="D24" s="9">
        <v>15</v>
      </c>
      <c r="E24" s="9" t="s">
        <v>229</v>
      </c>
      <c r="F24" s="9" t="s">
        <v>26</v>
      </c>
      <c r="G24" s="9" t="s">
        <v>232</v>
      </c>
      <c r="H24" s="9" t="s">
        <v>34</v>
      </c>
      <c r="I24" s="10" t="s">
        <v>195</v>
      </c>
      <c r="J24" s="10" t="s">
        <v>196</v>
      </c>
      <c r="K24" s="9" t="s">
        <v>29</v>
      </c>
      <c r="L24" s="9">
        <v>41</v>
      </c>
      <c r="M24" s="9" t="s">
        <v>69</v>
      </c>
      <c r="N24" s="7" t="s">
        <v>69</v>
      </c>
      <c r="O24" s="9" t="s">
        <v>69</v>
      </c>
      <c r="P24" s="9" t="s">
        <v>69</v>
      </c>
      <c r="Q24" s="9" t="s">
        <v>69</v>
      </c>
      <c r="R24" s="9" t="s">
        <v>69</v>
      </c>
      <c r="S24" s="9" t="s">
        <v>69</v>
      </c>
      <c r="T24" s="9" t="s">
        <v>69</v>
      </c>
      <c r="U24" s="9" t="s">
        <v>69</v>
      </c>
      <c r="V24" s="9" t="s">
        <v>69</v>
      </c>
      <c r="W24" s="9" t="s">
        <v>69</v>
      </c>
      <c r="Y24" s="14" t="s">
        <v>103</v>
      </c>
      <c r="Z24"/>
      <c r="AA24" s="11">
        <f>AVERAGE(N423:N432,N435:N438,N440:N441)</f>
        <v>68.227006528903686</v>
      </c>
      <c r="AB24" s="11">
        <f>STDEV(N423:N432,N435:N438,N440:N441)</f>
        <v>16.751557454461874</v>
      </c>
    </row>
    <row r="25" spans="1:28" s="11" customFormat="1">
      <c r="A25" s="7" t="s">
        <v>70</v>
      </c>
      <c r="B25" s="9" t="s">
        <v>250</v>
      </c>
      <c r="C25" s="9">
        <v>51</v>
      </c>
      <c r="D25" s="9">
        <v>15</v>
      </c>
      <c r="E25" s="9" t="s">
        <v>229</v>
      </c>
      <c r="F25" s="9" t="s">
        <v>26</v>
      </c>
      <c r="G25" s="9" t="s">
        <v>233</v>
      </c>
      <c r="H25" s="9" t="s">
        <v>36</v>
      </c>
      <c r="I25" s="10" t="s">
        <v>195</v>
      </c>
      <c r="J25" s="10" t="s">
        <v>196</v>
      </c>
      <c r="K25" s="9" t="s">
        <v>29</v>
      </c>
      <c r="L25" s="9">
        <v>41</v>
      </c>
      <c r="M25" s="9">
        <v>220</v>
      </c>
      <c r="N25" s="7">
        <v>6.1634631723036435</v>
      </c>
      <c r="O25" s="9">
        <v>75.597979746446626</v>
      </c>
      <c r="P25" s="9">
        <v>12.65351697350776</v>
      </c>
      <c r="Q25" s="9">
        <v>0.8</v>
      </c>
      <c r="R25" s="9">
        <v>0.48374018392400164</v>
      </c>
      <c r="S25" s="9">
        <v>0.77598842142281133</v>
      </c>
      <c r="T25" s="9">
        <v>0</v>
      </c>
      <c r="U25" s="9">
        <v>1.0057471264367817</v>
      </c>
      <c r="V25" s="9">
        <v>0.95366181039894005</v>
      </c>
      <c r="W25" s="9">
        <v>1.6409090909090909</v>
      </c>
      <c r="Y25" s="14" t="s">
        <v>104</v>
      </c>
      <c r="Z25"/>
      <c r="AA25" s="11">
        <f>AVERAGE(N443:N452,N455:N458,N460:N461)</f>
        <v>75.680610867591511</v>
      </c>
      <c r="AB25" s="11">
        <f>STDEV(N443:N452,N455:N458,N460:N461)</f>
        <v>18.764830010696521</v>
      </c>
    </row>
    <row r="26" spans="1:28" s="11" customFormat="1">
      <c r="A26" s="7" t="s">
        <v>70</v>
      </c>
      <c r="B26" s="9" t="s">
        <v>250</v>
      </c>
      <c r="C26" s="9">
        <v>51</v>
      </c>
      <c r="D26" s="9">
        <v>15</v>
      </c>
      <c r="E26" s="9" t="s">
        <v>229</v>
      </c>
      <c r="F26" s="9" t="s">
        <v>26</v>
      </c>
      <c r="G26" s="9" t="s">
        <v>234</v>
      </c>
      <c r="H26" s="9" t="s">
        <v>38</v>
      </c>
      <c r="I26" s="10" t="s">
        <v>195</v>
      </c>
      <c r="J26" s="10" t="s">
        <v>196</v>
      </c>
      <c r="K26" s="9" t="s">
        <v>29</v>
      </c>
      <c r="L26" s="9">
        <v>41</v>
      </c>
      <c r="M26" s="9">
        <v>277</v>
      </c>
      <c r="N26" s="7">
        <v>7.7603604487641329</v>
      </c>
      <c r="O26" s="9">
        <v>95.982756057296825</v>
      </c>
      <c r="P26" s="9">
        <v>16.065501181493502</v>
      </c>
      <c r="Q26" s="9">
        <v>0.75890410958904109</v>
      </c>
      <c r="R26" s="9">
        <v>0.37783588333862383</v>
      </c>
      <c r="S26" s="9">
        <v>0.71453327170007142</v>
      </c>
      <c r="T26" s="9">
        <v>0</v>
      </c>
      <c r="U26" s="9">
        <v>1.1569506726457399</v>
      </c>
      <c r="V26" s="9">
        <v>0.96473477499726357</v>
      </c>
      <c r="W26" s="9">
        <v>2.4404332129963899</v>
      </c>
      <c r="Y26" s="14" t="s">
        <v>105</v>
      </c>
      <c r="Z26"/>
      <c r="AA26" s="11">
        <f>AVERAGE(N463:N472,N475:N478,N480:N481)</f>
        <v>85.538154808628576</v>
      </c>
      <c r="AB26" s="11">
        <f>STDEV(N480:N481,N475:N478,N463:N472)</f>
        <v>20.601396267901318</v>
      </c>
    </row>
    <row r="27" spans="1:28" s="11" customFormat="1">
      <c r="A27" s="7" t="s">
        <v>70</v>
      </c>
      <c r="B27" s="9" t="s">
        <v>250</v>
      </c>
      <c r="C27" s="9">
        <v>51</v>
      </c>
      <c r="D27" s="9">
        <v>15</v>
      </c>
      <c r="E27" s="9" t="s">
        <v>229</v>
      </c>
      <c r="F27" s="9" t="s">
        <v>26</v>
      </c>
      <c r="G27" s="9" t="s">
        <v>235</v>
      </c>
      <c r="H27" s="9" t="s">
        <v>40</v>
      </c>
      <c r="I27" s="10" t="s">
        <v>195</v>
      </c>
      <c r="J27" s="10" t="s">
        <v>196</v>
      </c>
      <c r="K27" s="9" t="s">
        <v>29</v>
      </c>
      <c r="L27" s="9">
        <v>41</v>
      </c>
      <c r="M27" s="9">
        <v>373</v>
      </c>
      <c r="N27" s="7">
        <v>10.449871651223905</v>
      </c>
      <c r="O27" s="9">
        <v>100.56854249492373</v>
      </c>
      <c r="P27" s="9">
        <v>16.833065694725367</v>
      </c>
      <c r="Q27" s="9">
        <v>0.77708333333333335</v>
      </c>
      <c r="R27" s="9">
        <v>0.46344092641368351</v>
      </c>
      <c r="S27" s="9">
        <v>0.76899041692754944</v>
      </c>
      <c r="T27" s="9">
        <v>0</v>
      </c>
      <c r="U27" s="9">
        <v>0.930379746835443</v>
      </c>
      <c r="V27" s="9">
        <v>0.95007322596941113</v>
      </c>
      <c r="W27" s="9">
        <v>1.6756032171581769</v>
      </c>
      <c r="Y27" s="14" t="s">
        <v>106</v>
      </c>
      <c r="Z27"/>
      <c r="AA27" s="11">
        <f>AVERAGE(N483:N492,N495:N498,N500:N501)</f>
        <v>95.526158568895909</v>
      </c>
      <c r="AB27" s="11">
        <f>STDEV(N483:N492,N495:N498,N500:N501)</f>
        <v>23.32171982608622</v>
      </c>
    </row>
    <row r="28" spans="1:28" s="11" customFormat="1">
      <c r="A28" s="7" t="s">
        <v>70</v>
      </c>
      <c r="B28" s="9" t="s">
        <v>250</v>
      </c>
      <c r="C28" s="9">
        <v>51</v>
      </c>
      <c r="D28" s="9">
        <v>15</v>
      </c>
      <c r="E28" s="9" t="s">
        <v>229</v>
      </c>
      <c r="F28" s="9" t="s">
        <v>26</v>
      </c>
      <c r="G28" s="9" t="s">
        <v>236</v>
      </c>
      <c r="H28" s="9" t="s">
        <v>42</v>
      </c>
      <c r="I28" s="10" t="s">
        <v>195</v>
      </c>
      <c r="J28" s="10" t="s">
        <v>196</v>
      </c>
      <c r="K28" s="9" t="s">
        <v>29</v>
      </c>
      <c r="L28" s="9">
        <v>41</v>
      </c>
      <c r="M28" s="9">
        <v>184</v>
      </c>
      <c r="N28" s="7">
        <v>5.1548964713812291</v>
      </c>
      <c r="O28" s="9">
        <v>67.840620433565903</v>
      </c>
      <c r="P28" s="9">
        <v>11.355097649812162</v>
      </c>
      <c r="Q28" s="9">
        <v>0.75720164609053497</v>
      </c>
      <c r="R28" s="9">
        <v>0.50239818856935348</v>
      </c>
      <c r="S28" s="9">
        <v>0.82203840523786642</v>
      </c>
      <c r="T28" s="9">
        <v>0</v>
      </c>
      <c r="U28" s="9">
        <v>0.79518072289156627</v>
      </c>
      <c r="V28" s="9">
        <v>0.9355574717074997</v>
      </c>
      <c r="W28" s="9">
        <v>2.6304347826086958</v>
      </c>
      <c r="Y28" s="14" t="s">
        <v>108</v>
      </c>
      <c r="Z28"/>
      <c r="AA28" s="11">
        <f>AVERAGE(N503:N512,N515:N518,N520:N521)</f>
        <v>111.02826402196142</v>
      </c>
      <c r="AB28" s="11">
        <f>STDEV(N520:N521,N515:N518,N503:N512)</f>
        <v>26.673219654050108</v>
      </c>
    </row>
    <row r="29" spans="1:28" s="11" customFormat="1">
      <c r="A29" s="7" t="s">
        <v>70</v>
      </c>
      <c r="B29" s="9" t="s">
        <v>250</v>
      </c>
      <c r="C29" s="9">
        <v>51</v>
      </c>
      <c r="D29" s="9">
        <v>15</v>
      </c>
      <c r="E29" s="9" t="s">
        <v>229</v>
      </c>
      <c r="F29" s="9" t="s">
        <v>26</v>
      </c>
      <c r="G29" s="9" t="s">
        <v>237</v>
      </c>
      <c r="H29" s="9" t="s">
        <v>44</v>
      </c>
      <c r="I29" s="10" t="s">
        <v>195</v>
      </c>
      <c r="J29" s="10" t="s">
        <v>196</v>
      </c>
      <c r="K29" s="9" t="s">
        <v>29</v>
      </c>
      <c r="L29" s="9">
        <v>41</v>
      </c>
      <c r="M29" s="9">
        <v>293</v>
      </c>
      <c r="N29" s="7">
        <v>8.208612315840762</v>
      </c>
      <c r="O29" s="9">
        <v>89.840620433565903</v>
      </c>
      <c r="P29" s="9">
        <v>15.037436441812162</v>
      </c>
      <c r="Q29" s="9">
        <v>0.7532133676092545</v>
      </c>
      <c r="R29" s="9">
        <v>0.45617554484024869</v>
      </c>
      <c r="S29" s="9">
        <v>0.75126218172034931</v>
      </c>
      <c r="T29" s="9">
        <v>0</v>
      </c>
      <c r="U29" s="9">
        <v>1.0277777777777777</v>
      </c>
      <c r="V29" s="9">
        <v>0.96276467931519227</v>
      </c>
      <c r="W29" s="9">
        <v>1.9658703071672354</v>
      </c>
      <c r="Y29" s="14" t="s">
        <v>109</v>
      </c>
      <c r="Z29"/>
      <c r="AA29" s="11">
        <f>AVERAGE(N540:N541,N535:N538,N523:N532)</f>
        <v>128.61393659174902</v>
      </c>
      <c r="AB29" s="11">
        <f>STDEV(N540:N541,N535:N538,N523:N532)</f>
        <v>32.238520722564836</v>
      </c>
    </row>
    <row r="30" spans="1:28" s="11" customFormat="1">
      <c r="A30" s="7" t="s">
        <v>70</v>
      </c>
      <c r="B30" s="9" t="s">
        <v>250</v>
      </c>
      <c r="C30" s="9">
        <v>51</v>
      </c>
      <c r="D30" s="9">
        <v>15</v>
      </c>
      <c r="E30" s="9" t="s">
        <v>229</v>
      </c>
      <c r="F30" s="9" t="s">
        <v>26</v>
      </c>
      <c r="G30" s="9" t="s">
        <v>238</v>
      </c>
      <c r="H30" s="9" t="s">
        <v>46</v>
      </c>
      <c r="I30" s="10" t="s">
        <v>195</v>
      </c>
      <c r="J30" s="10" t="s">
        <v>196</v>
      </c>
      <c r="K30" s="9" t="s">
        <v>29</v>
      </c>
      <c r="L30" s="9">
        <v>41</v>
      </c>
      <c r="M30" s="9">
        <v>231</v>
      </c>
      <c r="N30" s="7">
        <v>6.4716363309188258</v>
      </c>
      <c r="O30" s="9">
        <v>72.769552621700427</v>
      </c>
      <c r="P30" s="9">
        <v>12.180097567971488</v>
      </c>
      <c r="Q30" s="9">
        <v>0.8309352517985612</v>
      </c>
      <c r="R30" s="9">
        <v>0.54817905017195678</v>
      </c>
      <c r="S30" s="9">
        <v>0.78297420375538151</v>
      </c>
      <c r="T30" s="9">
        <v>0</v>
      </c>
      <c r="U30" s="9">
        <v>0.93854748603351956</v>
      </c>
      <c r="V30" s="9">
        <v>0.94610828826762372</v>
      </c>
      <c r="W30" s="9">
        <v>1.4025974025974026</v>
      </c>
      <c r="Y30" s="14" t="s">
        <v>111</v>
      </c>
      <c r="Z30"/>
      <c r="AA30" s="11">
        <f>AVERAGE(N560:N561,N555:N558,N543:N552)</f>
        <v>141.76939970361011</v>
      </c>
      <c r="AB30" s="11">
        <f>STDEV(N560:N561,N555:N558,N543:N552)</f>
        <v>35.255643979820242</v>
      </c>
    </row>
    <row r="31" spans="1:28" s="11" customFormat="1">
      <c r="A31" s="7" t="s">
        <v>70</v>
      </c>
      <c r="B31" s="9" t="s">
        <v>250</v>
      </c>
      <c r="C31" s="9">
        <v>51</v>
      </c>
      <c r="D31" s="9">
        <v>15</v>
      </c>
      <c r="E31" s="9" t="s">
        <v>229</v>
      </c>
      <c r="F31" s="9" t="s">
        <v>26</v>
      </c>
      <c r="G31" s="9" t="s">
        <v>239</v>
      </c>
      <c r="H31" s="9" t="s">
        <v>48</v>
      </c>
      <c r="I31" s="10" t="s">
        <v>195</v>
      </c>
      <c r="J31" s="10" t="s">
        <v>196</v>
      </c>
      <c r="K31" s="9" t="s">
        <v>29</v>
      </c>
      <c r="L31" s="9">
        <v>41</v>
      </c>
      <c r="M31" s="9">
        <v>190</v>
      </c>
      <c r="N31" s="7">
        <v>5.3229909215349647</v>
      </c>
      <c r="O31" s="9">
        <v>62.769552621700441</v>
      </c>
      <c r="P31" s="9">
        <v>10.506307207971492</v>
      </c>
      <c r="Q31" s="9">
        <v>0.87557603686635943</v>
      </c>
      <c r="R31" s="9">
        <v>0.60598991743197084</v>
      </c>
      <c r="S31" s="9">
        <v>0.81684524191910013</v>
      </c>
      <c r="T31" s="9">
        <v>0</v>
      </c>
      <c r="U31" s="9">
        <v>0.85616438356164382</v>
      </c>
      <c r="V31" s="9">
        <v>0.92725421325039104</v>
      </c>
      <c r="W31" s="9">
        <v>0.88947368421052631</v>
      </c>
      <c r="Y31" s="14" t="s">
        <v>112</v>
      </c>
      <c r="Z31"/>
      <c r="AA31" s="11">
        <f>AVERAGE(N580:N581,N575:N578,N563:N572)</f>
        <v>155.11858215819035</v>
      </c>
      <c r="AB31" s="11">
        <f>STDEV(N580:N581,N575:N578,N563:N572)</f>
        <v>39.379247048840817</v>
      </c>
    </row>
    <row r="32" spans="1:28" s="11" customFormat="1">
      <c r="A32" s="7" t="s">
        <v>70</v>
      </c>
      <c r="B32" s="9" t="s">
        <v>250</v>
      </c>
      <c r="C32" s="9">
        <v>51</v>
      </c>
      <c r="D32" s="9">
        <v>15</v>
      </c>
      <c r="E32" s="9" t="s">
        <v>229</v>
      </c>
      <c r="F32" s="9" t="s">
        <v>26</v>
      </c>
      <c r="G32" s="9" t="s">
        <v>240</v>
      </c>
      <c r="H32" s="9" t="s">
        <v>50</v>
      </c>
      <c r="I32" s="10" t="s">
        <v>195</v>
      </c>
      <c r="J32" s="10" t="s">
        <v>196</v>
      </c>
      <c r="K32" s="9" t="s">
        <v>29</v>
      </c>
      <c r="L32" s="9">
        <v>41</v>
      </c>
      <c r="M32" s="9">
        <v>325</v>
      </c>
      <c r="N32" s="7">
        <v>9.1051160499940185</v>
      </c>
      <c r="O32" s="9">
        <v>86.911688245431364</v>
      </c>
      <c r="P32" s="9">
        <v>14.547194595652831</v>
      </c>
      <c r="Q32" s="9">
        <v>0.82070707070707072</v>
      </c>
      <c r="R32" s="9">
        <v>0.5406757019972549</v>
      </c>
      <c r="S32" s="9">
        <v>0.8106625189190696</v>
      </c>
      <c r="T32" s="9">
        <v>0</v>
      </c>
      <c r="U32" s="9">
        <v>0.84132841328413288</v>
      </c>
      <c r="V32" s="9">
        <v>0.94151241060647572</v>
      </c>
      <c r="W32" s="9">
        <v>0.99692307692307691</v>
      </c>
      <c r="Y32" s="14" t="s">
        <v>113</v>
      </c>
      <c r="Z32"/>
      <c r="AA32" s="11">
        <f>AVERAGE(N600:N601,N595:N598,N583:N592)</f>
        <v>166.62328112086493</v>
      </c>
      <c r="AB32" s="11">
        <f>STDEV(N583:N592,N595:N598,N600:N601)</f>
        <v>41.341881490163395</v>
      </c>
    </row>
    <row r="33" spans="1:28" s="11" customFormat="1">
      <c r="A33" s="7" t="s">
        <v>70</v>
      </c>
      <c r="B33" s="9" t="s">
        <v>250</v>
      </c>
      <c r="C33" s="9">
        <v>51</v>
      </c>
      <c r="D33" s="9">
        <v>15</v>
      </c>
      <c r="E33" s="9" t="s">
        <v>229</v>
      </c>
      <c r="F33" s="9" t="s">
        <v>26</v>
      </c>
      <c r="G33" s="9" t="s">
        <v>241</v>
      </c>
      <c r="H33" s="9" t="s">
        <v>52</v>
      </c>
      <c r="I33" s="10" t="s">
        <v>195</v>
      </c>
      <c r="J33" s="10" t="s">
        <v>196</v>
      </c>
      <c r="K33" s="9" t="s">
        <v>29</v>
      </c>
      <c r="L33" s="9">
        <v>41</v>
      </c>
      <c r="M33" s="9">
        <v>286</v>
      </c>
      <c r="N33" s="7">
        <v>8.0125021239947358</v>
      </c>
      <c r="O33" s="9">
        <v>85.840620433565903</v>
      </c>
      <c r="P33" s="9">
        <v>14.367920297812161</v>
      </c>
      <c r="Q33" s="9">
        <v>0.83381924198250734</v>
      </c>
      <c r="R33" s="9">
        <v>0.48774205222422107</v>
      </c>
      <c r="S33" s="9">
        <v>0.72522475597537162</v>
      </c>
      <c r="T33" s="9">
        <v>0</v>
      </c>
      <c r="U33" s="9">
        <v>1.0853080568720379</v>
      </c>
      <c r="V33" s="9">
        <v>0.9536228511229774</v>
      </c>
      <c r="W33" s="9">
        <v>2.1853146853146854</v>
      </c>
      <c r="Y33" s="14" t="s">
        <v>114</v>
      </c>
      <c r="Z33"/>
      <c r="AA33" s="11">
        <f>AVERAGE(N603:N612,N615:N618,N620:N621)</f>
        <v>182.50630869234215</v>
      </c>
      <c r="AB33" s="11">
        <f>STDEV(N603:N612,N615:N618,N620:N621)</f>
        <v>44.047808885338441</v>
      </c>
    </row>
    <row r="34" spans="1:28" s="11" customFormat="1">
      <c r="A34" s="7" t="s">
        <v>70</v>
      </c>
      <c r="B34" s="9" t="s">
        <v>250</v>
      </c>
      <c r="C34" s="9">
        <v>51</v>
      </c>
      <c r="D34" s="9">
        <v>15</v>
      </c>
      <c r="E34" s="9" t="s">
        <v>229</v>
      </c>
      <c r="F34" s="9" t="s">
        <v>26</v>
      </c>
      <c r="G34" s="9" t="s">
        <v>242</v>
      </c>
      <c r="H34" s="9" t="s">
        <v>54</v>
      </c>
      <c r="I34" s="10" t="s">
        <v>195</v>
      </c>
      <c r="J34" s="10" t="s">
        <v>196</v>
      </c>
      <c r="K34" s="9" t="s">
        <v>29</v>
      </c>
      <c r="L34" s="9">
        <v>41</v>
      </c>
      <c r="M34" s="9">
        <v>272</v>
      </c>
      <c r="N34" s="7">
        <v>7.6202817403026861</v>
      </c>
      <c r="O34" s="9">
        <v>83.012193308819704</v>
      </c>
      <c r="P34" s="9">
        <v>13.894500892275891</v>
      </c>
      <c r="Q34" s="9">
        <v>0.78386167146974062</v>
      </c>
      <c r="R34" s="9">
        <v>0.49601520602502835</v>
      </c>
      <c r="S34" s="9">
        <v>0.76472752924789089</v>
      </c>
      <c r="T34" s="9">
        <v>0</v>
      </c>
      <c r="U34" s="9">
        <v>0.9826086956521739</v>
      </c>
      <c r="V34" s="9">
        <v>0.95629766047025466</v>
      </c>
      <c r="W34" s="9">
        <v>1.9448529411764706</v>
      </c>
      <c r="Y34" s="14" t="s">
        <v>115</v>
      </c>
      <c r="Z34"/>
      <c r="AA34" s="11">
        <f>AVERAGE(N623:N632,N635:N638,N640:N641)</f>
        <v>206.11214499521202</v>
      </c>
      <c r="AB34" s="11">
        <f>STDEV(N623:N632,N635:N638,N640:N641)</f>
        <v>50.347835697374904</v>
      </c>
    </row>
    <row r="35" spans="1:28" s="11" customFormat="1">
      <c r="A35" s="7" t="s">
        <v>70</v>
      </c>
      <c r="B35" s="9" t="s">
        <v>250</v>
      </c>
      <c r="C35" s="9">
        <v>51</v>
      </c>
      <c r="D35" s="9">
        <v>15</v>
      </c>
      <c r="E35" s="9" t="s">
        <v>229</v>
      </c>
      <c r="F35" s="9" t="s">
        <v>26</v>
      </c>
      <c r="G35" s="9" t="s">
        <v>243</v>
      </c>
      <c r="H35" s="9" t="s">
        <v>56</v>
      </c>
      <c r="I35" s="10" t="s">
        <v>195</v>
      </c>
      <c r="J35" s="10" t="s">
        <v>196</v>
      </c>
      <c r="K35" s="9" t="s">
        <v>29</v>
      </c>
      <c r="L35" s="9">
        <v>41</v>
      </c>
      <c r="M35" s="9">
        <v>242</v>
      </c>
      <c r="N35" s="7">
        <v>6.7798094895340082</v>
      </c>
      <c r="O35" s="9">
        <v>75.597979746446612</v>
      </c>
      <c r="P35" s="9">
        <v>12.653516973507758</v>
      </c>
      <c r="Q35" s="9">
        <v>0.8203389830508474</v>
      </c>
      <c r="R35" s="9">
        <v>0.53211420231640205</v>
      </c>
      <c r="S35" s="9">
        <v>0.79506593787013247</v>
      </c>
      <c r="T35" s="9">
        <v>0</v>
      </c>
      <c r="U35" s="9">
        <v>0.845771144278607</v>
      </c>
      <c r="V35" s="9">
        <v>0.94582559635291696</v>
      </c>
      <c r="W35" s="9">
        <v>1.4917355371900827</v>
      </c>
      <c r="Y35" s="14" t="s">
        <v>116</v>
      </c>
      <c r="Z35"/>
      <c r="AA35" s="11">
        <f>AVERAGE(N643:N652,N655:N658,N660:N661)</f>
        <v>236.03660227263561</v>
      </c>
      <c r="AB35" s="11">
        <f>STDEV(N643:N652,N655:N658,N660:N661)</f>
        <v>58.998825111616796</v>
      </c>
    </row>
    <row r="36" spans="1:28" s="11" customFormat="1">
      <c r="A36" s="7" t="s">
        <v>70</v>
      </c>
      <c r="B36" s="9" t="s">
        <v>250</v>
      </c>
      <c r="C36" s="9">
        <v>51</v>
      </c>
      <c r="D36" s="9">
        <v>15</v>
      </c>
      <c r="E36" s="9" t="s">
        <v>229</v>
      </c>
      <c r="F36" s="9" t="s">
        <v>26</v>
      </c>
      <c r="G36" s="9" t="s">
        <v>244</v>
      </c>
      <c r="H36" s="9" t="s">
        <v>58</v>
      </c>
      <c r="I36" s="10" t="s">
        <v>195</v>
      </c>
      <c r="J36" s="10" t="s">
        <v>196</v>
      </c>
      <c r="K36" s="9" t="s">
        <v>29</v>
      </c>
      <c r="L36" s="9">
        <v>41</v>
      </c>
      <c r="M36" s="9">
        <v>418</v>
      </c>
      <c r="N36" s="7">
        <v>11.710580027376922</v>
      </c>
      <c r="O36" s="9">
        <v>114.91168824543136</v>
      </c>
      <c r="P36" s="9">
        <v>19.233807603652831</v>
      </c>
      <c r="Q36" s="9">
        <v>0.76697247706422023</v>
      </c>
      <c r="R36" s="9">
        <v>0.39779354851081616</v>
      </c>
      <c r="S36" s="9">
        <v>0.70140243118884271</v>
      </c>
      <c r="T36" s="9">
        <v>0</v>
      </c>
      <c r="U36" s="9">
        <v>1.1533923303834808</v>
      </c>
      <c r="V36" s="9">
        <v>0.96761283745277882</v>
      </c>
      <c r="W36" s="9">
        <v>1.6172248803827751</v>
      </c>
      <c r="Y36" s="14" t="s">
        <v>117</v>
      </c>
      <c r="Z36"/>
      <c r="AA36" s="11">
        <f>AVERAGE(N663:N672,N675:N678,N680:N681)</f>
        <v>274.74114889688701</v>
      </c>
      <c r="AB36" s="11">
        <f>STDEV(N663:N672,N675:N678,N680:N681)</f>
        <v>66.367535889186769</v>
      </c>
    </row>
    <row r="37" spans="1:28" s="11" customFormat="1">
      <c r="A37" s="7" t="s">
        <v>70</v>
      </c>
      <c r="B37" s="9" t="s">
        <v>250</v>
      </c>
      <c r="C37" s="9">
        <v>51</v>
      </c>
      <c r="D37" s="9">
        <v>15</v>
      </c>
      <c r="E37" s="9" t="s">
        <v>229</v>
      </c>
      <c r="F37" s="9" t="s">
        <v>26</v>
      </c>
      <c r="G37" s="9" t="s">
        <v>245</v>
      </c>
      <c r="H37" s="9" t="s">
        <v>60</v>
      </c>
      <c r="I37" s="10" t="s">
        <v>195</v>
      </c>
      <c r="J37" s="10" t="s">
        <v>196</v>
      </c>
      <c r="K37" s="9" t="s">
        <v>29</v>
      </c>
      <c r="L37" s="9">
        <v>41</v>
      </c>
      <c r="M37" s="9">
        <v>296</v>
      </c>
      <c r="N37" s="7">
        <v>8.2926595409176294</v>
      </c>
      <c r="O37" s="9">
        <v>86.426406871192796</v>
      </c>
      <c r="P37" s="9">
        <v>14.465968667044026</v>
      </c>
      <c r="Q37" s="9">
        <v>0.8</v>
      </c>
      <c r="R37" s="9">
        <v>0.49797628324409049</v>
      </c>
      <c r="S37" s="9">
        <v>0.74744105962094298</v>
      </c>
      <c r="T37" s="9">
        <v>0</v>
      </c>
      <c r="U37" s="9">
        <v>1.0692640692640694</v>
      </c>
      <c r="V37" s="9">
        <v>0.95801397040900182</v>
      </c>
      <c r="W37" s="9">
        <v>1.4898648648648649</v>
      </c>
      <c r="Y37" s="14" t="s">
        <v>119</v>
      </c>
      <c r="Z37"/>
      <c r="AA37" s="11">
        <f>AVERAGE(N683:N692,N695:N698,N700:N701)</f>
        <v>297.8216741893205</v>
      </c>
      <c r="AB37" s="11">
        <f>STDEV(N683:N692,N695:N698,N700:N701)</f>
        <v>72.377013802784006</v>
      </c>
    </row>
    <row r="38" spans="1:28" s="11" customFormat="1">
      <c r="A38" s="7" t="s">
        <v>70</v>
      </c>
      <c r="B38" s="9" t="s">
        <v>250</v>
      </c>
      <c r="C38" s="9">
        <v>51</v>
      </c>
      <c r="D38" s="9">
        <v>15</v>
      </c>
      <c r="E38" s="9" t="s">
        <v>229</v>
      </c>
      <c r="F38" s="9" t="s">
        <v>26</v>
      </c>
      <c r="G38" s="9" t="s">
        <v>246</v>
      </c>
      <c r="H38" s="9" t="s">
        <v>62</v>
      </c>
      <c r="I38" s="10" t="s">
        <v>195</v>
      </c>
      <c r="J38" s="10" t="s">
        <v>196</v>
      </c>
      <c r="K38" s="9" t="s">
        <v>29</v>
      </c>
      <c r="L38" s="9">
        <v>41</v>
      </c>
      <c r="M38" s="9">
        <v>283</v>
      </c>
      <c r="N38" s="7">
        <v>7.9284548989178685</v>
      </c>
      <c r="O38" s="9">
        <v>87.254833995938995</v>
      </c>
      <c r="P38" s="9">
        <v>14.604630000580295</v>
      </c>
      <c r="Q38" s="9">
        <v>0.76902173913043481</v>
      </c>
      <c r="R38" s="9">
        <v>0.46710800105300337</v>
      </c>
      <c r="S38" s="9">
        <v>0.75307343207326127</v>
      </c>
      <c r="T38" s="9">
        <v>0</v>
      </c>
      <c r="U38" s="9">
        <v>1.0606060606060606</v>
      </c>
      <c r="V38" s="9">
        <v>0.95694611948149333</v>
      </c>
      <c r="W38" s="9">
        <v>1.1448763250883391</v>
      </c>
      <c r="Y38" s="14" t="s">
        <v>121</v>
      </c>
      <c r="Z38"/>
      <c r="AA38" s="11">
        <f>AVERAGE(N703:N712,N715:N718,N720:N721)</f>
        <v>325.37694177663468</v>
      </c>
      <c r="AB38" s="11">
        <f>STDEV(N703:N712,N715:N718,N720:N721)</f>
        <v>81.309702059191579</v>
      </c>
    </row>
    <row r="39" spans="1:28" s="11" customFormat="1">
      <c r="A39" s="7" t="s">
        <v>70</v>
      </c>
      <c r="B39" s="9" t="s">
        <v>250</v>
      </c>
      <c r="C39" s="9">
        <v>51</v>
      </c>
      <c r="D39" s="9">
        <v>15</v>
      </c>
      <c r="E39" s="9" t="s">
        <v>229</v>
      </c>
      <c r="F39" s="9" t="s">
        <v>26</v>
      </c>
      <c r="G39" s="9" t="s">
        <v>247</v>
      </c>
      <c r="H39" s="9" t="s">
        <v>64</v>
      </c>
      <c r="I39" s="10" t="s">
        <v>195</v>
      </c>
      <c r="J39" s="10" t="s">
        <v>196</v>
      </c>
      <c r="K39" s="9" t="s">
        <v>29</v>
      </c>
      <c r="L39" s="9">
        <v>41</v>
      </c>
      <c r="M39" s="9">
        <v>402</v>
      </c>
      <c r="N39" s="7">
        <v>11.262328160300294</v>
      </c>
      <c r="O39" s="9">
        <v>105.98275605729681</v>
      </c>
      <c r="P39" s="9">
        <v>17.7392915414935</v>
      </c>
      <c r="Q39" s="9">
        <v>0.80885311871227361</v>
      </c>
      <c r="R39" s="9">
        <v>0.44974412513060152</v>
      </c>
      <c r="S39" s="9">
        <v>0.71463990297134727</v>
      </c>
      <c r="T39" s="9">
        <v>0</v>
      </c>
      <c r="U39" s="9">
        <v>1.0909090909090908</v>
      </c>
      <c r="V39" s="9">
        <v>0.9621741977585565</v>
      </c>
      <c r="W39" s="9">
        <v>1.0970149253731343</v>
      </c>
      <c r="Y39" s="14" t="s">
        <v>122</v>
      </c>
      <c r="Z39"/>
      <c r="AA39" s="11">
        <f>AVERAGE(N723:N732,N735:N738,N740:N741)</f>
        <v>346.22009592162766</v>
      </c>
      <c r="AB39" s="11">
        <f>STDEV(N723:N732,N735:N738,N740:N741)</f>
        <v>87.906079728752374</v>
      </c>
    </row>
    <row r="40" spans="1:28" s="11" customFormat="1">
      <c r="A40" s="7" t="s">
        <v>70</v>
      </c>
      <c r="B40" s="9" t="s">
        <v>250</v>
      </c>
      <c r="C40" s="9">
        <v>51</v>
      </c>
      <c r="D40" s="9">
        <v>15</v>
      </c>
      <c r="E40" s="9" t="s">
        <v>229</v>
      </c>
      <c r="F40" s="9" t="s">
        <v>26</v>
      </c>
      <c r="G40" s="9" t="s">
        <v>248</v>
      </c>
      <c r="H40" s="9" t="s">
        <v>66</v>
      </c>
      <c r="I40" s="10" t="s">
        <v>195</v>
      </c>
      <c r="J40" s="10" t="s">
        <v>196</v>
      </c>
      <c r="K40" s="9" t="s">
        <v>29</v>
      </c>
      <c r="L40" s="9">
        <v>41</v>
      </c>
      <c r="M40" s="9">
        <v>346</v>
      </c>
      <c r="N40" s="7">
        <v>9.6934466255320935</v>
      </c>
      <c r="O40" s="9">
        <v>95.154328932550641</v>
      </c>
      <c r="P40" s="9">
        <v>15.926839847957233</v>
      </c>
      <c r="Q40" s="9">
        <v>0.78995433789954339</v>
      </c>
      <c r="R40" s="9">
        <v>0.48020741437239967</v>
      </c>
      <c r="S40" s="9">
        <v>0.75769198214889422</v>
      </c>
      <c r="T40" s="9">
        <v>0</v>
      </c>
      <c r="U40" s="9">
        <v>0.99647887323943662</v>
      </c>
      <c r="V40" s="9">
        <v>0.95833297889726765</v>
      </c>
      <c r="W40" s="9">
        <v>1.6647398843930636</v>
      </c>
      <c r="Y40" s="14" t="s">
        <v>124</v>
      </c>
      <c r="Z40"/>
      <c r="AA40" s="11">
        <f>AVERAGE(N743:N752,N755:N758,N760:N761)</f>
        <v>369.47165270583116</v>
      </c>
      <c r="AB40" s="11">
        <f>STDEV(N743:N752,N755:N758,N760:N761)</f>
        <v>89.897518187125442</v>
      </c>
    </row>
    <row r="41" spans="1:28" s="11" customFormat="1">
      <c r="A41" s="7" t="s">
        <v>70</v>
      </c>
      <c r="B41" s="9" t="s">
        <v>250</v>
      </c>
      <c r="C41" s="9">
        <v>51</v>
      </c>
      <c r="D41" s="9">
        <v>15</v>
      </c>
      <c r="E41" s="9" t="s">
        <v>229</v>
      </c>
      <c r="F41" s="9" t="s">
        <v>26</v>
      </c>
      <c r="G41" s="9" t="s">
        <v>249</v>
      </c>
      <c r="H41" s="9" t="s">
        <v>68</v>
      </c>
      <c r="I41" s="10" t="s">
        <v>195</v>
      </c>
      <c r="J41" s="10" t="s">
        <v>196</v>
      </c>
      <c r="K41" s="9" t="s">
        <v>29</v>
      </c>
      <c r="L41" s="9">
        <v>41</v>
      </c>
      <c r="M41" s="9">
        <v>231</v>
      </c>
      <c r="N41" s="7">
        <v>6.4716363309188258</v>
      </c>
      <c r="O41" s="9">
        <v>78.42640687119281</v>
      </c>
      <c r="P41" s="9">
        <v>13.126936379044027</v>
      </c>
      <c r="Q41" s="9">
        <v>0.77</v>
      </c>
      <c r="R41" s="9">
        <v>0.47195132275503238</v>
      </c>
      <c r="S41" s="9">
        <v>0.76374768270583404</v>
      </c>
      <c r="T41" s="9">
        <v>0</v>
      </c>
      <c r="U41" s="9">
        <v>0.94387755102040816</v>
      </c>
      <c r="V41" s="9">
        <v>0.95386254869924936</v>
      </c>
      <c r="W41" s="9">
        <v>1.5627705627705628</v>
      </c>
      <c r="Y41" s="14" t="s">
        <v>126</v>
      </c>
      <c r="Z41"/>
      <c r="AA41" s="11">
        <f>AVERAGE(N763:N772,N775:N778,N780:N781)</f>
        <v>386.91686486637286</v>
      </c>
      <c r="AB41" s="11">
        <f>STDEV(N763:N772,N775:N778,N780:N781)</f>
        <v>92.507244996921401</v>
      </c>
    </row>
    <row r="42" spans="1:28">
      <c r="A42" s="7" t="s">
        <v>72</v>
      </c>
      <c r="B42" s="2" t="s">
        <v>251</v>
      </c>
      <c r="C42" s="2">
        <v>51</v>
      </c>
      <c r="D42" s="2">
        <v>16</v>
      </c>
      <c r="E42" s="2" t="s">
        <v>229</v>
      </c>
      <c r="F42" s="2" t="s">
        <v>26</v>
      </c>
      <c r="G42" s="2" t="s">
        <v>230</v>
      </c>
      <c r="H42" s="2" t="s">
        <v>28</v>
      </c>
      <c r="I42" s="4" t="s">
        <v>195</v>
      </c>
      <c r="J42" s="4" t="s">
        <v>196</v>
      </c>
      <c r="K42" s="2" t="s">
        <v>29</v>
      </c>
      <c r="L42" s="2">
        <v>40</v>
      </c>
      <c r="M42" s="2" t="s">
        <v>69</v>
      </c>
      <c r="N42" s="7" t="s">
        <v>69</v>
      </c>
      <c r="O42" s="2" t="s">
        <v>69</v>
      </c>
      <c r="P42" s="2" t="s">
        <v>69</v>
      </c>
      <c r="Q42" s="2" t="s">
        <v>69</v>
      </c>
      <c r="R42" s="2" t="s">
        <v>69</v>
      </c>
      <c r="S42" s="2" t="s">
        <v>69</v>
      </c>
      <c r="T42" s="2" t="s">
        <v>69</v>
      </c>
      <c r="U42" s="2" t="s">
        <v>69</v>
      </c>
      <c r="V42" s="2" t="s">
        <v>69</v>
      </c>
      <c r="W42" s="2" t="s">
        <v>69</v>
      </c>
    </row>
    <row r="43" spans="1:28">
      <c r="A43" s="7" t="s">
        <v>72</v>
      </c>
      <c r="B43" s="2" t="s">
        <v>251</v>
      </c>
      <c r="C43" s="2">
        <v>51</v>
      </c>
      <c r="D43" s="2">
        <v>16</v>
      </c>
      <c r="E43" s="2" t="s">
        <v>229</v>
      </c>
      <c r="F43" s="2" t="s">
        <v>26</v>
      </c>
      <c r="G43" s="2" t="s">
        <v>231</v>
      </c>
      <c r="H43" s="2" t="s">
        <v>31</v>
      </c>
      <c r="I43" s="4" t="s">
        <v>195</v>
      </c>
      <c r="J43" s="4" t="s">
        <v>196</v>
      </c>
      <c r="K43" s="2" t="s">
        <v>29</v>
      </c>
      <c r="L43" s="2">
        <v>40</v>
      </c>
      <c r="M43" s="2">
        <v>171</v>
      </c>
      <c r="N43" s="7">
        <v>4.7749200151302711</v>
      </c>
      <c r="O43" s="2">
        <v>63.941125496954257</v>
      </c>
      <c r="P43" s="2">
        <v>10.684772308961689</v>
      </c>
      <c r="Q43" s="2">
        <v>0.77375565610859731</v>
      </c>
      <c r="R43" s="2">
        <v>0.52558797627321929</v>
      </c>
      <c r="S43" s="2">
        <v>0.82351052639518163</v>
      </c>
      <c r="T43" s="2">
        <v>0</v>
      </c>
      <c r="U43" s="2">
        <v>0.96478873239436624</v>
      </c>
      <c r="V43" s="2">
        <v>0.95016666172406117</v>
      </c>
      <c r="W43" s="2">
        <v>1.3157894736842106</v>
      </c>
    </row>
    <row r="44" spans="1:28">
      <c r="A44" s="7" t="s">
        <v>72</v>
      </c>
      <c r="B44" s="2" t="s">
        <v>251</v>
      </c>
      <c r="C44" s="2">
        <v>51</v>
      </c>
      <c r="D44" s="2">
        <v>16</v>
      </c>
      <c r="E44" s="2" t="s">
        <v>229</v>
      </c>
      <c r="F44" s="2" t="s">
        <v>26</v>
      </c>
      <c r="G44" s="2" t="s">
        <v>232</v>
      </c>
      <c r="H44" s="2" t="s">
        <v>34</v>
      </c>
      <c r="I44" s="4" t="s">
        <v>195</v>
      </c>
      <c r="J44" s="4" t="s">
        <v>196</v>
      </c>
      <c r="K44" s="2" t="s">
        <v>29</v>
      </c>
      <c r="L44" s="2">
        <v>40</v>
      </c>
      <c r="M44" s="2" t="s">
        <v>69</v>
      </c>
      <c r="N44" s="7" t="s">
        <v>69</v>
      </c>
      <c r="O44" s="2" t="s">
        <v>69</v>
      </c>
      <c r="P44" s="2" t="s">
        <v>69</v>
      </c>
      <c r="Q44" s="2" t="s">
        <v>69</v>
      </c>
      <c r="R44" s="2" t="s">
        <v>69</v>
      </c>
      <c r="S44" s="2" t="s">
        <v>69</v>
      </c>
      <c r="T44" s="2" t="s">
        <v>69</v>
      </c>
      <c r="U44" s="2" t="s">
        <v>69</v>
      </c>
      <c r="V44" s="2" t="s">
        <v>69</v>
      </c>
      <c r="W44" s="2" t="s">
        <v>69</v>
      </c>
    </row>
    <row r="45" spans="1:28">
      <c r="A45" s="7" t="s">
        <v>72</v>
      </c>
      <c r="B45" s="2" t="s">
        <v>251</v>
      </c>
      <c r="C45" s="2">
        <v>51</v>
      </c>
      <c r="D45" s="2">
        <v>16</v>
      </c>
      <c r="E45" s="2" t="s">
        <v>229</v>
      </c>
      <c r="F45" s="2" t="s">
        <v>26</v>
      </c>
      <c r="G45" s="2" t="s">
        <v>233</v>
      </c>
      <c r="H45" s="2" t="s">
        <v>36</v>
      </c>
      <c r="I45" s="4" t="s">
        <v>195</v>
      </c>
      <c r="J45" s="4" t="s">
        <v>196</v>
      </c>
      <c r="K45" s="2" t="s">
        <v>29</v>
      </c>
      <c r="L45" s="2">
        <v>40</v>
      </c>
      <c r="M45" s="2">
        <v>283</v>
      </c>
      <c r="N45" s="7">
        <v>7.9023530074962958</v>
      </c>
      <c r="O45" s="2">
        <v>87.254833995938995</v>
      </c>
      <c r="P45" s="2">
        <v>14.580569654615584</v>
      </c>
      <c r="Q45" s="2">
        <v>0.79718309859154934</v>
      </c>
      <c r="R45" s="2">
        <v>0.46710800105300337</v>
      </c>
      <c r="S45" s="2">
        <v>0.73888595102072929</v>
      </c>
      <c r="T45" s="2">
        <v>0</v>
      </c>
      <c r="U45" s="2">
        <v>1.0438596491228069</v>
      </c>
      <c r="V45" s="2">
        <v>0.95905751979597598</v>
      </c>
      <c r="W45" s="2">
        <v>1.8692579505300353</v>
      </c>
    </row>
    <row r="46" spans="1:28">
      <c r="A46" s="7" t="s">
        <v>72</v>
      </c>
      <c r="B46" s="2" t="s">
        <v>251</v>
      </c>
      <c r="C46" s="2">
        <v>51</v>
      </c>
      <c r="D46" s="2">
        <v>16</v>
      </c>
      <c r="E46" s="2" t="s">
        <v>229</v>
      </c>
      <c r="F46" s="2" t="s">
        <v>26</v>
      </c>
      <c r="G46" s="2" t="s">
        <v>234</v>
      </c>
      <c r="H46" s="2" t="s">
        <v>38</v>
      </c>
      <c r="I46" s="4" t="s">
        <v>195</v>
      </c>
      <c r="J46" s="4" t="s">
        <v>196</v>
      </c>
      <c r="K46" s="2" t="s">
        <v>29</v>
      </c>
      <c r="L46" s="2">
        <v>40</v>
      </c>
      <c r="M46" s="2">
        <v>372</v>
      </c>
      <c r="N46" s="7">
        <v>10.38754529607287</v>
      </c>
      <c r="O46" s="2">
        <v>107.98275605729681</v>
      </c>
      <c r="P46" s="2">
        <v>18.044273584476212</v>
      </c>
      <c r="Q46" s="2">
        <v>0.78813559322033899</v>
      </c>
      <c r="R46" s="2">
        <v>0.40090732214292985</v>
      </c>
      <c r="S46" s="2">
        <v>0.70469856342914072</v>
      </c>
      <c r="T46" s="2">
        <v>0</v>
      </c>
      <c r="U46" s="2">
        <v>1.1546391752577319</v>
      </c>
      <c r="V46" s="2">
        <v>0.96227626768980212</v>
      </c>
      <c r="W46" s="2">
        <v>2.260752688172043</v>
      </c>
    </row>
    <row r="47" spans="1:28">
      <c r="A47" s="7" t="s">
        <v>72</v>
      </c>
      <c r="B47" s="2" t="s">
        <v>251</v>
      </c>
      <c r="C47" s="2">
        <v>51</v>
      </c>
      <c r="D47" s="2">
        <v>16</v>
      </c>
      <c r="E47" s="2" t="s">
        <v>229</v>
      </c>
      <c r="F47" s="2" t="s">
        <v>26</v>
      </c>
      <c r="G47" s="2" t="s">
        <v>235</v>
      </c>
      <c r="H47" s="2" t="s">
        <v>40</v>
      </c>
      <c r="I47" s="4" t="s">
        <v>195</v>
      </c>
      <c r="J47" s="4" t="s">
        <v>196</v>
      </c>
      <c r="K47" s="2" t="s">
        <v>29</v>
      </c>
      <c r="L47" s="2">
        <v>40</v>
      </c>
      <c r="M47" s="2">
        <v>398</v>
      </c>
      <c r="N47" s="7">
        <v>11.113556526443555</v>
      </c>
      <c r="O47" s="2">
        <v>103.74011537017753</v>
      </c>
      <c r="P47" s="2">
        <v>17.335314375856001</v>
      </c>
      <c r="Q47" s="2">
        <v>0.78811881188118815</v>
      </c>
      <c r="R47" s="2">
        <v>0.46472868824863672</v>
      </c>
      <c r="S47" s="2">
        <v>0.74533016269929853</v>
      </c>
      <c r="T47" s="2">
        <v>0</v>
      </c>
      <c r="U47" s="2">
        <v>1.0397553516819571</v>
      </c>
      <c r="V47" s="2">
        <v>0.95670991330795097</v>
      </c>
      <c r="W47" s="2">
        <v>1.329145728643216</v>
      </c>
    </row>
    <row r="48" spans="1:28">
      <c r="A48" s="7" t="s">
        <v>72</v>
      </c>
      <c r="B48" s="2" t="s">
        <v>251</v>
      </c>
      <c r="C48" s="2">
        <v>51</v>
      </c>
      <c r="D48" s="2">
        <v>16</v>
      </c>
      <c r="E48" s="2" t="s">
        <v>229</v>
      </c>
      <c r="F48" s="2" t="s">
        <v>26</v>
      </c>
      <c r="G48" s="2" t="s">
        <v>236</v>
      </c>
      <c r="H48" s="2" t="s">
        <v>42</v>
      </c>
      <c r="I48" s="4" t="s">
        <v>195</v>
      </c>
      <c r="J48" s="4" t="s">
        <v>196</v>
      </c>
      <c r="K48" s="2" t="s">
        <v>29</v>
      </c>
      <c r="L48" s="2">
        <v>40</v>
      </c>
      <c r="M48" s="2">
        <v>197</v>
      </c>
      <c r="N48" s="7">
        <v>5.5009312455009551</v>
      </c>
      <c r="O48" s="2">
        <v>62.284271247461874</v>
      </c>
      <c r="P48" s="2">
        <v>10.407906516134741</v>
      </c>
      <c r="Q48" s="2">
        <v>0.87555555555555553</v>
      </c>
      <c r="R48" s="2">
        <v>0.63814491862368194</v>
      </c>
      <c r="S48" s="2">
        <v>0.81701631193318824</v>
      </c>
      <c r="T48" s="2">
        <v>0</v>
      </c>
      <c r="U48" s="2">
        <v>0.93103448275862066</v>
      </c>
      <c r="V48" s="2">
        <v>0.93314243757414317</v>
      </c>
      <c r="W48" s="2">
        <v>1.1421319796954315</v>
      </c>
    </row>
    <row r="49" spans="1:23">
      <c r="A49" s="7" t="s">
        <v>72</v>
      </c>
      <c r="B49" s="2" t="s">
        <v>251</v>
      </c>
      <c r="C49" s="2">
        <v>51</v>
      </c>
      <c r="D49" s="2">
        <v>16</v>
      </c>
      <c r="E49" s="2" t="s">
        <v>229</v>
      </c>
      <c r="F49" s="2" t="s">
        <v>26</v>
      </c>
      <c r="G49" s="2" t="s">
        <v>237</v>
      </c>
      <c r="H49" s="2" t="s">
        <v>44</v>
      </c>
      <c r="I49" s="4" t="s">
        <v>195</v>
      </c>
      <c r="J49" s="4" t="s">
        <v>196</v>
      </c>
      <c r="K49" s="2" t="s">
        <v>29</v>
      </c>
      <c r="L49" s="2">
        <v>40</v>
      </c>
      <c r="M49" s="2">
        <v>379</v>
      </c>
      <c r="N49" s="7">
        <v>10.583009858095746</v>
      </c>
      <c r="O49" s="2">
        <v>107.15432893255064</v>
      </c>
      <c r="P49" s="2">
        <v>17.905840688062742</v>
      </c>
      <c r="Q49" s="2">
        <v>0.74606299212598426</v>
      </c>
      <c r="R49" s="2">
        <v>0.41479129390281871</v>
      </c>
      <c r="S49" s="2">
        <v>0.74635633930416445</v>
      </c>
      <c r="T49" s="2">
        <v>0</v>
      </c>
      <c r="U49" s="2">
        <v>1.0030120481927711</v>
      </c>
      <c r="V49" s="2">
        <v>0.96083174343648081</v>
      </c>
      <c r="W49" s="2">
        <v>2.3746701846965701</v>
      </c>
    </row>
    <row r="50" spans="1:23">
      <c r="A50" s="7" t="s">
        <v>72</v>
      </c>
      <c r="B50" s="2" t="s">
        <v>251</v>
      </c>
      <c r="C50" s="2">
        <v>51</v>
      </c>
      <c r="D50" s="2">
        <v>16</v>
      </c>
      <c r="E50" s="2" t="s">
        <v>229</v>
      </c>
      <c r="F50" s="2" t="s">
        <v>26</v>
      </c>
      <c r="G50" s="2" t="s">
        <v>238</v>
      </c>
      <c r="H50" s="2" t="s">
        <v>46</v>
      </c>
      <c r="I50" s="4" t="s">
        <v>195</v>
      </c>
      <c r="J50" s="4" t="s">
        <v>196</v>
      </c>
      <c r="K50" s="2" t="s">
        <v>29</v>
      </c>
      <c r="L50" s="2">
        <v>40</v>
      </c>
      <c r="M50" s="2">
        <v>299</v>
      </c>
      <c r="N50" s="7">
        <v>8.3491291492628719</v>
      </c>
      <c r="O50" s="2">
        <v>80.669047558312087</v>
      </c>
      <c r="P50" s="2">
        <v>13.480063086822321</v>
      </c>
      <c r="Q50" s="2">
        <v>0.85673352435530081</v>
      </c>
      <c r="R50" s="2">
        <v>0.57738725555760828</v>
      </c>
      <c r="S50" s="2">
        <v>0.79025203029585889</v>
      </c>
      <c r="T50" s="2">
        <v>0</v>
      </c>
      <c r="U50" s="2">
        <v>0.90295358649789026</v>
      </c>
      <c r="V50" s="2">
        <v>0.94057843992546242</v>
      </c>
      <c r="W50" s="2">
        <v>1.2073578595317727</v>
      </c>
    </row>
    <row r="51" spans="1:23">
      <c r="A51" s="7" t="s">
        <v>72</v>
      </c>
      <c r="B51" s="2" t="s">
        <v>251</v>
      </c>
      <c r="C51" s="2">
        <v>51</v>
      </c>
      <c r="D51" s="2">
        <v>16</v>
      </c>
      <c r="E51" s="2" t="s">
        <v>229</v>
      </c>
      <c r="F51" s="2" t="s">
        <v>26</v>
      </c>
      <c r="G51" s="2" t="s">
        <v>239</v>
      </c>
      <c r="H51" s="2" t="s">
        <v>48</v>
      </c>
      <c r="I51" s="4" t="s">
        <v>195</v>
      </c>
      <c r="J51" s="4" t="s">
        <v>196</v>
      </c>
      <c r="K51" s="2" t="s">
        <v>29</v>
      </c>
      <c r="L51" s="2">
        <v>40</v>
      </c>
      <c r="M51" s="2">
        <v>221</v>
      </c>
      <c r="N51" s="7">
        <v>6.1710954581508179</v>
      </c>
      <c r="O51" s="2">
        <v>70.183766184073519</v>
      </c>
      <c r="P51" s="2">
        <v>11.727938093581898</v>
      </c>
      <c r="Q51" s="2">
        <v>0.83396226415094343</v>
      </c>
      <c r="R51" s="2">
        <v>0.56380483860261277</v>
      </c>
      <c r="S51" s="2">
        <v>0.80206875485758089</v>
      </c>
      <c r="T51" s="2">
        <v>0</v>
      </c>
      <c r="U51" s="2">
        <v>0.83425414364640882</v>
      </c>
      <c r="V51" s="2">
        <v>0.93428715363377801</v>
      </c>
      <c r="W51" s="2">
        <v>1.4660633484162895</v>
      </c>
    </row>
    <row r="52" spans="1:23">
      <c r="A52" s="7" t="s">
        <v>72</v>
      </c>
      <c r="B52" s="2" t="s">
        <v>251</v>
      </c>
      <c r="C52" s="2">
        <v>51</v>
      </c>
      <c r="D52" s="2">
        <v>16</v>
      </c>
      <c r="E52" s="2" t="s">
        <v>229</v>
      </c>
      <c r="F52" s="2" t="s">
        <v>26</v>
      </c>
      <c r="G52" s="2" t="s">
        <v>240</v>
      </c>
      <c r="H52" s="2" t="s">
        <v>50</v>
      </c>
      <c r="I52" s="4" t="s">
        <v>195</v>
      </c>
      <c r="J52" s="4" t="s">
        <v>196</v>
      </c>
      <c r="K52" s="2" t="s">
        <v>29</v>
      </c>
      <c r="L52" s="2">
        <v>40</v>
      </c>
      <c r="M52" s="2">
        <v>364</v>
      </c>
      <c r="N52" s="7">
        <v>10.164157225189582</v>
      </c>
      <c r="O52" s="2">
        <v>98.911688245431364</v>
      </c>
      <c r="P52" s="2">
        <v>16.528468327442532</v>
      </c>
      <c r="Q52" s="2">
        <v>0.77777777777777779</v>
      </c>
      <c r="R52" s="2">
        <v>0.4675370352485671</v>
      </c>
      <c r="S52" s="2">
        <v>0.78061795348387319</v>
      </c>
      <c r="T52" s="2">
        <v>0</v>
      </c>
      <c r="U52" s="2">
        <v>0.91082802547770703</v>
      </c>
      <c r="V52" s="2">
        <v>0.95453339272668192</v>
      </c>
      <c r="W52" s="2">
        <v>1.4532967032967032</v>
      </c>
    </row>
    <row r="53" spans="1:23">
      <c r="A53" s="7" t="s">
        <v>72</v>
      </c>
      <c r="B53" s="2" t="s">
        <v>251</v>
      </c>
      <c r="C53" s="2">
        <v>51</v>
      </c>
      <c r="D53" s="2">
        <v>16</v>
      </c>
      <c r="E53" s="2" t="s">
        <v>229</v>
      </c>
      <c r="F53" s="2" t="s">
        <v>26</v>
      </c>
      <c r="G53" s="2" t="s">
        <v>241</v>
      </c>
      <c r="H53" s="2" t="s">
        <v>52</v>
      </c>
      <c r="I53" s="4" t="s">
        <v>195</v>
      </c>
      <c r="J53" s="4" t="s">
        <v>196</v>
      </c>
      <c r="K53" s="2" t="s">
        <v>29</v>
      </c>
      <c r="L53" s="2">
        <v>40</v>
      </c>
      <c r="M53" s="2">
        <v>342</v>
      </c>
      <c r="N53" s="7">
        <v>9.5498400302605422</v>
      </c>
      <c r="O53" s="2">
        <v>100.08326112068518</v>
      </c>
      <c r="P53" s="2">
        <v>16.724242007029058</v>
      </c>
      <c r="Q53" s="2">
        <v>0.80851063829787229</v>
      </c>
      <c r="R53" s="2">
        <v>0.42905510539409619</v>
      </c>
      <c r="S53" s="2">
        <v>0.67929520630473306</v>
      </c>
      <c r="T53" s="2">
        <v>0</v>
      </c>
      <c r="U53" s="2">
        <v>1.2030651340996168</v>
      </c>
      <c r="V53" s="2">
        <v>0.96326259572837158</v>
      </c>
      <c r="W53" s="2">
        <v>3.3801169590643276</v>
      </c>
    </row>
    <row r="54" spans="1:23">
      <c r="A54" s="7" t="s">
        <v>72</v>
      </c>
      <c r="B54" s="2" t="s">
        <v>251</v>
      </c>
      <c r="C54" s="2">
        <v>51</v>
      </c>
      <c r="D54" s="2">
        <v>16</v>
      </c>
      <c r="E54" s="2" t="s">
        <v>229</v>
      </c>
      <c r="F54" s="2" t="s">
        <v>26</v>
      </c>
      <c r="G54" s="2" t="s">
        <v>242</v>
      </c>
      <c r="H54" s="2" t="s">
        <v>54</v>
      </c>
      <c r="I54" s="4" t="s">
        <v>195</v>
      </c>
      <c r="J54" s="4" t="s">
        <v>196</v>
      </c>
      <c r="K54" s="2" t="s">
        <v>29</v>
      </c>
      <c r="L54" s="2">
        <v>40</v>
      </c>
      <c r="M54" s="2">
        <v>315</v>
      </c>
      <c r="N54" s="7">
        <v>8.7959052910294453</v>
      </c>
      <c r="O54" s="2">
        <v>92.083261120685179</v>
      </c>
      <c r="P54" s="2">
        <v>15.387415703029058</v>
      </c>
      <c r="Q54" s="2">
        <v>0.75178997613365151</v>
      </c>
      <c r="R54" s="2">
        <v>0.4668302983838028</v>
      </c>
      <c r="S54" s="2">
        <v>0.77831250638626748</v>
      </c>
      <c r="T54" s="2">
        <v>0</v>
      </c>
      <c r="U54" s="2">
        <v>1.0144927536231885</v>
      </c>
      <c r="V54" s="2">
        <v>0.95702174196985501</v>
      </c>
      <c r="W54" s="2">
        <v>1.6793650793650794</v>
      </c>
    </row>
    <row r="55" spans="1:23">
      <c r="A55" s="7" t="s">
        <v>72</v>
      </c>
      <c r="B55" s="2" t="s">
        <v>251</v>
      </c>
      <c r="C55" s="2">
        <v>51</v>
      </c>
      <c r="D55" s="2">
        <v>16</v>
      </c>
      <c r="E55" s="2" t="s">
        <v>229</v>
      </c>
      <c r="F55" s="2" t="s">
        <v>26</v>
      </c>
      <c r="G55" s="2" t="s">
        <v>243</v>
      </c>
      <c r="H55" s="2" t="s">
        <v>56</v>
      </c>
      <c r="I55" s="4" t="s">
        <v>195</v>
      </c>
      <c r="J55" s="4" t="s">
        <v>196</v>
      </c>
      <c r="K55" s="2" t="s">
        <v>29</v>
      </c>
      <c r="L55" s="2">
        <v>40</v>
      </c>
      <c r="M55" s="2">
        <v>304</v>
      </c>
      <c r="N55" s="7">
        <v>8.4887466935649254</v>
      </c>
      <c r="O55" s="2">
        <v>81.597979746446626</v>
      </c>
      <c r="P55" s="2">
        <v>13.635290709788636</v>
      </c>
      <c r="Q55" s="2">
        <v>0.82162162162162167</v>
      </c>
      <c r="R55" s="2">
        <v>0.57375255817002879</v>
      </c>
      <c r="S55" s="2">
        <v>0.84784176726113225</v>
      </c>
      <c r="T55" s="2">
        <v>0</v>
      </c>
      <c r="U55" s="2">
        <v>0.73745173745173742</v>
      </c>
      <c r="V55" s="2">
        <v>0.93402112705062879</v>
      </c>
      <c r="W55" s="2">
        <v>1.3157894736842106</v>
      </c>
    </row>
    <row r="56" spans="1:23">
      <c r="A56" s="7" t="s">
        <v>72</v>
      </c>
      <c r="B56" s="2" t="s">
        <v>251</v>
      </c>
      <c r="C56" s="2">
        <v>51</v>
      </c>
      <c r="D56" s="2">
        <v>16</v>
      </c>
      <c r="E56" s="2" t="s">
        <v>229</v>
      </c>
      <c r="F56" s="2" t="s">
        <v>26</v>
      </c>
      <c r="G56" s="2" t="s">
        <v>244</v>
      </c>
      <c r="H56" s="2" t="s">
        <v>58</v>
      </c>
      <c r="I56" s="4" t="s">
        <v>195</v>
      </c>
      <c r="J56" s="4" t="s">
        <v>196</v>
      </c>
      <c r="K56" s="2" t="s">
        <v>29</v>
      </c>
      <c r="L56" s="2">
        <v>40</v>
      </c>
      <c r="M56" s="2">
        <v>556</v>
      </c>
      <c r="N56" s="7">
        <v>15.525470926388483</v>
      </c>
      <c r="O56" s="2">
        <v>137.98275605729685</v>
      </c>
      <c r="P56" s="2">
        <v>23.057372224476218</v>
      </c>
      <c r="Q56" s="2">
        <v>0.77980364656381485</v>
      </c>
      <c r="R56" s="2">
        <v>0.36697377132304915</v>
      </c>
      <c r="S56" s="2">
        <v>0.70823696617001908</v>
      </c>
      <c r="T56" s="2">
        <v>0</v>
      </c>
      <c r="U56" s="2">
        <v>1.0942982456140351</v>
      </c>
      <c r="V56" s="2">
        <v>0.96101068779714827</v>
      </c>
      <c r="W56" s="2">
        <v>2.5971223021582732</v>
      </c>
    </row>
    <row r="57" spans="1:23">
      <c r="A57" s="7" t="s">
        <v>72</v>
      </c>
      <c r="B57" s="2" t="s">
        <v>251</v>
      </c>
      <c r="C57" s="2">
        <v>51</v>
      </c>
      <c r="D57" s="2">
        <v>16</v>
      </c>
      <c r="E57" s="2" t="s">
        <v>229</v>
      </c>
      <c r="F57" s="2" t="s">
        <v>26</v>
      </c>
      <c r="G57" s="2" t="s">
        <v>245</v>
      </c>
      <c r="H57" s="2" t="s">
        <v>60</v>
      </c>
      <c r="I57" s="4" t="s">
        <v>195</v>
      </c>
      <c r="J57" s="4" t="s">
        <v>196</v>
      </c>
      <c r="K57" s="2" t="s">
        <v>29</v>
      </c>
      <c r="L57" s="2">
        <v>40</v>
      </c>
      <c r="M57" s="2">
        <v>363</v>
      </c>
      <c r="N57" s="7">
        <v>10.136233716329171</v>
      </c>
      <c r="O57" s="2">
        <v>109.39696961966992</v>
      </c>
      <c r="P57" s="2">
        <v>18.28059332068295</v>
      </c>
      <c r="Q57" s="2">
        <v>0.72599999999999998</v>
      </c>
      <c r="R57" s="2">
        <v>0.38115875991086651</v>
      </c>
      <c r="S57" s="2">
        <v>0.8085186040809218</v>
      </c>
      <c r="T57" s="2">
        <v>0.41683792414054865</v>
      </c>
      <c r="U57" s="2">
        <v>0.754874651810585</v>
      </c>
      <c r="V57" s="2">
        <v>0.94584342586532855</v>
      </c>
      <c r="W57" s="2">
        <v>3</v>
      </c>
    </row>
    <row r="58" spans="1:23">
      <c r="A58" s="7" t="s">
        <v>72</v>
      </c>
      <c r="B58" s="2" t="s">
        <v>251</v>
      </c>
      <c r="C58" s="2">
        <v>51</v>
      </c>
      <c r="D58" s="2">
        <v>16</v>
      </c>
      <c r="E58" s="2" t="s">
        <v>229</v>
      </c>
      <c r="F58" s="2" t="s">
        <v>26</v>
      </c>
      <c r="G58" s="2" t="s">
        <v>246</v>
      </c>
      <c r="H58" s="2" t="s">
        <v>62</v>
      </c>
      <c r="I58" s="4" t="s">
        <v>195</v>
      </c>
      <c r="J58" s="4" t="s">
        <v>196</v>
      </c>
      <c r="K58" s="2" t="s">
        <v>29</v>
      </c>
      <c r="L58" s="2">
        <v>40</v>
      </c>
      <c r="M58" s="2">
        <v>349</v>
      </c>
      <c r="N58" s="7">
        <v>9.7453045922834178</v>
      </c>
      <c r="O58" s="2">
        <v>99.254833995938981</v>
      </c>
      <c r="P58" s="2">
        <v>16.585809110615582</v>
      </c>
      <c r="Q58" s="2">
        <v>0.76535087719298245</v>
      </c>
      <c r="R58" s="2">
        <v>0.44517621871563762</v>
      </c>
      <c r="S58" s="2">
        <v>0.7413704352300271</v>
      </c>
      <c r="T58" s="2">
        <v>0</v>
      </c>
      <c r="U58" s="2">
        <v>0.98675496688741726</v>
      </c>
      <c r="V58" s="2">
        <v>0.95785488001513508</v>
      </c>
      <c r="W58" s="2">
        <v>1.3868194842406876</v>
      </c>
    </row>
    <row r="59" spans="1:23">
      <c r="A59" s="7" t="s">
        <v>72</v>
      </c>
      <c r="B59" s="2" t="s">
        <v>251</v>
      </c>
      <c r="C59" s="2">
        <v>51</v>
      </c>
      <c r="D59" s="2">
        <v>16</v>
      </c>
      <c r="E59" s="2" t="s">
        <v>229</v>
      </c>
      <c r="F59" s="2" t="s">
        <v>26</v>
      </c>
      <c r="G59" s="2" t="s">
        <v>247</v>
      </c>
      <c r="H59" s="2" t="s">
        <v>64</v>
      </c>
      <c r="I59" s="4" t="s">
        <v>195</v>
      </c>
      <c r="J59" s="4" t="s">
        <v>196</v>
      </c>
      <c r="K59" s="2" t="s">
        <v>29</v>
      </c>
      <c r="L59" s="2">
        <v>40</v>
      </c>
      <c r="M59" s="2">
        <v>530</v>
      </c>
      <c r="N59" s="7">
        <v>14.799459696017799</v>
      </c>
      <c r="O59" s="2">
        <v>123.63961030678919</v>
      </c>
      <c r="P59" s="2">
        <v>20.660585409303163</v>
      </c>
      <c r="Q59" s="2">
        <v>0.83333333333333337</v>
      </c>
      <c r="R59" s="2">
        <v>0.4356828636162472</v>
      </c>
      <c r="S59" s="2">
        <v>0.72028718818411419</v>
      </c>
      <c r="T59" s="2">
        <v>0</v>
      </c>
      <c r="U59" s="2">
        <v>1.0814814814814815</v>
      </c>
      <c r="V59" s="2">
        <v>0.95483462918773143</v>
      </c>
      <c r="W59" s="2">
        <v>1.4792452830188678</v>
      </c>
    </row>
    <row r="60" spans="1:23">
      <c r="A60" s="7" t="s">
        <v>72</v>
      </c>
      <c r="B60" s="2" t="s">
        <v>251</v>
      </c>
      <c r="C60" s="2">
        <v>51</v>
      </c>
      <c r="D60" s="2">
        <v>16</v>
      </c>
      <c r="E60" s="2" t="s">
        <v>229</v>
      </c>
      <c r="F60" s="2" t="s">
        <v>26</v>
      </c>
      <c r="G60" s="2" t="s">
        <v>248</v>
      </c>
      <c r="H60" s="2" t="s">
        <v>66</v>
      </c>
      <c r="I60" s="4" t="s">
        <v>195</v>
      </c>
      <c r="J60" s="4" t="s">
        <v>196</v>
      </c>
      <c r="K60" s="2" t="s">
        <v>29</v>
      </c>
      <c r="L60" s="2">
        <v>40</v>
      </c>
      <c r="M60" s="2">
        <v>413</v>
      </c>
      <c r="N60" s="7">
        <v>11.532409159349719</v>
      </c>
      <c r="O60" s="2">
        <v>108.22539674441609</v>
      </c>
      <c r="P60" s="2">
        <v>18.084819641096423</v>
      </c>
      <c r="Q60" s="2">
        <v>0.76623376623376627</v>
      </c>
      <c r="R60" s="2">
        <v>0.44309978829583274</v>
      </c>
      <c r="S60" s="2">
        <v>0.76740683645902164</v>
      </c>
      <c r="T60" s="2">
        <v>0</v>
      </c>
      <c r="U60" s="2">
        <v>0.94459833795013848</v>
      </c>
      <c r="V60" s="2">
        <v>0.95615958596044925</v>
      </c>
      <c r="W60" s="2">
        <v>1.7651331719128329</v>
      </c>
    </row>
    <row r="61" spans="1:23">
      <c r="A61" s="7" t="s">
        <v>72</v>
      </c>
      <c r="B61" s="2" t="s">
        <v>251</v>
      </c>
      <c r="C61" s="2">
        <v>51</v>
      </c>
      <c r="D61" s="2">
        <v>16</v>
      </c>
      <c r="E61" s="2" t="s">
        <v>229</v>
      </c>
      <c r="F61" s="2" t="s">
        <v>26</v>
      </c>
      <c r="G61" s="2" t="s">
        <v>249</v>
      </c>
      <c r="H61" s="2" t="s">
        <v>68</v>
      </c>
      <c r="I61" s="4" t="s">
        <v>195</v>
      </c>
      <c r="J61" s="4" t="s">
        <v>196</v>
      </c>
      <c r="K61" s="2" t="s">
        <v>29</v>
      </c>
      <c r="L61" s="2">
        <v>40</v>
      </c>
      <c r="M61" s="2">
        <v>326</v>
      </c>
      <c r="N61" s="7">
        <v>9.103063888493967</v>
      </c>
      <c r="O61" s="2">
        <v>94.083261120685165</v>
      </c>
      <c r="P61" s="2">
        <v>15.721622279029054</v>
      </c>
      <c r="Q61" s="2">
        <v>0.77251184834123221</v>
      </c>
      <c r="R61" s="2">
        <v>0.46281000508252434</v>
      </c>
      <c r="S61" s="2">
        <v>0.72687745283174532</v>
      </c>
      <c r="T61" s="2">
        <v>0</v>
      </c>
      <c r="U61" s="2">
        <v>1.0698529411764706</v>
      </c>
      <c r="V61" s="2">
        <v>0.96180653244194725</v>
      </c>
      <c r="W61" s="2">
        <v>1.6226993865030674</v>
      </c>
    </row>
    <row r="62" spans="1:23" s="11" customFormat="1">
      <c r="A62" s="7" t="s">
        <v>74</v>
      </c>
      <c r="B62" s="9" t="s">
        <v>252</v>
      </c>
      <c r="C62" s="9">
        <v>51</v>
      </c>
      <c r="D62" s="9">
        <v>17</v>
      </c>
      <c r="E62" s="9" t="s">
        <v>229</v>
      </c>
      <c r="F62" s="9" t="s">
        <v>26</v>
      </c>
      <c r="G62" s="9" t="s">
        <v>230</v>
      </c>
      <c r="H62" s="9" t="s">
        <v>28</v>
      </c>
      <c r="I62" s="10" t="s">
        <v>195</v>
      </c>
      <c r="J62" s="10" t="s">
        <v>196</v>
      </c>
      <c r="K62" s="9" t="s">
        <v>29</v>
      </c>
      <c r="L62" s="9">
        <v>40</v>
      </c>
      <c r="M62" s="9" t="s">
        <v>69</v>
      </c>
      <c r="N62" s="7" t="s">
        <v>69</v>
      </c>
      <c r="O62" s="9" t="s">
        <v>69</v>
      </c>
      <c r="P62" s="9" t="s">
        <v>69</v>
      </c>
      <c r="Q62" s="9" t="s">
        <v>69</v>
      </c>
      <c r="R62" s="9" t="s">
        <v>69</v>
      </c>
      <c r="S62" s="9" t="s">
        <v>69</v>
      </c>
      <c r="T62" s="9" t="s">
        <v>69</v>
      </c>
      <c r="U62" s="9" t="s">
        <v>69</v>
      </c>
      <c r="V62" s="9" t="s">
        <v>69</v>
      </c>
      <c r="W62" s="9" t="s">
        <v>69</v>
      </c>
    </row>
    <row r="63" spans="1:23" s="11" customFormat="1">
      <c r="A63" s="7" t="s">
        <v>74</v>
      </c>
      <c r="B63" s="9" t="s">
        <v>252</v>
      </c>
      <c r="C63" s="9">
        <v>51</v>
      </c>
      <c r="D63" s="9">
        <v>17</v>
      </c>
      <c r="E63" s="9" t="s">
        <v>229</v>
      </c>
      <c r="F63" s="9" t="s">
        <v>26</v>
      </c>
      <c r="G63" s="9" t="s">
        <v>231</v>
      </c>
      <c r="H63" s="9" t="s">
        <v>31</v>
      </c>
      <c r="I63" s="10" t="s">
        <v>195</v>
      </c>
      <c r="J63" s="10" t="s">
        <v>196</v>
      </c>
      <c r="K63" s="9" t="s">
        <v>29</v>
      </c>
      <c r="L63" s="9">
        <v>40</v>
      </c>
      <c r="M63" s="9">
        <v>188</v>
      </c>
      <c r="N63" s="7">
        <v>5.2496196657572565</v>
      </c>
      <c r="O63" s="9">
        <v>65.112698372208072</v>
      </c>
      <c r="P63" s="9">
        <v>10.880545988548215</v>
      </c>
      <c r="Q63" s="9">
        <v>0.8</v>
      </c>
      <c r="R63" s="9">
        <v>0.5572323561660627</v>
      </c>
      <c r="S63" s="9">
        <v>0.80863977105395513</v>
      </c>
      <c r="T63" s="9">
        <v>0</v>
      </c>
      <c r="U63" s="9">
        <v>0.92307692307692313</v>
      </c>
      <c r="V63" s="9">
        <v>0.94932722064867281</v>
      </c>
      <c r="W63" s="9">
        <v>1.196808510638298</v>
      </c>
    </row>
    <row r="64" spans="1:23" s="11" customFormat="1">
      <c r="A64" s="7" t="s">
        <v>74</v>
      </c>
      <c r="B64" s="9" t="s">
        <v>252</v>
      </c>
      <c r="C64" s="9">
        <v>51</v>
      </c>
      <c r="D64" s="9">
        <v>17</v>
      </c>
      <c r="E64" s="9" t="s">
        <v>229</v>
      </c>
      <c r="F64" s="9" t="s">
        <v>26</v>
      </c>
      <c r="G64" s="9" t="s">
        <v>232</v>
      </c>
      <c r="H64" s="9" t="s">
        <v>34</v>
      </c>
      <c r="I64" s="10" t="s">
        <v>195</v>
      </c>
      <c r="J64" s="10" t="s">
        <v>196</v>
      </c>
      <c r="K64" s="9" t="s">
        <v>29</v>
      </c>
      <c r="L64" s="9">
        <v>40</v>
      </c>
      <c r="M64" s="9" t="s">
        <v>69</v>
      </c>
      <c r="N64" s="7" t="s">
        <v>69</v>
      </c>
      <c r="O64" s="9" t="s">
        <v>69</v>
      </c>
      <c r="P64" s="9" t="s">
        <v>69</v>
      </c>
      <c r="Q64" s="9" t="s">
        <v>69</v>
      </c>
      <c r="R64" s="9" t="s">
        <v>69</v>
      </c>
      <c r="S64" s="9" t="s">
        <v>69</v>
      </c>
      <c r="T64" s="9" t="s">
        <v>69</v>
      </c>
      <c r="U64" s="9" t="s">
        <v>69</v>
      </c>
      <c r="V64" s="9" t="s">
        <v>69</v>
      </c>
      <c r="W64" s="9" t="s">
        <v>69</v>
      </c>
    </row>
    <row r="65" spans="1:23" s="11" customFormat="1">
      <c r="A65" s="7" t="s">
        <v>74</v>
      </c>
      <c r="B65" s="9" t="s">
        <v>252</v>
      </c>
      <c r="C65" s="9">
        <v>51</v>
      </c>
      <c r="D65" s="9">
        <v>17</v>
      </c>
      <c r="E65" s="9" t="s">
        <v>229</v>
      </c>
      <c r="F65" s="9" t="s">
        <v>26</v>
      </c>
      <c r="G65" s="9" t="s">
        <v>233</v>
      </c>
      <c r="H65" s="9" t="s">
        <v>36</v>
      </c>
      <c r="I65" s="10" t="s">
        <v>195</v>
      </c>
      <c r="J65" s="10" t="s">
        <v>196</v>
      </c>
      <c r="K65" s="9" t="s">
        <v>29</v>
      </c>
      <c r="L65" s="9">
        <v>40</v>
      </c>
      <c r="M65" s="9">
        <v>361</v>
      </c>
      <c r="N65" s="7">
        <v>10.080386698608349</v>
      </c>
      <c r="O65" s="9">
        <v>103.98275605729683</v>
      </c>
      <c r="P65" s="9">
        <v>17.375860432476216</v>
      </c>
      <c r="Q65" s="9">
        <v>0.75365344467640916</v>
      </c>
      <c r="R65" s="9">
        <v>0.41956032922297093</v>
      </c>
      <c r="S65" s="9">
        <v>0.76226909435567092</v>
      </c>
      <c r="T65" s="9">
        <v>0</v>
      </c>
      <c r="U65" s="9">
        <v>0.89968652037617558</v>
      </c>
      <c r="V65" s="9">
        <v>0.95560294785391942</v>
      </c>
      <c r="W65" s="9">
        <v>2.662049861495845</v>
      </c>
    </row>
    <row r="66" spans="1:23" s="11" customFormat="1">
      <c r="A66" s="7" t="s">
        <v>74</v>
      </c>
      <c r="B66" s="9" t="s">
        <v>252</v>
      </c>
      <c r="C66" s="9">
        <v>51</v>
      </c>
      <c r="D66" s="9">
        <v>17</v>
      </c>
      <c r="E66" s="9" t="s">
        <v>229</v>
      </c>
      <c r="F66" s="9" t="s">
        <v>26</v>
      </c>
      <c r="G66" s="9" t="s">
        <v>234</v>
      </c>
      <c r="H66" s="9" t="s">
        <v>38</v>
      </c>
      <c r="I66" s="10" t="s">
        <v>195</v>
      </c>
      <c r="J66" s="10" t="s">
        <v>196</v>
      </c>
      <c r="K66" s="9" t="s">
        <v>29</v>
      </c>
      <c r="L66" s="9">
        <v>40</v>
      </c>
      <c r="M66" s="9">
        <v>442</v>
      </c>
      <c r="N66" s="7">
        <v>12.342190916301636</v>
      </c>
      <c r="O66" s="9">
        <v>127.88225099390847</v>
      </c>
      <c r="P66" s="9">
        <v>21.369544617923371</v>
      </c>
      <c r="Q66" s="9">
        <v>0.77137870855148338</v>
      </c>
      <c r="R66" s="9">
        <v>0.3396343355449753</v>
      </c>
      <c r="S66" s="9">
        <v>0.72269869569678802</v>
      </c>
      <c r="T66" s="9">
        <v>0</v>
      </c>
      <c r="U66" s="9">
        <v>1.0320855614973261</v>
      </c>
      <c r="V66" s="9">
        <v>0.95788869268725985</v>
      </c>
      <c r="W66" s="9">
        <v>3.2669683257918551</v>
      </c>
    </row>
    <row r="67" spans="1:23" s="11" customFormat="1">
      <c r="A67" s="7" t="s">
        <v>74</v>
      </c>
      <c r="B67" s="9" t="s">
        <v>252</v>
      </c>
      <c r="C67" s="9">
        <v>51</v>
      </c>
      <c r="D67" s="9">
        <v>17</v>
      </c>
      <c r="E67" s="9" t="s">
        <v>229</v>
      </c>
      <c r="F67" s="9" t="s">
        <v>26</v>
      </c>
      <c r="G67" s="9" t="s">
        <v>235</v>
      </c>
      <c r="H67" s="9" t="s">
        <v>40</v>
      </c>
      <c r="I67" s="10" t="s">
        <v>195</v>
      </c>
      <c r="J67" s="10" t="s">
        <v>196</v>
      </c>
      <c r="K67" s="9" t="s">
        <v>29</v>
      </c>
      <c r="L67" s="9">
        <v>40</v>
      </c>
      <c r="M67" s="9">
        <v>418</v>
      </c>
      <c r="N67" s="7">
        <v>11.672026703651772</v>
      </c>
      <c r="O67" s="9">
        <v>104.81118318204301</v>
      </c>
      <c r="P67" s="9">
        <v>17.514293328889689</v>
      </c>
      <c r="Q67" s="9">
        <v>0.7871939736346516</v>
      </c>
      <c r="R67" s="9">
        <v>0.4781574189317177</v>
      </c>
      <c r="S67" s="9">
        <v>0.73102319786778103</v>
      </c>
      <c r="T67" s="9">
        <v>0</v>
      </c>
      <c r="U67" s="9">
        <v>0.98866855524079322</v>
      </c>
      <c r="V67" s="9">
        <v>0.95727882301010025</v>
      </c>
      <c r="W67" s="9">
        <v>1.3779904306220097</v>
      </c>
    </row>
    <row r="68" spans="1:23" s="11" customFormat="1">
      <c r="A68" s="7" t="s">
        <v>74</v>
      </c>
      <c r="B68" s="9" t="s">
        <v>252</v>
      </c>
      <c r="C68" s="9">
        <v>51</v>
      </c>
      <c r="D68" s="9">
        <v>17</v>
      </c>
      <c r="E68" s="9" t="s">
        <v>229</v>
      </c>
      <c r="F68" s="9" t="s">
        <v>26</v>
      </c>
      <c r="G68" s="9" t="s">
        <v>236</v>
      </c>
      <c r="H68" s="9" t="s">
        <v>42</v>
      </c>
      <c r="I68" s="10" t="s">
        <v>195</v>
      </c>
      <c r="J68" s="10" t="s">
        <v>196</v>
      </c>
      <c r="K68" s="9" t="s">
        <v>29</v>
      </c>
      <c r="L68" s="9">
        <v>40</v>
      </c>
      <c r="M68" s="9">
        <v>241</v>
      </c>
      <c r="N68" s="7">
        <v>6.7295656353590365</v>
      </c>
      <c r="O68" s="9">
        <v>71.112698372208044</v>
      </c>
      <c r="P68" s="9">
        <v>11.883165716548211</v>
      </c>
      <c r="Q68" s="9">
        <v>0.84859154929577463</v>
      </c>
      <c r="R68" s="9">
        <v>0.59887004432009494</v>
      </c>
      <c r="S68" s="9">
        <v>0.79674637969335649</v>
      </c>
      <c r="T68" s="9">
        <v>0</v>
      </c>
      <c r="U68" s="9">
        <v>0.921875</v>
      </c>
      <c r="V68" s="9">
        <v>0.94101597466033593</v>
      </c>
      <c r="W68" s="9">
        <v>1.6597510373443984</v>
      </c>
    </row>
    <row r="69" spans="1:23" s="11" customFormat="1">
      <c r="A69" s="7" t="s">
        <v>74</v>
      </c>
      <c r="B69" s="9" t="s">
        <v>252</v>
      </c>
      <c r="C69" s="9">
        <v>51</v>
      </c>
      <c r="D69" s="9">
        <v>17</v>
      </c>
      <c r="E69" s="9" t="s">
        <v>229</v>
      </c>
      <c r="F69" s="9" t="s">
        <v>26</v>
      </c>
      <c r="G69" s="9" t="s">
        <v>237</v>
      </c>
      <c r="H69" s="9" t="s">
        <v>44</v>
      </c>
      <c r="I69" s="10" t="s">
        <v>195</v>
      </c>
      <c r="J69" s="10" t="s">
        <v>196</v>
      </c>
      <c r="K69" s="9" t="s">
        <v>29</v>
      </c>
      <c r="L69" s="9">
        <v>40</v>
      </c>
      <c r="M69" s="9">
        <v>446</v>
      </c>
      <c r="N69" s="7">
        <v>12.45388495174328</v>
      </c>
      <c r="O69" s="9">
        <v>120.71067811865467</v>
      </c>
      <c r="P69" s="9">
        <v>20.171151210336848</v>
      </c>
      <c r="Q69" s="9">
        <v>0.73114754098360657</v>
      </c>
      <c r="R69" s="9">
        <v>0.38463902346540957</v>
      </c>
      <c r="S69" s="9">
        <v>0.75541414582289357</v>
      </c>
      <c r="T69" s="9">
        <v>0</v>
      </c>
      <c r="U69" s="9">
        <v>0.96455696202531649</v>
      </c>
      <c r="V69" s="9">
        <v>0.9601266037545837</v>
      </c>
      <c r="W69" s="9">
        <v>1.757847533632287</v>
      </c>
    </row>
    <row r="70" spans="1:23" s="11" customFormat="1">
      <c r="A70" s="7" t="s">
        <v>74</v>
      </c>
      <c r="B70" s="9" t="s">
        <v>252</v>
      </c>
      <c r="C70" s="9">
        <v>51</v>
      </c>
      <c r="D70" s="9">
        <v>17</v>
      </c>
      <c r="E70" s="9" t="s">
        <v>229</v>
      </c>
      <c r="F70" s="9" t="s">
        <v>26</v>
      </c>
      <c r="G70" s="9" t="s">
        <v>238</v>
      </c>
      <c r="H70" s="9" t="s">
        <v>46</v>
      </c>
      <c r="I70" s="10" t="s">
        <v>195</v>
      </c>
      <c r="J70" s="10" t="s">
        <v>196</v>
      </c>
      <c r="K70" s="9" t="s">
        <v>29</v>
      </c>
      <c r="L70" s="9">
        <v>40</v>
      </c>
      <c r="M70" s="9">
        <v>375</v>
      </c>
      <c r="N70" s="7">
        <v>10.471315822654102</v>
      </c>
      <c r="O70" s="9">
        <v>93.497474683058272</v>
      </c>
      <c r="P70" s="9">
        <v>15.623735439235794</v>
      </c>
      <c r="Q70" s="9">
        <v>0.84650112866817151</v>
      </c>
      <c r="R70" s="9">
        <v>0.53906529120652025</v>
      </c>
      <c r="S70" s="9">
        <v>0.76990595285922725</v>
      </c>
      <c r="T70" s="9">
        <v>0</v>
      </c>
      <c r="U70" s="9">
        <v>0.93150684931506844</v>
      </c>
      <c r="V70" s="9">
        <v>0.94641730092719745</v>
      </c>
      <c r="W70" s="9">
        <v>1.8026666666666666</v>
      </c>
    </row>
    <row r="71" spans="1:23" s="11" customFormat="1">
      <c r="A71" s="7" t="s">
        <v>74</v>
      </c>
      <c r="B71" s="9" t="s">
        <v>252</v>
      </c>
      <c r="C71" s="9">
        <v>51</v>
      </c>
      <c r="D71" s="9">
        <v>17</v>
      </c>
      <c r="E71" s="9" t="s">
        <v>229</v>
      </c>
      <c r="F71" s="9" t="s">
        <v>26</v>
      </c>
      <c r="G71" s="9" t="s">
        <v>239</v>
      </c>
      <c r="H71" s="9" t="s">
        <v>48</v>
      </c>
      <c r="I71" s="10" t="s">
        <v>195</v>
      </c>
      <c r="J71" s="10" t="s">
        <v>196</v>
      </c>
      <c r="K71" s="9" t="s">
        <v>29</v>
      </c>
      <c r="L71" s="9">
        <v>40</v>
      </c>
      <c r="M71" s="9">
        <v>239</v>
      </c>
      <c r="N71" s="7">
        <v>6.6737186176382144</v>
      </c>
      <c r="O71" s="9">
        <v>71.840620433565903</v>
      </c>
      <c r="P71" s="9">
        <v>12.004803886408848</v>
      </c>
      <c r="Q71" s="9">
        <v>0.84154929577464788</v>
      </c>
      <c r="R71" s="9">
        <v>0.58192580531034555</v>
      </c>
      <c r="S71" s="9">
        <v>0.79240176981911925</v>
      </c>
      <c r="T71" s="9">
        <v>0</v>
      </c>
      <c r="U71" s="9">
        <v>0.96825396825396826</v>
      </c>
      <c r="V71" s="9">
        <v>0.94089632541603152</v>
      </c>
      <c r="W71" s="9">
        <v>0.94142259414225937</v>
      </c>
    </row>
    <row r="72" spans="1:23" s="11" customFormat="1">
      <c r="A72" s="7" t="s">
        <v>74</v>
      </c>
      <c r="B72" s="9" t="s">
        <v>252</v>
      </c>
      <c r="C72" s="9">
        <v>51</v>
      </c>
      <c r="D72" s="9">
        <v>17</v>
      </c>
      <c r="E72" s="9" t="s">
        <v>229</v>
      </c>
      <c r="F72" s="9" t="s">
        <v>26</v>
      </c>
      <c r="G72" s="9" t="s">
        <v>240</v>
      </c>
      <c r="H72" s="9" t="s">
        <v>50</v>
      </c>
      <c r="I72" s="10" t="s">
        <v>195</v>
      </c>
      <c r="J72" s="10" t="s">
        <v>196</v>
      </c>
      <c r="K72" s="9" t="s">
        <v>29</v>
      </c>
      <c r="L72" s="9">
        <v>40</v>
      </c>
      <c r="M72" s="9">
        <v>422</v>
      </c>
      <c r="N72" s="7">
        <v>11.783720739093416</v>
      </c>
      <c r="O72" s="9">
        <v>114.32590180780444</v>
      </c>
      <c r="P72" s="9">
        <v>19.104234095649264</v>
      </c>
      <c r="Q72" s="9">
        <v>0.74955595026642985</v>
      </c>
      <c r="R72" s="9">
        <v>0.40572619062041221</v>
      </c>
      <c r="S72" s="9">
        <v>0.75494074699052116</v>
      </c>
      <c r="T72" s="9">
        <v>0</v>
      </c>
      <c r="U72" s="9">
        <v>1.0194444444444444</v>
      </c>
      <c r="V72" s="9">
        <v>0.95847202787751973</v>
      </c>
      <c r="W72" s="9">
        <v>1.8578199052132702</v>
      </c>
    </row>
    <row r="73" spans="1:23" s="11" customFormat="1">
      <c r="A73" s="7" t="s">
        <v>74</v>
      </c>
      <c r="B73" s="9" t="s">
        <v>252</v>
      </c>
      <c r="C73" s="9">
        <v>51</v>
      </c>
      <c r="D73" s="9">
        <v>17</v>
      </c>
      <c r="E73" s="9" t="s">
        <v>229</v>
      </c>
      <c r="F73" s="9" t="s">
        <v>26</v>
      </c>
      <c r="G73" s="9" t="s">
        <v>241</v>
      </c>
      <c r="H73" s="9" t="s">
        <v>52</v>
      </c>
      <c r="I73" s="10" t="s">
        <v>195</v>
      </c>
      <c r="J73" s="10" t="s">
        <v>196</v>
      </c>
      <c r="K73" s="9" t="s">
        <v>29</v>
      </c>
      <c r="L73" s="9">
        <v>40</v>
      </c>
      <c r="M73" s="9">
        <v>447</v>
      </c>
      <c r="N73" s="7">
        <v>12.481808460603689</v>
      </c>
      <c r="O73" s="9">
        <v>125.29646455628156</v>
      </c>
      <c r="P73" s="9">
        <v>20.937451202130109</v>
      </c>
      <c r="Q73" s="9">
        <v>0.772020725388601</v>
      </c>
      <c r="R73" s="9">
        <v>0.3577995198849549</v>
      </c>
      <c r="S73" s="9">
        <v>0.73354323494147511</v>
      </c>
      <c r="T73" s="9">
        <v>0.39268659401589534</v>
      </c>
      <c r="U73" s="9">
        <v>0.86432160804020097</v>
      </c>
      <c r="V73" s="9">
        <v>0.94476432075730898</v>
      </c>
      <c r="W73" s="9">
        <v>2.8993288590604025</v>
      </c>
    </row>
    <row r="74" spans="1:23" s="11" customFormat="1">
      <c r="A74" s="7" t="s">
        <v>74</v>
      </c>
      <c r="B74" s="9" t="s">
        <v>252</v>
      </c>
      <c r="C74" s="9">
        <v>51</v>
      </c>
      <c r="D74" s="9">
        <v>17</v>
      </c>
      <c r="E74" s="9" t="s">
        <v>229</v>
      </c>
      <c r="F74" s="9" t="s">
        <v>26</v>
      </c>
      <c r="G74" s="9" t="s">
        <v>242</v>
      </c>
      <c r="H74" s="9" t="s">
        <v>54</v>
      </c>
      <c r="I74" s="10" t="s">
        <v>195</v>
      </c>
      <c r="J74" s="10" t="s">
        <v>196</v>
      </c>
      <c r="K74" s="9" t="s">
        <v>29</v>
      </c>
      <c r="L74" s="9">
        <v>40</v>
      </c>
      <c r="M74" s="9">
        <v>356</v>
      </c>
      <c r="N74" s="7">
        <v>9.9407691543062953</v>
      </c>
      <c r="O74" s="9">
        <v>100.56854249492373</v>
      </c>
      <c r="P74" s="9">
        <v>16.805334120269478</v>
      </c>
      <c r="Q74" s="9">
        <v>0.72801635991820046</v>
      </c>
      <c r="R74" s="9">
        <v>0.44231895389616982</v>
      </c>
      <c r="S74" s="9">
        <v>0.80199329967706412</v>
      </c>
      <c r="T74" s="9">
        <v>0</v>
      </c>
      <c r="U74" s="9">
        <v>0.89473684210526316</v>
      </c>
      <c r="V74" s="9">
        <v>0.95376732813096632</v>
      </c>
      <c r="W74" s="9">
        <v>1.7556179775280898</v>
      </c>
    </row>
    <row r="75" spans="1:23" s="11" customFormat="1">
      <c r="A75" s="7" t="s">
        <v>74</v>
      </c>
      <c r="B75" s="9" t="s">
        <v>252</v>
      </c>
      <c r="C75" s="9">
        <v>51</v>
      </c>
      <c r="D75" s="9">
        <v>17</v>
      </c>
      <c r="E75" s="9" t="s">
        <v>229</v>
      </c>
      <c r="F75" s="9" t="s">
        <v>26</v>
      </c>
      <c r="G75" s="9" t="s">
        <v>243</v>
      </c>
      <c r="H75" s="9" t="s">
        <v>56</v>
      </c>
      <c r="I75" s="10" t="s">
        <v>195</v>
      </c>
      <c r="J75" s="10" t="s">
        <v>196</v>
      </c>
      <c r="K75" s="9" t="s">
        <v>29</v>
      </c>
      <c r="L75" s="9">
        <v>40</v>
      </c>
      <c r="M75" s="9">
        <v>401</v>
      </c>
      <c r="N75" s="7">
        <v>11.197327053024788</v>
      </c>
      <c r="O75" s="9">
        <v>99.740115370177548</v>
      </c>
      <c r="P75" s="9">
        <v>16.666901223856005</v>
      </c>
      <c r="Q75" s="9">
        <v>0.8101010101010101</v>
      </c>
      <c r="R75" s="9">
        <v>0.50654088426154098</v>
      </c>
      <c r="S75" s="9">
        <v>0.80671199052115006</v>
      </c>
      <c r="T75" s="9">
        <v>0</v>
      </c>
      <c r="U75" s="9">
        <v>0.81142857142857139</v>
      </c>
      <c r="V75" s="9">
        <v>0.94140929397149753</v>
      </c>
      <c r="W75" s="9">
        <v>1.3192019950124689</v>
      </c>
    </row>
    <row r="76" spans="1:23" s="11" customFormat="1">
      <c r="A76" s="7" t="s">
        <v>74</v>
      </c>
      <c r="B76" s="9" t="s">
        <v>252</v>
      </c>
      <c r="C76" s="9">
        <v>51</v>
      </c>
      <c r="D76" s="9">
        <v>17</v>
      </c>
      <c r="E76" s="9" t="s">
        <v>229</v>
      </c>
      <c r="F76" s="9" t="s">
        <v>26</v>
      </c>
      <c r="G76" s="9" t="s">
        <v>244</v>
      </c>
      <c r="H76" s="9" t="s">
        <v>58</v>
      </c>
      <c r="I76" s="10" t="s">
        <v>195</v>
      </c>
      <c r="J76" s="10" t="s">
        <v>196</v>
      </c>
      <c r="K76" s="9" t="s">
        <v>29</v>
      </c>
      <c r="L76" s="9">
        <v>40</v>
      </c>
      <c r="M76" s="9">
        <v>686</v>
      </c>
      <c r="N76" s="7">
        <v>19.155527078241906</v>
      </c>
      <c r="O76" s="9">
        <v>181.23759005323609</v>
      </c>
      <c r="P76" s="9">
        <v>30.285397207091844</v>
      </c>
      <c r="Q76" s="9">
        <v>0.74484256243213898</v>
      </c>
      <c r="R76" s="9">
        <v>0.26244446775434932</v>
      </c>
      <c r="S76" s="9">
        <v>0.74549062951818468</v>
      </c>
      <c r="T76" s="9">
        <v>0.57502245793570195</v>
      </c>
      <c r="U76" s="9">
        <v>0.8120184899845917</v>
      </c>
      <c r="V76" s="9">
        <v>0.94332210590688148</v>
      </c>
      <c r="W76" s="9">
        <v>4.7361516034985423</v>
      </c>
    </row>
    <row r="77" spans="1:23" s="11" customFormat="1">
      <c r="A77" s="7" t="s">
        <v>74</v>
      </c>
      <c r="B77" s="9" t="s">
        <v>252</v>
      </c>
      <c r="C77" s="9">
        <v>51</v>
      </c>
      <c r="D77" s="9">
        <v>17</v>
      </c>
      <c r="E77" s="9" t="s">
        <v>229</v>
      </c>
      <c r="F77" s="9" t="s">
        <v>26</v>
      </c>
      <c r="G77" s="9" t="s">
        <v>245</v>
      </c>
      <c r="H77" s="9" t="s">
        <v>60</v>
      </c>
      <c r="I77" s="10" t="s">
        <v>195</v>
      </c>
      <c r="J77" s="10" t="s">
        <v>196</v>
      </c>
      <c r="K77" s="9" t="s">
        <v>29</v>
      </c>
      <c r="L77" s="9">
        <v>40</v>
      </c>
      <c r="M77" s="9">
        <v>446</v>
      </c>
      <c r="N77" s="7">
        <v>12.45388495174328</v>
      </c>
      <c r="O77" s="9">
        <v>127.29646455628155</v>
      </c>
      <c r="P77" s="9">
        <v>21.271657778130105</v>
      </c>
      <c r="Q77" s="9">
        <v>0.77029360967184801</v>
      </c>
      <c r="R77" s="9">
        <v>0.34586931890424216</v>
      </c>
      <c r="S77" s="9">
        <v>0.78264651099200799</v>
      </c>
      <c r="T77" s="9">
        <v>0.41299890165443082</v>
      </c>
      <c r="U77" s="9">
        <v>0.76029055690072644</v>
      </c>
      <c r="V77" s="9">
        <v>0.94032097397075676</v>
      </c>
      <c r="W77" s="9">
        <v>3.0695067264573992</v>
      </c>
    </row>
    <row r="78" spans="1:23" s="11" customFormat="1">
      <c r="A78" s="7" t="s">
        <v>74</v>
      </c>
      <c r="B78" s="9" t="s">
        <v>252</v>
      </c>
      <c r="C78" s="9">
        <v>51</v>
      </c>
      <c r="D78" s="9">
        <v>17</v>
      </c>
      <c r="E78" s="9" t="s">
        <v>229</v>
      </c>
      <c r="F78" s="9" t="s">
        <v>26</v>
      </c>
      <c r="G78" s="9" t="s">
        <v>246</v>
      </c>
      <c r="H78" s="9" t="s">
        <v>62</v>
      </c>
      <c r="I78" s="10" t="s">
        <v>195</v>
      </c>
      <c r="J78" s="10" t="s">
        <v>196</v>
      </c>
      <c r="K78" s="9" t="s">
        <v>29</v>
      </c>
      <c r="L78" s="9">
        <v>40</v>
      </c>
      <c r="M78" s="9">
        <v>443</v>
      </c>
      <c r="N78" s="7">
        <v>12.370114425162047</v>
      </c>
      <c r="O78" s="9">
        <v>118.46803743153538</v>
      </c>
      <c r="P78" s="9">
        <v>19.796398577716634</v>
      </c>
      <c r="Q78" s="9">
        <v>0.74204355108877718</v>
      </c>
      <c r="R78" s="9">
        <v>0.39665341933442277</v>
      </c>
      <c r="S78" s="9">
        <v>0.74186345191479142</v>
      </c>
      <c r="T78" s="9">
        <v>0</v>
      </c>
      <c r="U78" s="9">
        <v>0.93164556962025313</v>
      </c>
      <c r="V78" s="9">
        <v>0.95791211956525257</v>
      </c>
      <c r="W78" s="9">
        <v>1.6455981941309255</v>
      </c>
    </row>
    <row r="79" spans="1:23" s="11" customFormat="1">
      <c r="A79" s="7" t="s">
        <v>74</v>
      </c>
      <c r="B79" s="9" t="s">
        <v>252</v>
      </c>
      <c r="C79" s="9">
        <v>51</v>
      </c>
      <c r="D79" s="9">
        <v>17</v>
      </c>
      <c r="E79" s="9" t="s">
        <v>229</v>
      </c>
      <c r="F79" s="9" t="s">
        <v>26</v>
      </c>
      <c r="G79" s="9" t="s">
        <v>247</v>
      </c>
      <c r="H79" s="9" t="s">
        <v>64</v>
      </c>
      <c r="I79" s="10" t="s">
        <v>195</v>
      </c>
      <c r="J79" s="10" t="s">
        <v>196</v>
      </c>
      <c r="K79" s="9" t="s">
        <v>29</v>
      </c>
      <c r="L79" s="9">
        <v>40</v>
      </c>
      <c r="M79" s="9">
        <v>650</v>
      </c>
      <c r="N79" s="7">
        <v>18.150280759267112</v>
      </c>
      <c r="O79" s="9">
        <v>148.02438661763955</v>
      </c>
      <c r="P79" s="9">
        <v>24.735361707990766</v>
      </c>
      <c r="Q79" s="9">
        <v>0.77937649880095927</v>
      </c>
      <c r="R79" s="9">
        <v>0.37278349903009128</v>
      </c>
      <c r="S79" s="9">
        <v>0.75691634284461862</v>
      </c>
      <c r="T79" s="9">
        <v>0.35628046212849795</v>
      </c>
      <c r="U79" s="9">
        <v>0.85017421602787457</v>
      </c>
      <c r="V79" s="9">
        <v>0.94807866026448417</v>
      </c>
      <c r="W79" s="9">
        <v>2.2215384615384615</v>
      </c>
    </row>
    <row r="80" spans="1:23" s="11" customFormat="1">
      <c r="A80" s="7" t="s">
        <v>74</v>
      </c>
      <c r="B80" s="9" t="s">
        <v>252</v>
      </c>
      <c r="C80" s="9">
        <v>51</v>
      </c>
      <c r="D80" s="9">
        <v>17</v>
      </c>
      <c r="E80" s="9" t="s">
        <v>229</v>
      </c>
      <c r="F80" s="9" t="s">
        <v>26</v>
      </c>
      <c r="G80" s="9" t="s">
        <v>248</v>
      </c>
      <c r="H80" s="9" t="s">
        <v>66</v>
      </c>
      <c r="I80" s="10" t="s">
        <v>195</v>
      </c>
      <c r="J80" s="10" t="s">
        <v>196</v>
      </c>
      <c r="K80" s="9" t="s">
        <v>29</v>
      </c>
      <c r="L80" s="9">
        <v>40</v>
      </c>
      <c r="M80" s="9">
        <v>521</v>
      </c>
      <c r="N80" s="7">
        <v>14.548148116274099</v>
      </c>
      <c r="O80" s="9">
        <v>132.46803743153538</v>
      </c>
      <c r="P80" s="9">
        <v>22.135844609716635</v>
      </c>
      <c r="Q80" s="9">
        <v>0.7718518518518519</v>
      </c>
      <c r="R80" s="9">
        <v>0.37310011517171138</v>
      </c>
      <c r="S80" s="9">
        <v>0.77912043367651973</v>
      </c>
      <c r="T80" s="9">
        <v>0.3357302528838822</v>
      </c>
      <c r="U80" s="9">
        <v>0.84008528784648184</v>
      </c>
      <c r="V80" s="9">
        <v>0.94568278742236689</v>
      </c>
      <c r="W80" s="9">
        <v>2.2188099808061419</v>
      </c>
    </row>
    <row r="81" spans="1:23" s="11" customFormat="1">
      <c r="A81" s="7" t="s">
        <v>74</v>
      </c>
      <c r="B81" s="9" t="s">
        <v>252</v>
      </c>
      <c r="C81" s="9">
        <v>51</v>
      </c>
      <c r="D81" s="9">
        <v>17</v>
      </c>
      <c r="E81" s="9" t="s">
        <v>229</v>
      </c>
      <c r="F81" s="9" t="s">
        <v>26</v>
      </c>
      <c r="G81" s="9" t="s">
        <v>249</v>
      </c>
      <c r="H81" s="9" t="s">
        <v>68</v>
      </c>
      <c r="I81" s="10" t="s">
        <v>195</v>
      </c>
      <c r="J81" s="10" t="s">
        <v>196</v>
      </c>
      <c r="K81" s="9" t="s">
        <v>29</v>
      </c>
      <c r="L81" s="9">
        <v>40</v>
      </c>
      <c r="M81" s="9">
        <v>391</v>
      </c>
      <c r="N81" s="7">
        <v>10.918091964420677</v>
      </c>
      <c r="O81" s="9">
        <v>112.81118318204301</v>
      </c>
      <c r="P81" s="9">
        <v>18.851119632889688</v>
      </c>
      <c r="Q81" s="9">
        <v>0.76666666666666672</v>
      </c>
      <c r="R81" s="9">
        <v>0.38608445245119949</v>
      </c>
      <c r="S81" s="9">
        <v>0.71334818585786264</v>
      </c>
      <c r="T81" s="9">
        <v>0</v>
      </c>
      <c r="U81" s="9">
        <v>1.1514195583596214</v>
      </c>
      <c r="V81" s="9">
        <v>0.9635483398463256</v>
      </c>
      <c r="W81" s="9">
        <v>2.1508951406649617</v>
      </c>
    </row>
    <row r="82" spans="1:23">
      <c r="A82" s="7" t="s">
        <v>76</v>
      </c>
      <c r="B82" s="2" t="s">
        <v>253</v>
      </c>
      <c r="C82" s="2">
        <v>51</v>
      </c>
      <c r="D82" s="2">
        <v>18</v>
      </c>
      <c r="E82" s="2" t="s">
        <v>229</v>
      </c>
      <c r="F82" s="2" t="s">
        <v>26</v>
      </c>
      <c r="G82" s="2" t="s">
        <v>230</v>
      </c>
      <c r="H82" s="2" t="s">
        <v>28</v>
      </c>
      <c r="I82" s="4" t="s">
        <v>195</v>
      </c>
      <c r="J82" s="4" t="s">
        <v>196</v>
      </c>
      <c r="K82" s="2" t="s">
        <v>29</v>
      </c>
      <c r="L82" s="2">
        <v>40</v>
      </c>
      <c r="M82" s="2" t="s">
        <v>69</v>
      </c>
      <c r="N82" s="7" t="s">
        <v>69</v>
      </c>
      <c r="O82" s="2" t="s">
        <v>69</v>
      </c>
      <c r="P82" s="2" t="s">
        <v>69</v>
      </c>
      <c r="Q82" s="2" t="s">
        <v>69</v>
      </c>
      <c r="R82" s="2" t="s">
        <v>69</v>
      </c>
      <c r="S82" s="2" t="s">
        <v>69</v>
      </c>
      <c r="T82" s="2" t="s">
        <v>69</v>
      </c>
      <c r="U82" s="2" t="s">
        <v>69</v>
      </c>
      <c r="V82" s="2" t="s">
        <v>69</v>
      </c>
      <c r="W82" s="2" t="s">
        <v>69</v>
      </c>
    </row>
    <row r="83" spans="1:23">
      <c r="A83" s="7" t="s">
        <v>76</v>
      </c>
      <c r="B83" s="2" t="s">
        <v>253</v>
      </c>
      <c r="C83" s="2">
        <v>51</v>
      </c>
      <c r="D83" s="2">
        <v>18</v>
      </c>
      <c r="E83" s="2" t="s">
        <v>229</v>
      </c>
      <c r="F83" s="2" t="s">
        <v>26</v>
      </c>
      <c r="G83" s="2" t="s">
        <v>231</v>
      </c>
      <c r="H83" s="2" t="s">
        <v>31</v>
      </c>
      <c r="I83" s="4" t="s">
        <v>195</v>
      </c>
      <c r="J83" s="4" t="s">
        <v>196</v>
      </c>
      <c r="K83" s="2" t="s">
        <v>29</v>
      </c>
      <c r="L83" s="2">
        <v>40</v>
      </c>
      <c r="M83" s="2">
        <v>195</v>
      </c>
      <c r="N83" s="7">
        <v>5.445084227780133</v>
      </c>
      <c r="O83" s="2">
        <v>65.941125496954243</v>
      </c>
      <c r="P83" s="2">
        <v>11.018978884961687</v>
      </c>
      <c r="Q83" s="2">
        <v>0.78629032258064513</v>
      </c>
      <c r="R83" s="2">
        <v>0.56354910498711208</v>
      </c>
      <c r="S83" s="2">
        <v>0.80029436405586218</v>
      </c>
      <c r="T83" s="2">
        <v>0</v>
      </c>
      <c r="U83" s="2">
        <v>0.91304347826086951</v>
      </c>
      <c r="V83" s="2">
        <v>0.95094967313177192</v>
      </c>
      <c r="W83" s="2">
        <v>1.6615384615384616</v>
      </c>
    </row>
    <row r="84" spans="1:23">
      <c r="A84" s="7" t="s">
        <v>76</v>
      </c>
      <c r="B84" s="2" t="s">
        <v>253</v>
      </c>
      <c r="C84" s="2">
        <v>51</v>
      </c>
      <c r="D84" s="2">
        <v>18</v>
      </c>
      <c r="E84" s="2" t="s">
        <v>229</v>
      </c>
      <c r="F84" s="2" t="s">
        <v>26</v>
      </c>
      <c r="G84" s="2" t="s">
        <v>232</v>
      </c>
      <c r="H84" s="2" t="s">
        <v>34</v>
      </c>
      <c r="I84" s="4" t="s">
        <v>195</v>
      </c>
      <c r="J84" s="4" t="s">
        <v>196</v>
      </c>
      <c r="K84" s="2" t="s">
        <v>29</v>
      </c>
      <c r="L84" s="2">
        <v>40</v>
      </c>
      <c r="M84" s="2" t="s">
        <v>69</v>
      </c>
      <c r="N84" s="7" t="s">
        <v>69</v>
      </c>
      <c r="O84" s="2" t="s">
        <v>69</v>
      </c>
      <c r="P84" s="2" t="s">
        <v>69</v>
      </c>
      <c r="Q84" s="2" t="s">
        <v>69</v>
      </c>
      <c r="R84" s="2" t="s">
        <v>69</v>
      </c>
      <c r="S84" s="2" t="s">
        <v>69</v>
      </c>
      <c r="T84" s="2" t="s">
        <v>69</v>
      </c>
      <c r="U84" s="2" t="s">
        <v>69</v>
      </c>
      <c r="V84" s="2" t="s">
        <v>69</v>
      </c>
      <c r="W84" s="2" t="s">
        <v>69</v>
      </c>
    </row>
    <row r="85" spans="1:23">
      <c r="A85" s="7" t="s">
        <v>76</v>
      </c>
      <c r="B85" s="2" t="s">
        <v>253</v>
      </c>
      <c r="C85" s="2">
        <v>51</v>
      </c>
      <c r="D85" s="2">
        <v>18</v>
      </c>
      <c r="E85" s="2" t="s">
        <v>229</v>
      </c>
      <c r="F85" s="2" t="s">
        <v>26</v>
      </c>
      <c r="G85" s="2" t="s">
        <v>233</v>
      </c>
      <c r="H85" s="2" t="s">
        <v>36</v>
      </c>
      <c r="I85" s="4" t="s">
        <v>195</v>
      </c>
      <c r="J85" s="4" t="s">
        <v>196</v>
      </c>
      <c r="K85" s="2" t="s">
        <v>29</v>
      </c>
      <c r="L85" s="2">
        <v>40</v>
      </c>
      <c r="M85" s="2">
        <v>433</v>
      </c>
      <c r="N85" s="7">
        <v>12.090879336557936</v>
      </c>
      <c r="O85" s="2">
        <v>122.81118318204301</v>
      </c>
      <c r="P85" s="2">
        <v>20.522152512889686</v>
      </c>
      <c r="Q85" s="2">
        <v>0.735144312393888</v>
      </c>
      <c r="R85" s="2">
        <v>0.36076294994942787</v>
      </c>
      <c r="S85" s="2">
        <v>0.78453617011538235</v>
      </c>
      <c r="T85" s="2">
        <v>0</v>
      </c>
      <c r="U85" s="2">
        <v>0.78450363196125905</v>
      </c>
      <c r="V85" s="2">
        <v>0.94309834883664001</v>
      </c>
      <c r="W85" s="2">
        <v>3.695150115473441</v>
      </c>
    </row>
    <row r="86" spans="1:23">
      <c r="A86" s="7" t="s">
        <v>76</v>
      </c>
      <c r="B86" s="2" t="s">
        <v>253</v>
      </c>
      <c r="C86" s="2">
        <v>51</v>
      </c>
      <c r="D86" s="2">
        <v>18</v>
      </c>
      <c r="E86" s="2" t="s">
        <v>229</v>
      </c>
      <c r="F86" s="2" t="s">
        <v>26</v>
      </c>
      <c r="G86" s="2" t="s">
        <v>234</v>
      </c>
      <c r="H86" s="2" t="s">
        <v>38</v>
      </c>
      <c r="I86" s="4" t="s">
        <v>195</v>
      </c>
      <c r="J86" s="4" t="s">
        <v>196</v>
      </c>
      <c r="K86" s="2" t="s">
        <v>29</v>
      </c>
      <c r="L86" s="2">
        <v>40</v>
      </c>
      <c r="M86" s="2">
        <v>552</v>
      </c>
      <c r="N86" s="7">
        <v>15.413776890946838</v>
      </c>
      <c r="O86" s="2">
        <v>158.61017305526647</v>
      </c>
      <c r="P86" s="2">
        <v>26.504281427784033</v>
      </c>
      <c r="Q86" s="2">
        <v>0.71134020618556704</v>
      </c>
      <c r="R86" s="2">
        <v>0.27573180499305433</v>
      </c>
      <c r="S86" s="2">
        <v>0.77950801998460073</v>
      </c>
      <c r="T86" s="2">
        <v>0.64669443121877912</v>
      </c>
      <c r="U86" s="2">
        <v>0.71352313167259784</v>
      </c>
      <c r="V86" s="2">
        <v>0.94206652016658232</v>
      </c>
      <c r="W86" s="2">
        <v>4.34963768115942</v>
      </c>
    </row>
    <row r="87" spans="1:23">
      <c r="A87" s="7" t="s">
        <v>76</v>
      </c>
      <c r="B87" s="2" t="s">
        <v>253</v>
      </c>
      <c r="C87" s="2">
        <v>51</v>
      </c>
      <c r="D87" s="2">
        <v>18</v>
      </c>
      <c r="E87" s="2" t="s">
        <v>229</v>
      </c>
      <c r="F87" s="2" t="s">
        <v>26</v>
      </c>
      <c r="G87" s="2" t="s">
        <v>235</v>
      </c>
      <c r="H87" s="2" t="s">
        <v>40</v>
      </c>
      <c r="I87" s="4" t="s">
        <v>195</v>
      </c>
      <c r="J87" s="4" t="s">
        <v>196</v>
      </c>
      <c r="K87" s="2" t="s">
        <v>29</v>
      </c>
      <c r="L87" s="2">
        <v>40</v>
      </c>
      <c r="M87" s="2">
        <v>429</v>
      </c>
      <c r="N87" s="7">
        <v>11.979185301116294</v>
      </c>
      <c r="O87" s="2">
        <v>111.98275605729681</v>
      </c>
      <c r="P87" s="2">
        <v>18.712686736476211</v>
      </c>
      <c r="Q87" s="2">
        <v>0.76607142857142863</v>
      </c>
      <c r="R87" s="2">
        <v>0.429897433522961</v>
      </c>
      <c r="S87" s="2">
        <v>0.745444886423271</v>
      </c>
      <c r="T87" s="2">
        <v>0</v>
      </c>
      <c r="U87" s="2">
        <v>0.97802197802197799</v>
      </c>
      <c r="V87" s="2">
        <v>0.95618420396903436</v>
      </c>
      <c r="W87" s="2">
        <v>1.4568764568764569</v>
      </c>
    </row>
    <row r="88" spans="1:23">
      <c r="A88" s="7" t="s">
        <v>76</v>
      </c>
      <c r="B88" s="2" t="s">
        <v>253</v>
      </c>
      <c r="C88" s="2">
        <v>51</v>
      </c>
      <c r="D88" s="2">
        <v>18</v>
      </c>
      <c r="E88" s="2" t="s">
        <v>229</v>
      </c>
      <c r="F88" s="2" t="s">
        <v>26</v>
      </c>
      <c r="G88" s="2" t="s">
        <v>236</v>
      </c>
      <c r="H88" s="2" t="s">
        <v>42</v>
      </c>
      <c r="I88" s="4" t="s">
        <v>195</v>
      </c>
      <c r="J88" s="4" t="s">
        <v>196</v>
      </c>
      <c r="K88" s="2" t="s">
        <v>29</v>
      </c>
      <c r="L88" s="2">
        <v>40</v>
      </c>
      <c r="M88" s="2">
        <v>263</v>
      </c>
      <c r="N88" s="7">
        <v>7.3438828302880772</v>
      </c>
      <c r="O88" s="2">
        <v>80.42640687119281</v>
      </c>
      <c r="P88" s="2">
        <v>13.43951703020211</v>
      </c>
      <c r="Q88" s="2">
        <v>0.83227848101265822</v>
      </c>
      <c r="R88" s="2">
        <v>0.51093808897955928</v>
      </c>
      <c r="S88" s="2">
        <v>0.77357839458417466</v>
      </c>
      <c r="T88" s="2">
        <v>0</v>
      </c>
      <c r="U88" s="2">
        <v>0.84931506849315064</v>
      </c>
      <c r="V88" s="2">
        <v>0.94442938577659041</v>
      </c>
      <c r="W88" s="2">
        <v>1.8403041825095057</v>
      </c>
    </row>
    <row r="89" spans="1:23">
      <c r="A89" s="7" t="s">
        <v>76</v>
      </c>
      <c r="B89" s="2" t="s">
        <v>253</v>
      </c>
      <c r="C89" s="2">
        <v>51</v>
      </c>
      <c r="D89" s="2">
        <v>18</v>
      </c>
      <c r="E89" s="2" t="s">
        <v>229</v>
      </c>
      <c r="F89" s="2" t="s">
        <v>26</v>
      </c>
      <c r="G89" s="2" t="s">
        <v>237</v>
      </c>
      <c r="H89" s="2" t="s">
        <v>44</v>
      </c>
      <c r="I89" s="4" t="s">
        <v>195</v>
      </c>
      <c r="J89" s="4" t="s">
        <v>196</v>
      </c>
      <c r="K89" s="2" t="s">
        <v>29</v>
      </c>
      <c r="L89" s="2">
        <v>40</v>
      </c>
      <c r="M89" s="2">
        <v>533</v>
      </c>
      <c r="N89" s="7">
        <v>14.883230222599032</v>
      </c>
      <c r="O89" s="2">
        <v>136.95331880577399</v>
      </c>
      <c r="P89" s="2">
        <v>22.885349874957065</v>
      </c>
      <c r="Q89" s="2">
        <v>0.71161548731642188</v>
      </c>
      <c r="R89" s="2">
        <v>0.35710172739607843</v>
      </c>
      <c r="S89" s="2">
        <v>0.76074989859803877</v>
      </c>
      <c r="T89" s="2">
        <v>0.35459044867026257</v>
      </c>
      <c r="U89" s="2">
        <v>0.87673956262425445</v>
      </c>
      <c r="V89" s="2">
        <v>0.95490259339993611</v>
      </c>
      <c r="W89" s="2">
        <v>3.0018761726078798</v>
      </c>
    </row>
    <row r="90" spans="1:23">
      <c r="A90" s="7" t="s">
        <v>76</v>
      </c>
      <c r="B90" s="2" t="s">
        <v>253</v>
      </c>
      <c r="C90" s="2">
        <v>51</v>
      </c>
      <c r="D90" s="2">
        <v>18</v>
      </c>
      <c r="E90" s="2" t="s">
        <v>229</v>
      </c>
      <c r="F90" s="2" t="s">
        <v>26</v>
      </c>
      <c r="G90" s="2" t="s">
        <v>238</v>
      </c>
      <c r="H90" s="2" t="s">
        <v>46</v>
      </c>
      <c r="I90" s="4" t="s">
        <v>195</v>
      </c>
      <c r="J90" s="4" t="s">
        <v>196</v>
      </c>
      <c r="K90" s="2" t="s">
        <v>29</v>
      </c>
      <c r="L90" s="2">
        <v>40</v>
      </c>
      <c r="M90" s="2">
        <v>436</v>
      </c>
      <c r="N90" s="7">
        <v>12.17464986313917</v>
      </c>
      <c r="O90" s="2">
        <v>105.74011537017756</v>
      </c>
      <c r="P90" s="2">
        <v>17.669520951856008</v>
      </c>
      <c r="Q90" s="2">
        <v>0.83846153846153848</v>
      </c>
      <c r="R90" s="2">
        <v>0.49002337083004843</v>
      </c>
      <c r="S90" s="2">
        <v>0.78469525210637436</v>
      </c>
      <c r="T90" s="2">
        <v>0</v>
      </c>
      <c r="U90" s="2">
        <v>0.85835694050991507</v>
      </c>
      <c r="V90" s="2">
        <v>0.94240240657676233</v>
      </c>
      <c r="W90" s="2">
        <v>1.798165137614679</v>
      </c>
    </row>
    <row r="91" spans="1:23">
      <c r="A91" s="7" t="s">
        <v>76</v>
      </c>
      <c r="B91" s="2" t="s">
        <v>253</v>
      </c>
      <c r="C91" s="2">
        <v>51</v>
      </c>
      <c r="D91" s="2">
        <v>18</v>
      </c>
      <c r="E91" s="2" t="s">
        <v>229</v>
      </c>
      <c r="F91" s="2" t="s">
        <v>26</v>
      </c>
      <c r="G91" s="2" t="s">
        <v>239</v>
      </c>
      <c r="H91" s="2" t="s">
        <v>48</v>
      </c>
      <c r="I91" s="4" t="s">
        <v>195</v>
      </c>
      <c r="J91" s="4" t="s">
        <v>196</v>
      </c>
      <c r="K91" s="2" t="s">
        <v>29</v>
      </c>
      <c r="L91" s="2">
        <v>40</v>
      </c>
      <c r="M91" s="2">
        <v>270</v>
      </c>
      <c r="N91" s="7">
        <v>7.5393473923109537</v>
      </c>
      <c r="O91" s="2">
        <v>81.254833995938995</v>
      </c>
      <c r="P91" s="2">
        <v>13.577949926615585</v>
      </c>
      <c r="Q91" s="2">
        <v>0.81081081081081086</v>
      </c>
      <c r="R91" s="2">
        <v>0.51389597176038448</v>
      </c>
      <c r="S91" s="2">
        <v>0.78104283183421164</v>
      </c>
      <c r="T91" s="2">
        <v>0</v>
      </c>
      <c r="U91" s="2">
        <v>0.88738738738738743</v>
      </c>
      <c r="V91" s="2">
        <v>0.94486938697690326</v>
      </c>
      <c r="W91" s="2">
        <v>1.7925925925925925</v>
      </c>
    </row>
    <row r="92" spans="1:23">
      <c r="A92" s="7" t="s">
        <v>76</v>
      </c>
      <c r="B92" s="2" t="s">
        <v>253</v>
      </c>
      <c r="C92" s="2">
        <v>51</v>
      </c>
      <c r="D92" s="2">
        <v>18</v>
      </c>
      <c r="E92" s="2" t="s">
        <v>229</v>
      </c>
      <c r="F92" s="2" t="s">
        <v>26</v>
      </c>
      <c r="G92" s="2" t="s">
        <v>240</v>
      </c>
      <c r="H92" s="2" t="s">
        <v>50</v>
      </c>
      <c r="I92" s="4" t="s">
        <v>195</v>
      </c>
      <c r="J92" s="4" t="s">
        <v>196</v>
      </c>
      <c r="K92" s="2" t="s">
        <v>29</v>
      </c>
      <c r="L92" s="2">
        <v>40</v>
      </c>
      <c r="M92" s="2">
        <v>521</v>
      </c>
      <c r="N92" s="7">
        <v>14.548148116274099</v>
      </c>
      <c r="O92" s="2">
        <v>133.88225099390851</v>
      </c>
      <c r="P92" s="2">
        <v>22.37216434592338</v>
      </c>
      <c r="Q92" s="2">
        <v>0.76058394160583942</v>
      </c>
      <c r="R92" s="2">
        <v>0.36525954689509238</v>
      </c>
      <c r="S92" s="2">
        <v>0.78089848482716062</v>
      </c>
      <c r="T92" s="2">
        <v>0</v>
      </c>
      <c r="U92" s="2">
        <v>0.87982832618025753</v>
      </c>
      <c r="V92" s="2">
        <v>0.95005137433324516</v>
      </c>
      <c r="W92" s="2">
        <v>2.2188099808061419</v>
      </c>
    </row>
    <row r="93" spans="1:23">
      <c r="A93" s="7" t="s">
        <v>76</v>
      </c>
      <c r="B93" s="2" t="s">
        <v>253</v>
      </c>
      <c r="C93" s="2">
        <v>51</v>
      </c>
      <c r="D93" s="2">
        <v>18</v>
      </c>
      <c r="E93" s="2" t="s">
        <v>229</v>
      </c>
      <c r="F93" s="2" t="s">
        <v>26</v>
      </c>
      <c r="G93" s="2" t="s">
        <v>241</v>
      </c>
      <c r="H93" s="2" t="s">
        <v>52</v>
      </c>
      <c r="I93" s="4" t="s">
        <v>195</v>
      </c>
      <c r="J93" s="4" t="s">
        <v>196</v>
      </c>
      <c r="K93" s="2" t="s">
        <v>29</v>
      </c>
      <c r="L93" s="2">
        <v>40</v>
      </c>
      <c r="M93" s="2">
        <v>570</v>
      </c>
      <c r="N93" s="7">
        <v>15.916400050434236</v>
      </c>
      <c r="O93" s="2">
        <v>145.05382386916236</v>
      </c>
      <c r="P93" s="2">
        <v>24.238970905509909</v>
      </c>
      <c r="Q93" s="2">
        <v>0.71339173967459324</v>
      </c>
      <c r="R93" s="2">
        <v>0.34042884835193432</v>
      </c>
      <c r="S93" s="2">
        <v>0.82980353458397649</v>
      </c>
      <c r="T93" s="2">
        <v>0.70408930399710867</v>
      </c>
      <c r="U93" s="2">
        <v>0.48076923076923078</v>
      </c>
      <c r="V93" s="2">
        <v>0.87374310101058683</v>
      </c>
      <c r="W93" s="2">
        <v>3.3964912280701753</v>
      </c>
    </row>
    <row r="94" spans="1:23">
      <c r="A94" s="7" t="s">
        <v>76</v>
      </c>
      <c r="B94" s="2" t="s">
        <v>253</v>
      </c>
      <c r="C94" s="2">
        <v>51</v>
      </c>
      <c r="D94" s="2">
        <v>18</v>
      </c>
      <c r="E94" s="2" t="s">
        <v>229</v>
      </c>
      <c r="F94" s="2" t="s">
        <v>26</v>
      </c>
      <c r="G94" s="2" t="s">
        <v>242</v>
      </c>
      <c r="H94" s="2" t="s">
        <v>54</v>
      </c>
      <c r="I94" s="4" t="s">
        <v>195</v>
      </c>
      <c r="J94" s="4" t="s">
        <v>196</v>
      </c>
      <c r="K94" s="2" t="s">
        <v>29</v>
      </c>
      <c r="L94" s="2">
        <v>40</v>
      </c>
      <c r="M94" s="2">
        <v>403</v>
      </c>
      <c r="N94" s="7">
        <v>11.253174070745608</v>
      </c>
      <c r="O94" s="2">
        <v>111.3969696196699</v>
      </c>
      <c r="P94" s="2">
        <v>18.61479989668295</v>
      </c>
      <c r="Q94" s="2">
        <v>0.75046554934823095</v>
      </c>
      <c r="R94" s="2">
        <v>0.40810146778812045</v>
      </c>
      <c r="S94" s="2">
        <v>0.79773444128754556</v>
      </c>
      <c r="T94" s="2">
        <v>0</v>
      </c>
      <c r="U94" s="2">
        <v>0.80687830687830686</v>
      </c>
      <c r="V94" s="2">
        <v>0.94860335170237375</v>
      </c>
      <c r="W94" s="2">
        <v>1.5508684863523574</v>
      </c>
    </row>
    <row r="95" spans="1:23">
      <c r="A95" s="7" t="s">
        <v>76</v>
      </c>
      <c r="B95" s="2" t="s">
        <v>253</v>
      </c>
      <c r="C95" s="2">
        <v>51</v>
      </c>
      <c r="D95" s="2">
        <v>18</v>
      </c>
      <c r="E95" s="2" t="s">
        <v>229</v>
      </c>
      <c r="F95" s="2" t="s">
        <v>26</v>
      </c>
      <c r="G95" s="2" t="s">
        <v>243</v>
      </c>
      <c r="H95" s="2" t="s">
        <v>56</v>
      </c>
      <c r="I95" s="4" t="s">
        <v>195</v>
      </c>
      <c r="J95" s="4" t="s">
        <v>196</v>
      </c>
      <c r="K95" s="2" t="s">
        <v>29</v>
      </c>
      <c r="L95" s="2">
        <v>40</v>
      </c>
      <c r="M95" s="2">
        <v>479</v>
      </c>
      <c r="N95" s="7">
        <v>13.37536074413684</v>
      </c>
      <c r="O95" s="2">
        <v>121.39696961966992</v>
      </c>
      <c r="P95" s="2">
        <v>20.285832776682952</v>
      </c>
      <c r="Q95" s="2">
        <v>0.770096463022508</v>
      </c>
      <c r="R95" s="2">
        <v>0.40844133394301041</v>
      </c>
      <c r="S95" s="2">
        <v>0.82162166841800355</v>
      </c>
      <c r="T95" s="2">
        <v>0.38662703533700316</v>
      </c>
      <c r="U95" s="2">
        <v>0.70021881838074396</v>
      </c>
      <c r="V95" s="2">
        <v>0.93888879963899896</v>
      </c>
      <c r="W95" s="2">
        <v>3.1753653444676408</v>
      </c>
    </row>
    <row r="96" spans="1:23">
      <c r="A96" s="7" t="s">
        <v>76</v>
      </c>
      <c r="B96" s="2" t="s">
        <v>253</v>
      </c>
      <c r="C96" s="2">
        <v>51</v>
      </c>
      <c r="D96" s="2">
        <v>18</v>
      </c>
      <c r="E96" s="2" t="s">
        <v>229</v>
      </c>
      <c r="F96" s="2" t="s">
        <v>26</v>
      </c>
      <c r="G96" s="2" t="s">
        <v>244</v>
      </c>
      <c r="H96" s="2" t="s">
        <v>58</v>
      </c>
      <c r="I96" s="4" t="s">
        <v>195</v>
      </c>
      <c r="J96" s="4" t="s">
        <v>196</v>
      </c>
      <c r="K96" s="2" t="s">
        <v>29</v>
      </c>
      <c r="L96" s="2">
        <v>40</v>
      </c>
      <c r="M96" s="2">
        <v>758</v>
      </c>
      <c r="N96" s="7">
        <v>21.166019716191492</v>
      </c>
      <c r="O96" s="2">
        <v>208.55129855222094</v>
      </c>
      <c r="P96" s="2">
        <v>34.849607704745758</v>
      </c>
      <c r="Q96" s="2">
        <v>0.65457685664939547</v>
      </c>
      <c r="R96" s="2">
        <v>0.21900461818493777</v>
      </c>
      <c r="S96" s="2">
        <v>0.80778919088726142</v>
      </c>
      <c r="T96" s="2">
        <v>0.63810802311130566</v>
      </c>
      <c r="U96" s="2">
        <v>0.58437146092865233</v>
      </c>
      <c r="V96" s="2">
        <v>0.91390604112069718</v>
      </c>
      <c r="W96" s="2">
        <v>3.5672823218997363</v>
      </c>
    </row>
    <row r="97" spans="1:23">
      <c r="A97" s="7" t="s">
        <v>76</v>
      </c>
      <c r="B97" s="2" t="s">
        <v>253</v>
      </c>
      <c r="C97" s="2">
        <v>51</v>
      </c>
      <c r="D97" s="2">
        <v>18</v>
      </c>
      <c r="E97" s="2" t="s">
        <v>229</v>
      </c>
      <c r="F97" s="2" t="s">
        <v>26</v>
      </c>
      <c r="G97" s="2" t="s">
        <v>245</v>
      </c>
      <c r="H97" s="2" t="s">
        <v>60</v>
      </c>
      <c r="I97" s="4" t="s">
        <v>195</v>
      </c>
      <c r="J97" s="4" t="s">
        <v>196</v>
      </c>
      <c r="K97" s="2" t="s">
        <v>29</v>
      </c>
      <c r="L97" s="2">
        <v>40</v>
      </c>
      <c r="M97" s="2">
        <v>539</v>
      </c>
      <c r="N97" s="7">
        <v>15.050771275761496</v>
      </c>
      <c r="O97" s="2">
        <v>165.43860018001266</v>
      </c>
      <c r="P97" s="2">
        <v>27.645334052197505</v>
      </c>
      <c r="Q97" s="2">
        <v>0.69638242894056845</v>
      </c>
      <c r="R97" s="2">
        <v>0.24747135468907602</v>
      </c>
      <c r="S97" s="2">
        <v>0.83149450669606939</v>
      </c>
      <c r="T97" s="2">
        <v>0.67794696128039111</v>
      </c>
      <c r="U97" s="2">
        <v>0.58135593220338988</v>
      </c>
      <c r="V97" s="2">
        <v>0.91391939089496321</v>
      </c>
      <c r="W97" s="2">
        <v>3.11873840445269</v>
      </c>
    </row>
    <row r="98" spans="1:23">
      <c r="A98" s="7" t="s">
        <v>76</v>
      </c>
      <c r="B98" s="2" t="s">
        <v>253</v>
      </c>
      <c r="C98" s="2">
        <v>51</v>
      </c>
      <c r="D98" s="2">
        <v>18</v>
      </c>
      <c r="E98" s="2" t="s">
        <v>229</v>
      </c>
      <c r="F98" s="2" t="s">
        <v>26</v>
      </c>
      <c r="G98" s="2" t="s">
        <v>246</v>
      </c>
      <c r="H98" s="2" t="s">
        <v>62</v>
      </c>
      <c r="I98" s="4" t="s">
        <v>195</v>
      </c>
      <c r="J98" s="4" t="s">
        <v>196</v>
      </c>
      <c r="K98" s="2" t="s">
        <v>29</v>
      </c>
      <c r="L98" s="2">
        <v>40</v>
      </c>
      <c r="M98" s="2">
        <v>524</v>
      </c>
      <c r="N98" s="7">
        <v>14.631918642855332</v>
      </c>
      <c r="O98" s="2">
        <v>143.29646455628165</v>
      </c>
      <c r="P98" s="2">
        <v>23.945310386130124</v>
      </c>
      <c r="Q98" s="2">
        <v>0.70430107526881724</v>
      </c>
      <c r="R98" s="2">
        <v>0.32067876323138883</v>
      </c>
      <c r="S98" s="2">
        <v>0.78843575487925099</v>
      </c>
      <c r="T98" s="2">
        <v>0.42794736894160978</v>
      </c>
      <c r="U98" s="2">
        <v>0.7414448669201521</v>
      </c>
      <c r="V98" s="2">
        <v>0.9355971491081938</v>
      </c>
      <c r="W98" s="2">
        <v>2.7557251908396947</v>
      </c>
    </row>
    <row r="99" spans="1:23">
      <c r="A99" s="7" t="s">
        <v>76</v>
      </c>
      <c r="B99" s="2" t="s">
        <v>253</v>
      </c>
      <c r="C99" s="2">
        <v>51</v>
      </c>
      <c r="D99" s="2">
        <v>18</v>
      </c>
      <c r="E99" s="2" t="s">
        <v>229</v>
      </c>
      <c r="F99" s="2" t="s">
        <v>26</v>
      </c>
      <c r="G99" s="2" t="s">
        <v>247</v>
      </c>
      <c r="H99" s="2" t="s">
        <v>64</v>
      </c>
      <c r="I99" s="4" t="s">
        <v>195</v>
      </c>
      <c r="J99" s="4" t="s">
        <v>196</v>
      </c>
      <c r="K99" s="2" t="s">
        <v>29</v>
      </c>
      <c r="L99" s="2">
        <v>40</v>
      </c>
      <c r="M99" s="2">
        <v>793</v>
      </c>
      <c r="N99" s="7">
        <v>22.143342526305876</v>
      </c>
      <c r="O99" s="2">
        <v>195.96551211459405</v>
      </c>
      <c r="P99" s="2">
        <v>32.746481408952498</v>
      </c>
      <c r="Q99" s="2">
        <v>0.6871750433275563</v>
      </c>
      <c r="R99" s="2">
        <v>0.25949187120739653</v>
      </c>
      <c r="S99" s="2">
        <v>0.84009079889846139</v>
      </c>
      <c r="T99" s="2">
        <v>0.68346602131686274</v>
      </c>
      <c r="U99" s="2">
        <v>0.51991150442477874</v>
      </c>
      <c r="V99" s="2">
        <v>0.90282580031310389</v>
      </c>
      <c r="W99" s="2">
        <v>2.9054224464060532</v>
      </c>
    </row>
    <row r="100" spans="1:23">
      <c r="A100" s="7" t="s">
        <v>76</v>
      </c>
      <c r="B100" s="2" t="s">
        <v>253</v>
      </c>
      <c r="C100" s="2">
        <v>51</v>
      </c>
      <c r="D100" s="2">
        <v>18</v>
      </c>
      <c r="E100" s="2" t="s">
        <v>229</v>
      </c>
      <c r="F100" s="2" t="s">
        <v>26</v>
      </c>
      <c r="G100" s="2" t="s">
        <v>248</v>
      </c>
      <c r="H100" s="2" t="s">
        <v>66</v>
      </c>
      <c r="I100" s="4" t="s">
        <v>195</v>
      </c>
      <c r="J100" s="4" t="s">
        <v>196</v>
      </c>
      <c r="K100" s="2" t="s">
        <v>29</v>
      </c>
      <c r="L100" s="2">
        <v>40</v>
      </c>
      <c r="M100" s="2">
        <v>679</v>
      </c>
      <c r="N100" s="7">
        <v>18.960062516219029</v>
      </c>
      <c r="O100" s="2">
        <v>170.85281374238576</v>
      </c>
      <c r="P100" s="2">
        <v>28.550066940404243</v>
      </c>
      <c r="Q100" s="2">
        <v>0.70072239422084626</v>
      </c>
      <c r="R100" s="2">
        <v>0.29230440978235889</v>
      </c>
      <c r="S100" s="2">
        <v>0.84448706368202442</v>
      </c>
      <c r="T100" s="2">
        <v>0.69065249255467243</v>
      </c>
      <c r="U100" s="2">
        <v>0.50260416666666663</v>
      </c>
      <c r="V100" s="2">
        <v>0.90280758800290917</v>
      </c>
      <c r="W100" s="2">
        <v>4.9543446244477174</v>
      </c>
    </row>
    <row r="101" spans="1:23">
      <c r="A101" s="7" t="s">
        <v>76</v>
      </c>
      <c r="B101" s="2" t="s">
        <v>253</v>
      </c>
      <c r="C101" s="2">
        <v>51</v>
      </c>
      <c r="D101" s="2">
        <v>18</v>
      </c>
      <c r="E101" s="2" t="s">
        <v>229</v>
      </c>
      <c r="F101" s="2" t="s">
        <v>26</v>
      </c>
      <c r="G101" s="2" t="s">
        <v>249</v>
      </c>
      <c r="H101" s="2" t="s">
        <v>68</v>
      </c>
      <c r="I101" s="4" t="s">
        <v>195</v>
      </c>
      <c r="J101" s="4" t="s">
        <v>196</v>
      </c>
      <c r="K101" s="2" t="s">
        <v>29</v>
      </c>
      <c r="L101" s="2">
        <v>40</v>
      </c>
      <c r="M101" s="2">
        <v>505</v>
      </c>
      <c r="N101" s="7">
        <v>14.101371974507524</v>
      </c>
      <c r="O101" s="2">
        <v>135.19595949289328</v>
      </c>
      <c r="P101" s="2">
        <v>22.591689355577277</v>
      </c>
      <c r="Q101" s="2">
        <v>0.77335375191424194</v>
      </c>
      <c r="R101" s="2">
        <v>0.34719528399054467</v>
      </c>
      <c r="S101" s="2">
        <v>0.71865120838940633</v>
      </c>
      <c r="T101" s="2">
        <v>0</v>
      </c>
      <c r="U101" s="2">
        <v>1.0703883495145632</v>
      </c>
      <c r="V101" s="2">
        <v>0.95775263917637288</v>
      </c>
      <c r="W101" s="2">
        <v>3.1683168316831685</v>
      </c>
    </row>
    <row r="102" spans="1:23" s="11" customFormat="1">
      <c r="A102" s="7" t="s">
        <v>78</v>
      </c>
      <c r="B102" s="9" t="s">
        <v>254</v>
      </c>
      <c r="C102" s="9">
        <v>51</v>
      </c>
      <c r="D102" s="9">
        <v>21</v>
      </c>
      <c r="E102" s="9" t="s">
        <v>229</v>
      </c>
      <c r="F102" s="9" t="s">
        <v>26</v>
      </c>
      <c r="G102" s="9" t="s">
        <v>230</v>
      </c>
      <c r="H102" s="9" t="s">
        <v>28</v>
      </c>
      <c r="I102" s="10" t="s">
        <v>195</v>
      </c>
      <c r="J102" s="10" t="s">
        <v>196</v>
      </c>
      <c r="K102" s="9" t="s">
        <v>29</v>
      </c>
      <c r="L102" s="9">
        <v>40</v>
      </c>
      <c r="M102" s="9">
        <v>260</v>
      </c>
      <c r="N102" s="12">
        <v>7.260112303706844</v>
      </c>
      <c r="O102" s="9">
        <v>86.083261120685165</v>
      </c>
      <c r="P102" s="9">
        <v>14.384795975029055</v>
      </c>
      <c r="Q102" s="9">
        <v>0.75144508670520227</v>
      </c>
      <c r="R102" s="9">
        <v>0.44090577744978565</v>
      </c>
      <c r="S102" s="9">
        <v>0.8177179211639376</v>
      </c>
      <c r="T102" s="9">
        <v>0</v>
      </c>
      <c r="U102" s="9">
        <v>0.84347826086956523</v>
      </c>
      <c r="V102" s="9">
        <v>0.94498711235833655</v>
      </c>
      <c r="W102" s="9">
        <v>2.8038461538461537</v>
      </c>
    </row>
    <row r="103" spans="1:23" s="11" customFormat="1">
      <c r="A103" s="7" t="s">
        <v>78</v>
      </c>
      <c r="B103" s="9" t="s">
        <v>254</v>
      </c>
      <c r="C103" s="9">
        <v>51</v>
      </c>
      <c r="D103" s="9">
        <v>21</v>
      </c>
      <c r="E103" s="9" t="s">
        <v>229</v>
      </c>
      <c r="F103" s="9" t="s">
        <v>26</v>
      </c>
      <c r="G103" s="9" t="s">
        <v>231</v>
      </c>
      <c r="H103" s="9" t="s">
        <v>31</v>
      </c>
      <c r="I103" s="10" t="s">
        <v>195</v>
      </c>
      <c r="J103" s="10" t="s">
        <v>196</v>
      </c>
      <c r="K103" s="9" t="s">
        <v>29</v>
      </c>
      <c r="L103" s="9">
        <v>40</v>
      </c>
      <c r="M103" s="9">
        <v>466</v>
      </c>
      <c r="N103" s="7">
        <v>13.012355128951498</v>
      </c>
      <c r="O103" s="9">
        <v>110.56854249492373</v>
      </c>
      <c r="P103" s="9">
        <v>18.476367000269477</v>
      </c>
      <c r="Q103" s="9">
        <v>0.83512544802867383</v>
      </c>
      <c r="R103" s="9">
        <v>0.47899679895563935</v>
      </c>
      <c r="S103" s="9">
        <v>0.75117628658318703</v>
      </c>
      <c r="T103" s="9">
        <v>0</v>
      </c>
      <c r="U103" s="9">
        <v>0.99722991689750695</v>
      </c>
      <c r="V103" s="9">
        <v>0.94783767560500964</v>
      </c>
      <c r="W103" s="9">
        <v>1.3412017167381973</v>
      </c>
    </row>
    <row r="104" spans="1:23" s="11" customFormat="1">
      <c r="A104" s="7" t="s">
        <v>78</v>
      </c>
      <c r="B104" s="9" t="s">
        <v>254</v>
      </c>
      <c r="C104" s="9">
        <v>51</v>
      </c>
      <c r="D104" s="9">
        <v>21</v>
      </c>
      <c r="E104" s="9" t="s">
        <v>229</v>
      </c>
      <c r="F104" s="9" t="s">
        <v>26</v>
      </c>
      <c r="G104" s="9" t="s">
        <v>232</v>
      </c>
      <c r="H104" s="9" t="s">
        <v>34</v>
      </c>
      <c r="I104" s="10" t="s">
        <v>195</v>
      </c>
      <c r="J104" s="10" t="s">
        <v>196</v>
      </c>
      <c r="K104" s="9" t="s">
        <v>29</v>
      </c>
      <c r="L104" s="9">
        <v>40</v>
      </c>
      <c r="M104" s="9">
        <v>326</v>
      </c>
      <c r="N104" s="7">
        <v>9.103063888493967</v>
      </c>
      <c r="O104" s="9">
        <v>92.669047558312101</v>
      </c>
      <c r="P104" s="9">
        <v>15.485302542822323</v>
      </c>
      <c r="Q104" s="9">
        <v>0.80693069306930698</v>
      </c>
      <c r="R104" s="9">
        <v>0.47704359067820035</v>
      </c>
      <c r="S104" s="9">
        <v>0.77409840876599545</v>
      </c>
      <c r="T104" s="9">
        <v>0</v>
      </c>
      <c r="U104" s="9">
        <v>0.92481203007518797</v>
      </c>
      <c r="V104" s="9">
        <v>0.95009301507422661</v>
      </c>
      <c r="W104" s="9">
        <v>1.2269938650306749</v>
      </c>
    </row>
    <row r="105" spans="1:23" s="11" customFormat="1">
      <c r="A105" s="7" t="s">
        <v>78</v>
      </c>
      <c r="B105" s="9" t="s">
        <v>254</v>
      </c>
      <c r="C105" s="9">
        <v>51</v>
      </c>
      <c r="D105" s="9">
        <v>21</v>
      </c>
      <c r="E105" s="9" t="s">
        <v>229</v>
      </c>
      <c r="F105" s="9" t="s">
        <v>26</v>
      </c>
      <c r="G105" s="9" t="s">
        <v>233</v>
      </c>
      <c r="H105" s="9" t="s">
        <v>36</v>
      </c>
      <c r="I105" s="10" t="s">
        <v>195</v>
      </c>
      <c r="J105" s="10" t="s">
        <v>196</v>
      </c>
      <c r="K105" s="9" t="s">
        <v>29</v>
      </c>
      <c r="L105" s="9">
        <v>40</v>
      </c>
      <c r="M105" s="9">
        <v>252</v>
      </c>
      <c r="N105" s="7">
        <v>7.0367242328235573</v>
      </c>
      <c r="O105" s="9">
        <v>81.012193308819718</v>
      </c>
      <c r="P105" s="9">
        <v>13.537403869995373</v>
      </c>
      <c r="Q105" s="9">
        <v>0.77064220183486243</v>
      </c>
      <c r="R105" s="9">
        <v>0.48251367262433853</v>
      </c>
      <c r="S105" s="9">
        <v>0.80139261672784734</v>
      </c>
      <c r="T105" s="9">
        <v>0</v>
      </c>
      <c r="U105" s="9">
        <v>0.87330316742081449</v>
      </c>
      <c r="V105" s="9">
        <v>0.94758263315488922</v>
      </c>
      <c r="W105" s="9">
        <v>1.4325396825396826</v>
      </c>
    </row>
    <row r="106" spans="1:23" s="11" customFormat="1">
      <c r="A106" s="7" t="s">
        <v>78</v>
      </c>
      <c r="B106" s="9" t="s">
        <v>254</v>
      </c>
      <c r="C106" s="9">
        <v>51</v>
      </c>
      <c r="D106" s="9">
        <v>21</v>
      </c>
      <c r="E106" s="9" t="s">
        <v>229</v>
      </c>
      <c r="F106" s="9" t="s">
        <v>26</v>
      </c>
      <c r="G106" s="9" t="s">
        <v>234</v>
      </c>
      <c r="H106" s="9" t="s">
        <v>38</v>
      </c>
      <c r="I106" s="10" t="s">
        <v>195</v>
      </c>
      <c r="J106" s="10" t="s">
        <v>196</v>
      </c>
      <c r="K106" s="9" t="s">
        <v>29</v>
      </c>
      <c r="L106" s="9">
        <v>40</v>
      </c>
      <c r="M106" s="9">
        <v>299</v>
      </c>
      <c r="N106" s="7">
        <v>8.3491291492628719</v>
      </c>
      <c r="O106" s="9">
        <v>88.669047558312073</v>
      </c>
      <c r="P106" s="9">
        <v>14.816889390822318</v>
      </c>
      <c r="Q106" s="9">
        <v>0.76863753213367614</v>
      </c>
      <c r="R106" s="9">
        <v>0.47789992828108396</v>
      </c>
      <c r="S106" s="9">
        <v>0.78212051691440654</v>
      </c>
      <c r="T106" s="9">
        <v>0</v>
      </c>
      <c r="U106" s="9">
        <v>0.94594594594594594</v>
      </c>
      <c r="V106" s="9">
        <v>0.95203953371284922</v>
      </c>
      <c r="W106" s="9">
        <v>1.0836120401337792</v>
      </c>
    </row>
    <row r="107" spans="1:23" s="11" customFormat="1">
      <c r="A107" s="7" t="s">
        <v>78</v>
      </c>
      <c r="B107" s="9" t="s">
        <v>254</v>
      </c>
      <c r="C107" s="9">
        <v>51</v>
      </c>
      <c r="D107" s="9">
        <v>21</v>
      </c>
      <c r="E107" s="9" t="s">
        <v>229</v>
      </c>
      <c r="F107" s="9" t="s">
        <v>26</v>
      </c>
      <c r="G107" s="9" t="s">
        <v>235</v>
      </c>
      <c r="H107" s="9" t="s">
        <v>40</v>
      </c>
      <c r="I107" s="10" t="s">
        <v>195</v>
      </c>
      <c r="J107" s="10" t="s">
        <v>196</v>
      </c>
      <c r="K107" s="9" t="s">
        <v>29</v>
      </c>
      <c r="L107" s="9">
        <v>40</v>
      </c>
      <c r="M107" s="9">
        <v>477</v>
      </c>
      <c r="N107" s="7">
        <v>13.319513726416018</v>
      </c>
      <c r="O107" s="9">
        <v>140.02438661763946</v>
      </c>
      <c r="P107" s="9">
        <v>23.398535403990753</v>
      </c>
      <c r="Q107" s="9">
        <v>0.76076555023923442</v>
      </c>
      <c r="R107" s="9">
        <v>0.30571791234710211</v>
      </c>
      <c r="S107" s="9">
        <v>0.76373403356371183</v>
      </c>
      <c r="T107" s="9">
        <v>0.46868854127751436</v>
      </c>
      <c r="U107" s="9">
        <v>0.84827586206896555</v>
      </c>
      <c r="V107" s="9">
        <v>0.94070524259074706</v>
      </c>
      <c r="W107" s="9">
        <v>3.5241090146750524</v>
      </c>
    </row>
    <row r="108" spans="1:23" s="11" customFormat="1">
      <c r="A108" s="7" t="s">
        <v>78</v>
      </c>
      <c r="B108" s="9" t="s">
        <v>254</v>
      </c>
      <c r="C108" s="9">
        <v>51</v>
      </c>
      <c r="D108" s="9">
        <v>21</v>
      </c>
      <c r="E108" s="9" t="s">
        <v>229</v>
      </c>
      <c r="F108" s="9" t="s">
        <v>26</v>
      </c>
      <c r="G108" s="9" t="s">
        <v>236</v>
      </c>
      <c r="H108" s="9" t="s">
        <v>42</v>
      </c>
      <c r="I108" s="10" t="s">
        <v>195</v>
      </c>
      <c r="J108" s="10" t="s">
        <v>196</v>
      </c>
      <c r="K108" s="9" t="s">
        <v>29</v>
      </c>
      <c r="L108" s="9">
        <v>40</v>
      </c>
      <c r="M108" s="9">
        <v>212</v>
      </c>
      <c r="N108" s="7">
        <v>5.9197838784071193</v>
      </c>
      <c r="O108" s="9">
        <v>71.597979746446626</v>
      </c>
      <c r="P108" s="9">
        <v>11.964257829788636</v>
      </c>
      <c r="Q108" s="9">
        <v>0.78228782287822873</v>
      </c>
      <c r="R108" s="9">
        <v>0.51968979482171562</v>
      </c>
      <c r="S108" s="9">
        <v>0.78117167300782631</v>
      </c>
      <c r="T108" s="9">
        <v>0</v>
      </c>
      <c r="U108" s="9">
        <v>0.98275862068965514</v>
      </c>
      <c r="V108" s="9">
        <v>0.95659315606546436</v>
      </c>
      <c r="W108" s="9">
        <v>1.7028301886792452</v>
      </c>
    </row>
    <row r="109" spans="1:23" s="11" customFormat="1">
      <c r="A109" s="7" t="s">
        <v>78</v>
      </c>
      <c r="B109" s="9" t="s">
        <v>254</v>
      </c>
      <c r="C109" s="9">
        <v>51</v>
      </c>
      <c r="D109" s="9">
        <v>21</v>
      </c>
      <c r="E109" s="9" t="s">
        <v>229</v>
      </c>
      <c r="F109" s="9" t="s">
        <v>26</v>
      </c>
      <c r="G109" s="9" t="s">
        <v>237</v>
      </c>
      <c r="H109" s="9" t="s">
        <v>44</v>
      </c>
      <c r="I109" s="10" t="s">
        <v>195</v>
      </c>
      <c r="J109" s="10" t="s">
        <v>196</v>
      </c>
      <c r="K109" s="9" t="s">
        <v>29</v>
      </c>
      <c r="L109" s="9">
        <v>40</v>
      </c>
      <c r="M109" s="9">
        <v>254</v>
      </c>
      <c r="N109" s="7">
        <v>7.0925712505443785</v>
      </c>
      <c r="O109" s="9">
        <v>77.840620433565903</v>
      </c>
      <c r="P109" s="9">
        <v>13.007423614408847</v>
      </c>
      <c r="Q109" s="9">
        <v>0.79374999999999996</v>
      </c>
      <c r="R109" s="9">
        <v>0.52678209234730045</v>
      </c>
      <c r="S109" s="9">
        <v>0.84671986457278492</v>
      </c>
      <c r="T109" s="9">
        <v>0</v>
      </c>
      <c r="U109" s="9">
        <v>0.73043478260869565</v>
      </c>
      <c r="V109" s="9">
        <v>0.93608980654492335</v>
      </c>
      <c r="W109" s="9">
        <v>1.421259842519685</v>
      </c>
    </row>
    <row r="110" spans="1:23" s="11" customFormat="1">
      <c r="A110" s="7" t="s">
        <v>78</v>
      </c>
      <c r="B110" s="9" t="s">
        <v>254</v>
      </c>
      <c r="C110" s="9">
        <v>51</v>
      </c>
      <c r="D110" s="9">
        <v>21</v>
      </c>
      <c r="E110" s="9" t="s">
        <v>229</v>
      </c>
      <c r="F110" s="9" t="s">
        <v>26</v>
      </c>
      <c r="G110" s="9" t="s">
        <v>238</v>
      </c>
      <c r="H110" s="9" t="s">
        <v>46</v>
      </c>
      <c r="I110" s="10" t="s">
        <v>195</v>
      </c>
      <c r="J110" s="10" t="s">
        <v>196</v>
      </c>
      <c r="K110" s="9" t="s">
        <v>29</v>
      </c>
      <c r="L110" s="9">
        <v>40</v>
      </c>
      <c r="M110" s="9">
        <v>291</v>
      </c>
      <c r="N110" s="7">
        <v>8.1257410783795834</v>
      </c>
      <c r="O110" s="9">
        <v>90.325901807804456</v>
      </c>
      <c r="P110" s="9">
        <v>15.093755183649268</v>
      </c>
      <c r="Q110" s="9">
        <v>0.80609418282548473</v>
      </c>
      <c r="R110" s="9">
        <v>0.44820659294581905</v>
      </c>
      <c r="S110" s="9">
        <v>0.71169570584514819</v>
      </c>
      <c r="T110" s="9">
        <v>0</v>
      </c>
      <c r="U110" s="9">
        <v>1.1390134529147982</v>
      </c>
      <c r="V110" s="9">
        <v>0.96231844823277823</v>
      </c>
      <c r="W110" s="9">
        <v>1.9793814432989691</v>
      </c>
    </row>
    <row r="111" spans="1:23" s="11" customFormat="1">
      <c r="A111" s="7" t="s">
        <v>78</v>
      </c>
      <c r="B111" s="9" t="s">
        <v>254</v>
      </c>
      <c r="C111" s="9">
        <v>51</v>
      </c>
      <c r="D111" s="9">
        <v>21</v>
      </c>
      <c r="E111" s="9" t="s">
        <v>229</v>
      </c>
      <c r="F111" s="9" t="s">
        <v>26</v>
      </c>
      <c r="G111" s="9" t="s">
        <v>239</v>
      </c>
      <c r="H111" s="9" t="s">
        <v>48</v>
      </c>
      <c r="I111" s="10" t="s">
        <v>195</v>
      </c>
      <c r="J111" s="10" t="s">
        <v>196</v>
      </c>
      <c r="K111" s="9" t="s">
        <v>29</v>
      </c>
      <c r="L111" s="9">
        <v>40</v>
      </c>
      <c r="M111" s="9">
        <v>375</v>
      </c>
      <c r="N111" s="7">
        <v>10.471315822654102</v>
      </c>
      <c r="O111" s="9">
        <v>110.46803743153538</v>
      </c>
      <c r="P111" s="9">
        <v>18.459572273716635</v>
      </c>
      <c r="Q111" s="9">
        <v>0.77319587628865982</v>
      </c>
      <c r="R111" s="9">
        <v>0.38616050601069341</v>
      </c>
      <c r="S111" s="9">
        <v>0.74296703250698126</v>
      </c>
      <c r="T111" s="9">
        <v>0</v>
      </c>
      <c r="U111" s="9">
        <v>1.0325732899022801</v>
      </c>
      <c r="V111" s="9">
        <v>0.95339974662376059</v>
      </c>
      <c r="W111" s="9">
        <v>1.944</v>
      </c>
    </row>
    <row r="112" spans="1:23" s="11" customFormat="1">
      <c r="A112" s="7" t="s">
        <v>78</v>
      </c>
      <c r="B112" s="9" t="s">
        <v>254</v>
      </c>
      <c r="C112" s="9">
        <v>51</v>
      </c>
      <c r="D112" s="9">
        <v>21</v>
      </c>
      <c r="E112" s="9" t="s">
        <v>229</v>
      </c>
      <c r="F112" s="9" t="s">
        <v>26</v>
      </c>
      <c r="G112" s="9" t="s">
        <v>240</v>
      </c>
      <c r="H112" s="9" t="s">
        <v>50</v>
      </c>
      <c r="I112" s="10" t="s">
        <v>195</v>
      </c>
      <c r="J112" s="10" t="s">
        <v>196</v>
      </c>
      <c r="K112" s="9" t="s">
        <v>29</v>
      </c>
      <c r="L112" s="9">
        <v>40</v>
      </c>
      <c r="M112" s="9">
        <v>361</v>
      </c>
      <c r="N112" s="7">
        <v>10.080386698608349</v>
      </c>
      <c r="O112" s="9">
        <v>102.32590180780444</v>
      </c>
      <c r="P112" s="9">
        <v>17.098994639649266</v>
      </c>
      <c r="Q112" s="9">
        <v>0.81123595505617974</v>
      </c>
      <c r="R112" s="9">
        <v>0.4332573153431864</v>
      </c>
      <c r="S112" s="9">
        <v>0.73775475590950412</v>
      </c>
      <c r="T112" s="9">
        <v>0</v>
      </c>
      <c r="U112" s="9">
        <v>1.0425531914893618</v>
      </c>
      <c r="V112" s="9">
        <v>0.95348621910580844</v>
      </c>
      <c r="W112" s="9">
        <v>1.7313019390581716</v>
      </c>
    </row>
    <row r="113" spans="1:23" s="11" customFormat="1">
      <c r="A113" s="7" t="s">
        <v>78</v>
      </c>
      <c r="B113" s="9" t="s">
        <v>254</v>
      </c>
      <c r="C113" s="9">
        <v>51</v>
      </c>
      <c r="D113" s="9">
        <v>21</v>
      </c>
      <c r="E113" s="9" t="s">
        <v>229</v>
      </c>
      <c r="F113" s="9" t="s">
        <v>26</v>
      </c>
      <c r="G113" s="9" t="s">
        <v>241</v>
      </c>
      <c r="H113" s="9" t="s">
        <v>52</v>
      </c>
      <c r="I113" s="10" t="s">
        <v>195</v>
      </c>
      <c r="J113" s="10" t="s">
        <v>196</v>
      </c>
      <c r="K113" s="9" t="s">
        <v>29</v>
      </c>
      <c r="L113" s="9">
        <v>40</v>
      </c>
      <c r="M113" s="9">
        <v>178</v>
      </c>
      <c r="N113" s="12">
        <v>4.9703845771531476</v>
      </c>
      <c r="O113" s="9">
        <v>61.94112549695425</v>
      </c>
      <c r="P113" s="9">
        <v>10.350565732961689</v>
      </c>
      <c r="Q113" s="9">
        <v>0.839622641509434</v>
      </c>
      <c r="R113" s="9">
        <v>0.58300419738803211</v>
      </c>
      <c r="S113" s="9">
        <v>0.83265832035764054</v>
      </c>
      <c r="T113" s="9">
        <v>0</v>
      </c>
      <c r="U113" s="9">
        <v>0.78378378378378377</v>
      </c>
      <c r="V113" s="9">
        <v>0.9258828070422459</v>
      </c>
      <c r="W113" s="9">
        <v>1.101123595505618</v>
      </c>
    </row>
    <row r="114" spans="1:23" s="11" customFormat="1">
      <c r="A114" s="7" t="s">
        <v>78</v>
      </c>
      <c r="B114" s="9" t="s">
        <v>254</v>
      </c>
      <c r="C114" s="9">
        <v>51</v>
      </c>
      <c r="D114" s="9">
        <v>21</v>
      </c>
      <c r="E114" s="9" t="s">
        <v>229</v>
      </c>
      <c r="F114" s="9" t="s">
        <v>26</v>
      </c>
      <c r="G114" s="9" t="s">
        <v>242</v>
      </c>
      <c r="H114" s="9" t="s">
        <v>54</v>
      </c>
      <c r="I114" s="10" t="s">
        <v>195</v>
      </c>
      <c r="J114" s="10" t="s">
        <v>196</v>
      </c>
      <c r="K114" s="9" t="s">
        <v>29</v>
      </c>
      <c r="L114" s="9">
        <v>40</v>
      </c>
      <c r="M114" s="9">
        <v>183</v>
      </c>
      <c r="N114" s="12">
        <v>5.1100021214552021</v>
      </c>
      <c r="O114" s="9">
        <v>66.769552621700441</v>
      </c>
      <c r="P114" s="9">
        <v>11.157411781375163</v>
      </c>
      <c r="Q114" s="9">
        <v>0.75</v>
      </c>
      <c r="R114" s="9">
        <v>0.51582694105569848</v>
      </c>
      <c r="S114" s="9">
        <v>0.86000020525033016</v>
      </c>
      <c r="T114" s="9">
        <v>0</v>
      </c>
      <c r="U114" s="9">
        <v>0.75147928994082835</v>
      </c>
      <c r="V114" s="9">
        <v>0.94480586386993715</v>
      </c>
      <c r="W114" s="9">
        <v>1.3989071038251366</v>
      </c>
    </row>
    <row r="115" spans="1:23" s="11" customFormat="1">
      <c r="A115" s="7" t="s">
        <v>78</v>
      </c>
      <c r="B115" s="9" t="s">
        <v>254</v>
      </c>
      <c r="C115" s="9">
        <v>51</v>
      </c>
      <c r="D115" s="9">
        <v>21</v>
      </c>
      <c r="E115" s="9" t="s">
        <v>229</v>
      </c>
      <c r="F115" s="9" t="s">
        <v>26</v>
      </c>
      <c r="G115" s="9" t="s">
        <v>243</v>
      </c>
      <c r="H115" s="9" t="s">
        <v>56</v>
      </c>
      <c r="I115" s="10" t="s">
        <v>195</v>
      </c>
      <c r="J115" s="10" t="s">
        <v>196</v>
      </c>
      <c r="K115" s="9" t="s">
        <v>29</v>
      </c>
      <c r="L115" s="9">
        <v>40</v>
      </c>
      <c r="M115" s="9">
        <v>297</v>
      </c>
      <c r="N115" s="7">
        <v>8.2932821315420497</v>
      </c>
      <c r="O115" s="9">
        <v>85.254833995938995</v>
      </c>
      <c r="P115" s="9">
        <v>14.246363078615584</v>
      </c>
      <c r="Q115" s="9">
        <v>0.80270270270270272</v>
      </c>
      <c r="R115" s="9">
        <v>0.51348562155640198</v>
      </c>
      <c r="S115" s="9">
        <v>0.7835032593583543</v>
      </c>
      <c r="T115" s="9">
        <v>0</v>
      </c>
      <c r="U115" s="9">
        <v>0.91769547325102885</v>
      </c>
      <c r="V115" s="9">
        <v>0.94741946638471364</v>
      </c>
      <c r="W115" s="9">
        <v>1.4848484848484849</v>
      </c>
    </row>
    <row r="116" spans="1:23" s="11" customFormat="1">
      <c r="A116" s="7" t="s">
        <v>78</v>
      </c>
      <c r="B116" s="9" t="s">
        <v>254</v>
      </c>
      <c r="C116" s="9">
        <v>51</v>
      </c>
      <c r="D116" s="9">
        <v>21</v>
      </c>
      <c r="E116" s="9" t="s">
        <v>229</v>
      </c>
      <c r="F116" s="9" t="s">
        <v>26</v>
      </c>
      <c r="G116" s="9" t="s">
        <v>244</v>
      </c>
      <c r="H116" s="9" t="s">
        <v>58</v>
      </c>
      <c r="I116" s="10" t="s">
        <v>195</v>
      </c>
      <c r="J116" s="10" t="s">
        <v>196</v>
      </c>
      <c r="K116" s="9" t="s">
        <v>29</v>
      </c>
      <c r="L116" s="9">
        <v>40</v>
      </c>
      <c r="M116" s="9">
        <v>334</v>
      </c>
      <c r="N116" s="7">
        <v>9.3264519593772537</v>
      </c>
      <c r="O116" s="9">
        <v>87.497474683058272</v>
      </c>
      <c r="P116" s="9">
        <v>14.621115711235793</v>
      </c>
      <c r="Q116" s="9">
        <v>0.81463414634146336</v>
      </c>
      <c r="R116" s="9">
        <v>0.54823315103752035</v>
      </c>
      <c r="S116" s="9">
        <v>0.80306762510995944</v>
      </c>
      <c r="T116" s="9">
        <v>0</v>
      </c>
      <c r="U116" s="9">
        <v>0.8929889298892989</v>
      </c>
      <c r="V116" s="9">
        <v>0.94426098417823767</v>
      </c>
      <c r="W116" s="9">
        <v>1.0808383233532934</v>
      </c>
    </row>
    <row r="117" spans="1:23" s="11" customFormat="1">
      <c r="A117" s="7" t="s">
        <v>78</v>
      </c>
      <c r="B117" s="9" t="s">
        <v>254</v>
      </c>
      <c r="C117" s="9">
        <v>51</v>
      </c>
      <c r="D117" s="9">
        <v>21</v>
      </c>
      <c r="E117" s="9" t="s">
        <v>229</v>
      </c>
      <c r="F117" s="9" t="s">
        <v>26</v>
      </c>
      <c r="G117" s="9" t="s">
        <v>245</v>
      </c>
      <c r="H117" s="9" t="s">
        <v>60</v>
      </c>
      <c r="I117" s="10" t="s">
        <v>195</v>
      </c>
      <c r="J117" s="10" t="s">
        <v>196</v>
      </c>
      <c r="K117" s="9" t="s">
        <v>29</v>
      </c>
      <c r="L117" s="9">
        <v>40</v>
      </c>
      <c r="M117" s="9">
        <v>233</v>
      </c>
      <c r="N117" s="7">
        <v>6.5061775644757489</v>
      </c>
      <c r="O117" s="9">
        <v>87.497474683058272</v>
      </c>
      <c r="P117" s="9">
        <v>14.621115711235793</v>
      </c>
      <c r="Q117" s="9">
        <v>0.71253822629969421</v>
      </c>
      <c r="R117" s="9">
        <v>0.38245007243036599</v>
      </c>
      <c r="S117" s="9">
        <v>0.71189796016903817</v>
      </c>
      <c r="T117" s="9">
        <v>0</v>
      </c>
      <c r="U117" s="9">
        <v>1.1280788177339902</v>
      </c>
      <c r="V117" s="9">
        <v>0.96423441862879233</v>
      </c>
      <c r="W117" s="9">
        <v>1.5493562231759657</v>
      </c>
    </row>
    <row r="118" spans="1:23" s="11" customFormat="1">
      <c r="A118" s="7" t="s">
        <v>78</v>
      </c>
      <c r="B118" s="9" t="s">
        <v>254</v>
      </c>
      <c r="C118" s="9">
        <v>51</v>
      </c>
      <c r="D118" s="9">
        <v>21</v>
      </c>
      <c r="E118" s="9" t="s">
        <v>229</v>
      </c>
      <c r="F118" s="9" t="s">
        <v>26</v>
      </c>
      <c r="G118" s="9" t="s">
        <v>246</v>
      </c>
      <c r="H118" s="9" t="s">
        <v>62</v>
      </c>
      <c r="I118" s="10" t="s">
        <v>195</v>
      </c>
      <c r="J118" s="10" t="s">
        <v>196</v>
      </c>
      <c r="K118" s="9" t="s">
        <v>29</v>
      </c>
      <c r="L118" s="9">
        <v>40</v>
      </c>
      <c r="M118" s="9">
        <v>178</v>
      </c>
      <c r="N118" s="7">
        <v>4.9703845771531476</v>
      </c>
      <c r="O118" s="9">
        <v>65.941125496954257</v>
      </c>
      <c r="P118" s="9">
        <v>11.01897888496169</v>
      </c>
      <c r="Q118" s="9">
        <v>0.76394849785407726</v>
      </c>
      <c r="R118" s="9">
        <v>0.51441918301387657</v>
      </c>
      <c r="S118" s="9">
        <v>0.83304489086562961</v>
      </c>
      <c r="T118" s="9">
        <v>0</v>
      </c>
      <c r="U118" s="9">
        <v>0.81987577639751552</v>
      </c>
      <c r="V118" s="9">
        <v>0.94334150630236824</v>
      </c>
      <c r="W118" s="9">
        <v>1.6235955056179776</v>
      </c>
    </row>
    <row r="119" spans="1:23" s="11" customFormat="1">
      <c r="A119" s="7" t="s">
        <v>78</v>
      </c>
      <c r="B119" s="9" t="s">
        <v>254</v>
      </c>
      <c r="C119" s="9">
        <v>51</v>
      </c>
      <c r="D119" s="9">
        <v>21</v>
      </c>
      <c r="E119" s="9" t="s">
        <v>229</v>
      </c>
      <c r="F119" s="9" t="s">
        <v>26</v>
      </c>
      <c r="G119" s="9" t="s">
        <v>247</v>
      </c>
      <c r="H119" s="9" t="s">
        <v>64</v>
      </c>
      <c r="I119" s="10" t="s">
        <v>195</v>
      </c>
      <c r="J119" s="10" t="s">
        <v>196</v>
      </c>
      <c r="K119" s="9" t="s">
        <v>29</v>
      </c>
      <c r="L119" s="9">
        <v>40</v>
      </c>
      <c r="M119" s="9">
        <v>171</v>
      </c>
      <c r="N119" s="12">
        <v>4.7749200151302711</v>
      </c>
      <c r="O119" s="9">
        <v>63.84062043356591</v>
      </c>
      <c r="P119" s="9">
        <v>10.667977582408849</v>
      </c>
      <c r="Q119" s="9">
        <v>0.80281690140845074</v>
      </c>
      <c r="R119" s="9">
        <v>0.52724415797833413</v>
      </c>
      <c r="S119" s="9">
        <v>0.93967087504845914</v>
      </c>
      <c r="T119" s="9">
        <v>0</v>
      </c>
      <c r="U119" s="9">
        <v>0.51829268292682928</v>
      </c>
      <c r="V119" s="9">
        <v>0.85431514390419894</v>
      </c>
      <c r="W119" s="9">
        <v>2.8304093567251463</v>
      </c>
    </row>
    <row r="120" spans="1:23" s="11" customFormat="1">
      <c r="A120" s="7" t="s">
        <v>78</v>
      </c>
      <c r="B120" s="9" t="s">
        <v>254</v>
      </c>
      <c r="C120" s="9">
        <v>51</v>
      </c>
      <c r="D120" s="9">
        <v>21</v>
      </c>
      <c r="E120" s="9" t="s">
        <v>229</v>
      </c>
      <c r="F120" s="9" t="s">
        <v>26</v>
      </c>
      <c r="G120" s="9" t="s">
        <v>248</v>
      </c>
      <c r="H120" s="9" t="s">
        <v>66</v>
      </c>
      <c r="I120" s="10" t="s">
        <v>195</v>
      </c>
      <c r="J120" s="10" t="s">
        <v>196</v>
      </c>
      <c r="K120" s="9" t="s">
        <v>29</v>
      </c>
      <c r="L120" s="9">
        <v>40</v>
      </c>
      <c r="M120" s="9">
        <v>404</v>
      </c>
      <c r="N120" s="7">
        <v>11.281097579606019</v>
      </c>
      <c r="O120" s="9">
        <v>117.29646455628158</v>
      </c>
      <c r="P120" s="9">
        <v>19.600624898130111</v>
      </c>
      <c r="Q120" s="9">
        <v>0.7345454545454545</v>
      </c>
      <c r="R120" s="9">
        <v>0.3689957675322616</v>
      </c>
      <c r="S120" s="9">
        <v>0.73677873152192441</v>
      </c>
      <c r="T120" s="9">
        <v>0</v>
      </c>
      <c r="U120" s="9">
        <v>0.97506925207756234</v>
      </c>
      <c r="V120" s="9">
        <v>0.96277557763184762</v>
      </c>
      <c r="W120" s="9">
        <v>2.6955445544554455</v>
      </c>
    </row>
    <row r="121" spans="1:23" s="11" customFormat="1">
      <c r="A121" s="7" t="s">
        <v>78</v>
      </c>
      <c r="B121" s="9" t="s">
        <v>254</v>
      </c>
      <c r="C121" s="9">
        <v>51</v>
      </c>
      <c r="D121" s="9">
        <v>21</v>
      </c>
      <c r="E121" s="9" t="s">
        <v>229</v>
      </c>
      <c r="F121" s="9" t="s">
        <v>26</v>
      </c>
      <c r="G121" s="9" t="s">
        <v>249</v>
      </c>
      <c r="H121" s="9" t="s">
        <v>68</v>
      </c>
      <c r="I121" s="10" t="s">
        <v>195</v>
      </c>
      <c r="J121" s="10" t="s">
        <v>196</v>
      </c>
      <c r="K121" s="9" t="s">
        <v>29</v>
      </c>
      <c r="L121" s="9">
        <v>40</v>
      </c>
      <c r="M121" s="9">
        <v>220</v>
      </c>
      <c r="N121" s="7">
        <v>6.1431719492904069</v>
      </c>
      <c r="O121" s="9">
        <v>79.012193308819718</v>
      </c>
      <c r="P121" s="9">
        <v>13.203197293995373</v>
      </c>
      <c r="Q121" s="9">
        <v>0.76923076923076927</v>
      </c>
      <c r="R121" s="9">
        <v>0.44283741773490476</v>
      </c>
      <c r="S121" s="9">
        <v>0.77504704192519758</v>
      </c>
      <c r="T121" s="9">
        <v>0</v>
      </c>
      <c r="U121" s="9">
        <v>0.97883597883597884</v>
      </c>
      <c r="V121" s="9">
        <v>0.95224362085978798</v>
      </c>
      <c r="W121" s="9">
        <v>2.0045454545454544</v>
      </c>
    </row>
    <row r="122" spans="1:23">
      <c r="A122" s="7" t="s">
        <v>80</v>
      </c>
      <c r="B122" s="2" t="s">
        <v>255</v>
      </c>
      <c r="C122" s="2">
        <v>51</v>
      </c>
      <c r="D122" s="2">
        <v>23</v>
      </c>
      <c r="E122" s="2" t="s">
        <v>229</v>
      </c>
      <c r="F122" s="2" t="s">
        <v>26</v>
      </c>
      <c r="G122" s="2" t="s">
        <v>230</v>
      </c>
      <c r="H122" s="2" t="s">
        <v>28</v>
      </c>
      <c r="I122" s="4" t="s">
        <v>195</v>
      </c>
      <c r="J122" s="4" t="s">
        <v>196</v>
      </c>
      <c r="K122" s="2" t="s">
        <v>29</v>
      </c>
      <c r="L122" s="2">
        <v>40</v>
      </c>
      <c r="M122" s="2">
        <v>256</v>
      </c>
      <c r="N122" s="12">
        <v>7.1484182682652007</v>
      </c>
      <c r="O122" s="2">
        <v>83.012193308819704</v>
      </c>
      <c r="P122" s="2">
        <v>13.871610445995371</v>
      </c>
      <c r="Q122" s="2">
        <v>0.76646706586826352</v>
      </c>
      <c r="R122" s="2">
        <v>0.46683784096473252</v>
      </c>
      <c r="S122" s="2">
        <v>0.76134130308957548</v>
      </c>
      <c r="T122" s="2">
        <v>0</v>
      </c>
      <c r="U122" s="2">
        <v>1.0426540284360191</v>
      </c>
      <c r="V122" s="2">
        <v>0.95783981458976752</v>
      </c>
      <c r="W122" s="2">
        <v>1.265625</v>
      </c>
    </row>
    <row r="123" spans="1:23">
      <c r="A123" s="7" t="s">
        <v>80</v>
      </c>
      <c r="B123" s="2" t="s">
        <v>255</v>
      </c>
      <c r="C123" s="2">
        <v>51</v>
      </c>
      <c r="D123" s="2">
        <v>23</v>
      </c>
      <c r="E123" s="2" t="s">
        <v>229</v>
      </c>
      <c r="F123" s="2" t="s">
        <v>26</v>
      </c>
      <c r="G123" s="2" t="s">
        <v>231</v>
      </c>
      <c r="H123" s="2" t="s">
        <v>31</v>
      </c>
      <c r="I123" s="4" t="s">
        <v>195</v>
      </c>
      <c r="J123" s="4" t="s">
        <v>196</v>
      </c>
      <c r="K123" s="2" t="s">
        <v>29</v>
      </c>
      <c r="L123" s="2">
        <v>40</v>
      </c>
      <c r="M123" s="2">
        <v>499</v>
      </c>
      <c r="N123" s="7">
        <v>13.933830921345059</v>
      </c>
      <c r="O123" s="2">
        <v>114.81118318204301</v>
      </c>
      <c r="P123" s="2">
        <v>19.185326208889688</v>
      </c>
      <c r="Q123" s="2">
        <v>0.84863945578231292</v>
      </c>
      <c r="R123" s="2">
        <v>0.47570971913896737</v>
      </c>
      <c r="S123" s="2">
        <v>0.75764748325549269</v>
      </c>
      <c r="T123" s="2">
        <v>0</v>
      </c>
      <c r="U123" s="2">
        <v>0.9386189258312021</v>
      </c>
      <c r="V123" s="2">
        <v>0.94496392098848692</v>
      </c>
      <c r="W123" s="2">
        <v>1.8036072144288577</v>
      </c>
    </row>
    <row r="124" spans="1:23">
      <c r="A124" s="7" t="s">
        <v>80</v>
      </c>
      <c r="B124" s="2" t="s">
        <v>255</v>
      </c>
      <c r="C124" s="2">
        <v>51</v>
      </c>
      <c r="D124" s="2">
        <v>23</v>
      </c>
      <c r="E124" s="2" t="s">
        <v>229</v>
      </c>
      <c r="F124" s="2" t="s">
        <v>26</v>
      </c>
      <c r="G124" s="2" t="s">
        <v>232</v>
      </c>
      <c r="H124" s="2" t="s">
        <v>34</v>
      </c>
      <c r="I124" s="4" t="s">
        <v>195</v>
      </c>
      <c r="J124" s="4" t="s">
        <v>196</v>
      </c>
      <c r="K124" s="2" t="s">
        <v>29</v>
      </c>
      <c r="L124" s="2">
        <v>40</v>
      </c>
      <c r="M124" s="2">
        <v>363</v>
      </c>
      <c r="N124" s="7">
        <v>10.136233716329171</v>
      </c>
      <c r="O124" s="2">
        <v>98.911688245431364</v>
      </c>
      <c r="P124" s="2">
        <v>16.528468327442532</v>
      </c>
      <c r="Q124" s="2">
        <v>0.8102678571428571</v>
      </c>
      <c r="R124" s="2">
        <v>0.46625259284403808</v>
      </c>
      <c r="S124" s="2">
        <v>0.74430620487572829</v>
      </c>
      <c r="T124" s="2">
        <v>0</v>
      </c>
      <c r="U124" s="2">
        <v>1.0316901408450705</v>
      </c>
      <c r="V124" s="2">
        <v>0.9530017347224915</v>
      </c>
      <c r="W124" s="2">
        <v>1.5867768595041323</v>
      </c>
    </row>
    <row r="125" spans="1:23">
      <c r="A125" s="7" t="s">
        <v>80</v>
      </c>
      <c r="B125" s="2" t="s">
        <v>255</v>
      </c>
      <c r="C125" s="2">
        <v>51</v>
      </c>
      <c r="D125" s="2">
        <v>23</v>
      </c>
      <c r="E125" s="2" t="s">
        <v>229</v>
      </c>
      <c r="F125" s="2" t="s">
        <v>26</v>
      </c>
      <c r="G125" s="2" t="s">
        <v>233</v>
      </c>
      <c r="H125" s="2" t="s">
        <v>36</v>
      </c>
      <c r="I125" s="4" t="s">
        <v>195</v>
      </c>
      <c r="J125" s="4" t="s">
        <v>196</v>
      </c>
      <c r="K125" s="2" t="s">
        <v>29</v>
      </c>
      <c r="L125" s="2">
        <v>40</v>
      </c>
      <c r="M125" s="2">
        <v>273</v>
      </c>
      <c r="N125" s="7">
        <v>7.6231179188921869</v>
      </c>
      <c r="O125" s="2">
        <v>80.183766184073519</v>
      </c>
      <c r="P125" s="2">
        <v>13.398970973581898</v>
      </c>
      <c r="Q125" s="2">
        <v>0.80294117647058827</v>
      </c>
      <c r="R125" s="2">
        <v>0.53358008166162618</v>
      </c>
      <c r="S125" s="2">
        <v>0.80173860089551063</v>
      </c>
      <c r="T125" s="2">
        <v>0</v>
      </c>
      <c r="U125" s="2">
        <v>0.905829596412556</v>
      </c>
      <c r="V125" s="2">
        <v>0.94632650037823651</v>
      </c>
      <c r="W125" s="2">
        <v>1.1868131868131868</v>
      </c>
    </row>
    <row r="126" spans="1:23">
      <c r="A126" s="7" t="s">
        <v>80</v>
      </c>
      <c r="B126" s="2" t="s">
        <v>255</v>
      </c>
      <c r="C126" s="2">
        <v>51</v>
      </c>
      <c r="D126" s="2">
        <v>23</v>
      </c>
      <c r="E126" s="2" t="s">
        <v>229</v>
      </c>
      <c r="F126" s="2" t="s">
        <v>26</v>
      </c>
      <c r="G126" s="2" t="s">
        <v>234</v>
      </c>
      <c r="H126" s="2" t="s">
        <v>38</v>
      </c>
      <c r="I126" s="4" t="s">
        <v>195</v>
      </c>
      <c r="J126" s="4" t="s">
        <v>196</v>
      </c>
      <c r="K126" s="2" t="s">
        <v>29</v>
      </c>
      <c r="L126" s="2">
        <v>40</v>
      </c>
      <c r="M126" s="2">
        <v>309</v>
      </c>
      <c r="N126" s="7">
        <v>8.6283642378669807</v>
      </c>
      <c r="O126" s="2">
        <v>89.840620433565888</v>
      </c>
      <c r="P126" s="2">
        <v>15.012663070408845</v>
      </c>
      <c r="Q126" s="2">
        <v>0.77249999999999996</v>
      </c>
      <c r="R126" s="2">
        <v>0.48108615479739553</v>
      </c>
      <c r="S126" s="2">
        <v>0.77631499772907941</v>
      </c>
      <c r="T126" s="2">
        <v>0</v>
      </c>
      <c r="U126" s="2">
        <v>0.97692307692307689</v>
      </c>
      <c r="V126" s="2">
        <v>0.95261742088290746</v>
      </c>
      <c r="W126" s="2">
        <v>1.2944983818770226</v>
      </c>
    </row>
    <row r="127" spans="1:23">
      <c r="A127" s="7" t="s">
        <v>80</v>
      </c>
      <c r="B127" s="2" t="s">
        <v>255</v>
      </c>
      <c r="C127" s="2">
        <v>51</v>
      </c>
      <c r="D127" s="2">
        <v>23</v>
      </c>
      <c r="E127" s="2" t="s">
        <v>229</v>
      </c>
      <c r="F127" s="2" t="s">
        <v>26</v>
      </c>
      <c r="G127" s="2" t="s">
        <v>235</v>
      </c>
      <c r="H127" s="2" t="s">
        <v>40</v>
      </c>
      <c r="I127" s="4" t="s">
        <v>195</v>
      </c>
      <c r="J127" s="4" t="s">
        <v>196</v>
      </c>
      <c r="K127" s="2" t="s">
        <v>29</v>
      </c>
      <c r="L127" s="2">
        <v>40</v>
      </c>
      <c r="M127" s="2">
        <v>309</v>
      </c>
      <c r="N127" s="7">
        <v>8.6283642378669807</v>
      </c>
      <c r="O127" s="2">
        <v>97.154328932550641</v>
      </c>
      <c r="P127" s="2">
        <v>16.23480780806274</v>
      </c>
      <c r="Q127" s="2">
        <v>0.75735294117647056</v>
      </c>
      <c r="R127" s="2">
        <v>0.41138081169823104</v>
      </c>
      <c r="S127" s="2">
        <v>0.90544817420347123</v>
      </c>
      <c r="T127" s="2">
        <v>0</v>
      </c>
      <c r="U127" s="2">
        <v>0.37689969604863222</v>
      </c>
      <c r="V127" s="2">
        <v>0.82223623532956713</v>
      </c>
      <c r="W127" s="2">
        <v>2.5372168284789645</v>
      </c>
    </row>
    <row r="128" spans="1:23">
      <c r="A128" s="7" t="s">
        <v>80</v>
      </c>
      <c r="B128" s="2" t="s">
        <v>255</v>
      </c>
      <c r="C128" s="2">
        <v>51</v>
      </c>
      <c r="D128" s="2">
        <v>23</v>
      </c>
      <c r="E128" s="2" t="s">
        <v>229</v>
      </c>
      <c r="F128" s="2" t="s">
        <v>26</v>
      </c>
      <c r="G128" s="2" t="s">
        <v>236</v>
      </c>
      <c r="H128" s="2" t="s">
        <v>42</v>
      </c>
      <c r="I128" s="4" t="s">
        <v>195</v>
      </c>
      <c r="J128" s="4" t="s">
        <v>196</v>
      </c>
      <c r="K128" s="2" t="s">
        <v>29</v>
      </c>
      <c r="L128" s="2">
        <v>40</v>
      </c>
      <c r="M128" s="2">
        <v>225</v>
      </c>
      <c r="N128" s="7">
        <v>6.2827894935924613</v>
      </c>
      <c r="O128" s="2">
        <v>73.597979746446626</v>
      </c>
      <c r="P128" s="2">
        <v>12.298464405788637</v>
      </c>
      <c r="Q128" s="2">
        <v>0.80071174377224197</v>
      </c>
      <c r="R128" s="2">
        <v>0.52198809214205388</v>
      </c>
      <c r="S128" s="2">
        <v>0.80039690991547285</v>
      </c>
      <c r="T128" s="2">
        <v>0</v>
      </c>
      <c r="U128" s="2">
        <v>0.92265193370165743</v>
      </c>
      <c r="V128" s="2">
        <v>0.94964674428849305</v>
      </c>
      <c r="W128" s="2">
        <v>1.2844444444444445</v>
      </c>
    </row>
    <row r="129" spans="1:23">
      <c r="A129" s="7" t="s">
        <v>80</v>
      </c>
      <c r="B129" s="2" t="s">
        <v>255</v>
      </c>
      <c r="C129" s="2">
        <v>51</v>
      </c>
      <c r="D129" s="2">
        <v>23</v>
      </c>
      <c r="E129" s="2" t="s">
        <v>229</v>
      </c>
      <c r="F129" s="2" t="s">
        <v>26</v>
      </c>
      <c r="G129" s="2" t="s">
        <v>237</v>
      </c>
      <c r="H129" s="2" t="s">
        <v>44</v>
      </c>
      <c r="I129" s="4" t="s">
        <v>195</v>
      </c>
      <c r="J129" s="4" t="s">
        <v>196</v>
      </c>
      <c r="K129" s="2" t="s">
        <v>29</v>
      </c>
      <c r="L129" s="2">
        <v>40</v>
      </c>
      <c r="M129" s="2">
        <v>326</v>
      </c>
      <c r="N129" s="7">
        <v>9.103063888493967</v>
      </c>
      <c r="O129" s="2">
        <v>105.15432893255063</v>
      </c>
      <c r="P129" s="2">
        <v>17.571634112062739</v>
      </c>
      <c r="Q129" s="2">
        <v>0.71648351648351649</v>
      </c>
      <c r="R129" s="2">
        <v>0.37048715193017412</v>
      </c>
      <c r="S129" s="2">
        <v>0.73741958712524747</v>
      </c>
      <c r="T129" s="2">
        <v>0</v>
      </c>
      <c r="U129" s="2">
        <v>0.91585760517799353</v>
      </c>
      <c r="V129" s="2">
        <v>0.95266595997181103</v>
      </c>
      <c r="W129" s="2">
        <v>3.1411042944785277</v>
      </c>
    </row>
    <row r="130" spans="1:23">
      <c r="A130" s="7" t="s">
        <v>80</v>
      </c>
      <c r="B130" s="2" t="s">
        <v>255</v>
      </c>
      <c r="C130" s="2">
        <v>51</v>
      </c>
      <c r="D130" s="2">
        <v>23</v>
      </c>
      <c r="E130" s="2" t="s">
        <v>229</v>
      </c>
      <c r="F130" s="2" t="s">
        <v>26</v>
      </c>
      <c r="G130" s="2" t="s">
        <v>238</v>
      </c>
      <c r="H130" s="2" t="s">
        <v>46</v>
      </c>
      <c r="I130" s="4" t="s">
        <v>195</v>
      </c>
      <c r="J130" s="4" t="s">
        <v>196</v>
      </c>
      <c r="K130" s="2" t="s">
        <v>29</v>
      </c>
      <c r="L130" s="2">
        <v>40</v>
      </c>
      <c r="M130" s="2">
        <v>303</v>
      </c>
      <c r="N130" s="7">
        <v>8.4608231847045143</v>
      </c>
      <c r="O130" s="2">
        <v>92.911688245431364</v>
      </c>
      <c r="P130" s="2">
        <v>15.525848599442531</v>
      </c>
      <c r="Q130" s="2">
        <v>0.77692307692307694</v>
      </c>
      <c r="R130" s="2">
        <v>0.44107433660068351</v>
      </c>
      <c r="S130" s="2">
        <v>0.74523088659348502</v>
      </c>
      <c r="T130" s="2">
        <v>0</v>
      </c>
      <c r="U130" s="2">
        <v>0.984375</v>
      </c>
      <c r="V130" s="2">
        <v>0.95667240346603111</v>
      </c>
      <c r="W130" s="2">
        <v>1.9009900990099009</v>
      </c>
    </row>
    <row r="131" spans="1:23">
      <c r="A131" s="7" t="s">
        <v>80</v>
      </c>
      <c r="B131" s="2" t="s">
        <v>255</v>
      </c>
      <c r="C131" s="2">
        <v>51</v>
      </c>
      <c r="D131" s="2">
        <v>23</v>
      </c>
      <c r="E131" s="2" t="s">
        <v>229</v>
      </c>
      <c r="F131" s="2" t="s">
        <v>26</v>
      </c>
      <c r="G131" s="2" t="s">
        <v>239</v>
      </c>
      <c r="H131" s="2" t="s">
        <v>48</v>
      </c>
      <c r="I131" s="4" t="s">
        <v>195</v>
      </c>
      <c r="J131" s="4" t="s">
        <v>196</v>
      </c>
      <c r="K131" s="2" t="s">
        <v>29</v>
      </c>
      <c r="L131" s="2">
        <v>40</v>
      </c>
      <c r="M131" s="2">
        <v>380</v>
      </c>
      <c r="N131" s="7">
        <v>10.610933366956157</v>
      </c>
      <c r="O131" s="2">
        <v>105.74011537017755</v>
      </c>
      <c r="P131" s="2">
        <v>17.669520951856004</v>
      </c>
      <c r="Q131" s="2">
        <v>0.77235772357723576</v>
      </c>
      <c r="R131" s="2">
        <v>0.42708458925554693</v>
      </c>
      <c r="S131" s="2">
        <v>0.74851681348431942</v>
      </c>
      <c r="T131" s="2">
        <v>0</v>
      </c>
      <c r="U131" s="2">
        <v>0.99085365853658536</v>
      </c>
      <c r="V131" s="2">
        <v>0.95588835205470757</v>
      </c>
      <c r="W131" s="2">
        <v>1.6447368421052631</v>
      </c>
    </row>
    <row r="132" spans="1:23">
      <c r="A132" s="7" t="s">
        <v>80</v>
      </c>
      <c r="B132" s="2" t="s">
        <v>255</v>
      </c>
      <c r="C132" s="2">
        <v>51</v>
      </c>
      <c r="D132" s="2">
        <v>23</v>
      </c>
      <c r="E132" s="2" t="s">
        <v>229</v>
      </c>
      <c r="F132" s="2" t="s">
        <v>26</v>
      </c>
      <c r="G132" s="2" t="s">
        <v>240</v>
      </c>
      <c r="H132" s="2" t="s">
        <v>50</v>
      </c>
      <c r="I132" s="4" t="s">
        <v>195</v>
      </c>
      <c r="J132" s="4" t="s">
        <v>196</v>
      </c>
      <c r="K132" s="2" t="s">
        <v>29</v>
      </c>
      <c r="L132" s="2">
        <v>40</v>
      </c>
      <c r="M132" s="2">
        <v>372</v>
      </c>
      <c r="N132" s="7">
        <v>10.38754529607287</v>
      </c>
      <c r="O132" s="2">
        <v>107.3969696196699</v>
      </c>
      <c r="P132" s="2">
        <v>17.94638674468295</v>
      </c>
      <c r="Q132" s="2">
        <v>0.8340807174887892</v>
      </c>
      <c r="R132" s="2">
        <v>0.40529267017542625</v>
      </c>
      <c r="S132" s="2">
        <v>0.74172866041034968</v>
      </c>
      <c r="T132" s="2">
        <v>0</v>
      </c>
      <c r="U132" s="2">
        <v>1.0460992907801419</v>
      </c>
      <c r="V132" s="2">
        <v>0.95046794739242513</v>
      </c>
      <c r="W132" s="2">
        <v>1.6801075268817205</v>
      </c>
    </row>
    <row r="133" spans="1:23">
      <c r="A133" s="7" t="s">
        <v>80</v>
      </c>
      <c r="B133" s="2" t="s">
        <v>255</v>
      </c>
      <c r="C133" s="2">
        <v>51</v>
      </c>
      <c r="D133" s="2">
        <v>23</v>
      </c>
      <c r="E133" s="2" t="s">
        <v>229</v>
      </c>
      <c r="F133" s="2" t="s">
        <v>26</v>
      </c>
      <c r="G133" s="2" t="s">
        <v>241</v>
      </c>
      <c r="H133" s="2" t="s">
        <v>52</v>
      </c>
      <c r="I133" s="4" t="s">
        <v>195</v>
      </c>
      <c r="J133" s="4" t="s">
        <v>196</v>
      </c>
      <c r="K133" s="2" t="s">
        <v>29</v>
      </c>
      <c r="L133" s="2">
        <v>40</v>
      </c>
      <c r="M133" s="2">
        <v>191</v>
      </c>
      <c r="N133" s="12">
        <v>5.3333901923384897</v>
      </c>
      <c r="O133" s="2">
        <v>61.112698372208072</v>
      </c>
      <c r="P133" s="2">
        <v>10.212132836548216</v>
      </c>
      <c r="Q133" s="2">
        <v>0.87614678899082565</v>
      </c>
      <c r="R133" s="2">
        <v>0.64265858175419743</v>
      </c>
      <c r="S133" s="2">
        <v>0.84222142898836483</v>
      </c>
      <c r="T133" s="2">
        <v>0</v>
      </c>
      <c r="U133" s="2">
        <v>0.7142857142857143</v>
      </c>
      <c r="V133" s="2">
        <v>0.91695273983169212</v>
      </c>
      <c r="W133" s="2">
        <v>1.1780104712041886</v>
      </c>
    </row>
    <row r="134" spans="1:23">
      <c r="A134" s="7" t="s">
        <v>80</v>
      </c>
      <c r="B134" s="2" t="s">
        <v>255</v>
      </c>
      <c r="C134" s="2">
        <v>51</v>
      </c>
      <c r="D134" s="2">
        <v>23</v>
      </c>
      <c r="E134" s="2" t="s">
        <v>229</v>
      </c>
      <c r="F134" s="2" t="s">
        <v>26</v>
      </c>
      <c r="G134" s="2" t="s">
        <v>242</v>
      </c>
      <c r="H134" s="2" t="s">
        <v>54</v>
      </c>
      <c r="I134" s="4" t="s">
        <v>195</v>
      </c>
      <c r="J134" s="4" t="s">
        <v>196</v>
      </c>
      <c r="K134" s="2" t="s">
        <v>29</v>
      </c>
      <c r="L134" s="2">
        <v>40</v>
      </c>
      <c r="M134" s="2">
        <v>159</v>
      </c>
      <c r="N134" s="12">
        <v>4.4398379088053392</v>
      </c>
      <c r="O134" s="2">
        <v>61.455844122715689</v>
      </c>
      <c r="P134" s="2">
        <v>10.269473619721266</v>
      </c>
      <c r="Q134" s="2">
        <v>0.79500000000000004</v>
      </c>
      <c r="R134" s="2">
        <v>0.52903037918500595</v>
      </c>
      <c r="S134" s="2">
        <v>0.72562154041760196</v>
      </c>
      <c r="T134" s="2">
        <v>0</v>
      </c>
      <c r="U134" s="2">
        <v>1.25</v>
      </c>
      <c r="V134" s="2">
        <v>0.96667009298599427</v>
      </c>
      <c r="W134" s="2">
        <v>2.7735849056603774</v>
      </c>
    </row>
    <row r="135" spans="1:23">
      <c r="A135" s="7" t="s">
        <v>80</v>
      </c>
      <c r="B135" s="2" t="s">
        <v>255</v>
      </c>
      <c r="C135" s="2">
        <v>51</v>
      </c>
      <c r="D135" s="2">
        <v>23</v>
      </c>
      <c r="E135" s="2" t="s">
        <v>229</v>
      </c>
      <c r="F135" s="2" t="s">
        <v>26</v>
      </c>
      <c r="G135" s="2" t="s">
        <v>243</v>
      </c>
      <c r="H135" s="2" t="s">
        <v>56</v>
      </c>
      <c r="I135" s="4" t="s">
        <v>195</v>
      </c>
      <c r="J135" s="4" t="s">
        <v>196</v>
      </c>
      <c r="K135" s="2" t="s">
        <v>29</v>
      </c>
      <c r="L135" s="2">
        <v>40</v>
      </c>
      <c r="M135" s="2">
        <v>333</v>
      </c>
      <c r="N135" s="7">
        <v>9.2985284505168426</v>
      </c>
      <c r="O135" s="2">
        <v>91.497474683058272</v>
      </c>
      <c r="P135" s="2">
        <v>15.289528863235795</v>
      </c>
      <c r="Q135" s="2">
        <v>0.83458646616541354</v>
      </c>
      <c r="R135" s="2">
        <v>0.49984560978773113</v>
      </c>
      <c r="S135" s="2">
        <v>0.77636109644858819</v>
      </c>
      <c r="T135" s="2">
        <v>0</v>
      </c>
      <c r="U135" s="2">
        <v>0.93916349809885935</v>
      </c>
      <c r="V135" s="2">
        <v>0.94358811660139541</v>
      </c>
      <c r="W135" s="2">
        <v>1.7297297297297298</v>
      </c>
    </row>
    <row r="136" spans="1:23">
      <c r="A136" s="7" t="s">
        <v>80</v>
      </c>
      <c r="B136" s="2" t="s">
        <v>255</v>
      </c>
      <c r="C136" s="2">
        <v>51</v>
      </c>
      <c r="D136" s="2">
        <v>23</v>
      </c>
      <c r="E136" s="2" t="s">
        <v>229</v>
      </c>
      <c r="F136" s="2" t="s">
        <v>26</v>
      </c>
      <c r="G136" s="2" t="s">
        <v>244</v>
      </c>
      <c r="H136" s="2" t="s">
        <v>58</v>
      </c>
      <c r="I136" s="4" t="s">
        <v>195</v>
      </c>
      <c r="J136" s="4" t="s">
        <v>196</v>
      </c>
      <c r="K136" s="2" t="s">
        <v>29</v>
      </c>
      <c r="L136" s="2">
        <v>40</v>
      </c>
      <c r="M136" s="2">
        <v>342</v>
      </c>
      <c r="N136" s="7">
        <v>9.5498400302605422</v>
      </c>
      <c r="O136" s="2">
        <v>87.497474683058272</v>
      </c>
      <c r="P136" s="2">
        <v>14.621115711235793</v>
      </c>
      <c r="Q136" s="2">
        <v>0.8280871670702179</v>
      </c>
      <c r="R136" s="2">
        <v>0.56136448399650285</v>
      </c>
      <c r="S136" s="2">
        <v>0.80777724518730021</v>
      </c>
      <c r="T136" s="2">
        <v>0</v>
      </c>
      <c r="U136" s="2">
        <v>0.90405904059040587</v>
      </c>
      <c r="V136" s="2">
        <v>0.93457076306637643</v>
      </c>
      <c r="W136" s="2">
        <v>0.94736842105263153</v>
      </c>
    </row>
    <row r="137" spans="1:23">
      <c r="A137" s="7" t="s">
        <v>80</v>
      </c>
      <c r="B137" s="2" t="s">
        <v>255</v>
      </c>
      <c r="C137" s="2">
        <v>51</v>
      </c>
      <c r="D137" s="2">
        <v>23</v>
      </c>
      <c r="E137" s="2" t="s">
        <v>229</v>
      </c>
      <c r="F137" s="2" t="s">
        <v>26</v>
      </c>
      <c r="G137" s="2" t="s">
        <v>245</v>
      </c>
      <c r="H137" s="2" t="s">
        <v>60</v>
      </c>
      <c r="I137" s="4" t="s">
        <v>195</v>
      </c>
      <c r="J137" s="4" t="s">
        <v>196</v>
      </c>
      <c r="K137" s="2" t="s">
        <v>29</v>
      </c>
      <c r="L137" s="2">
        <v>40</v>
      </c>
      <c r="M137" s="2">
        <v>239</v>
      </c>
      <c r="N137" s="7">
        <v>6.6737186176382144</v>
      </c>
      <c r="O137" s="2">
        <v>83.597979746446626</v>
      </c>
      <c r="P137" s="2">
        <v>13.969497285788636</v>
      </c>
      <c r="Q137" s="2">
        <v>0.74223602484472051</v>
      </c>
      <c r="R137" s="2">
        <v>0.42975031176112499</v>
      </c>
      <c r="S137" s="2">
        <v>0.72280600056445554</v>
      </c>
      <c r="T137" s="2">
        <v>0</v>
      </c>
      <c r="U137" s="2">
        <v>1.058252427184466</v>
      </c>
      <c r="V137" s="2">
        <v>0.96113085414926336</v>
      </c>
      <c r="W137" s="2">
        <v>1.6736401673640167</v>
      </c>
    </row>
    <row r="138" spans="1:23">
      <c r="A138" s="7" t="s">
        <v>80</v>
      </c>
      <c r="B138" s="2" t="s">
        <v>255</v>
      </c>
      <c r="C138" s="2">
        <v>51</v>
      </c>
      <c r="D138" s="2">
        <v>23</v>
      </c>
      <c r="E138" s="2" t="s">
        <v>229</v>
      </c>
      <c r="F138" s="2" t="s">
        <v>26</v>
      </c>
      <c r="G138" s="2" t="s">
        <v>246</v>
      </c>
      <c r="H138" s="2" t="s">
        <v>62</v>
      </c>
      <c r="I138" s="4" t="s">
        <v>195</v>
      </c>
      <c r="J138" s="4" t="s">
        <v>196</v>
      </c>
      <c r="K138" s="2" t="s">
        <v>29</v>
      </c>
      <c r="L138" s="2">
        <v>40</v>
      </c>
      <c r="M138" s="2">
        <v>201</v>
      </c>
      <c r="N138" s="7">
        <v>5.6126252809425994</v>
      </c>
      <c r="O138" s="2">
        <v>67.112698372208058</v>
      </c>
      <c r="P138" s="2">
        <v>11.214752564548213</v>
      </c>
      <c r="Q138" s="2">
        <v>0.80722891566265065</v>
      </c>
      <c r="R138" s="2">
        <v>0.56078516993502403</v>
      </c>
      <c r="S138" s="2">
        <v>0.8344294577748026</v>
      </c>
      <c r="T138" s="2">
        <v>0</v>
      </c>
      <c r="U138" s="2">
        <v>0.78106508875739644</v>
      </c>
      <c r="V138" s="2">
        <v>0.94030662458593106</v>
      </c>
      <c r="W138" s="2">
        <v>1.2736318407960199</v>
      </c>
    </row>
    <row r="139" spans="1:23">
      <c r="A139" s="7" t="s">
        <v>80</v>
      </c>
      <c r="B139" s="2" t="s">
        <v>255</v>
      </c>
      <c r="C139" s="2">
        <v>51</v>
      </c>
      <c r="D139" s="2">
        <v>23</v>
      </c>
      <c r="E139" s="2" t="s">
        <v>229</v>
      </c>
      <c r="F139" s="2" t="s">
        <v>26</v>
      </c>
      <c r="G139" s="2" t="s">
        <v>247</v>
      </c>
      <c r="H139" s="2" t="s">
        <v>64</v>
      </c>
      <c r="I139" s="4" t="s">
        <v>195</v>
      </c>
      <c r="J139" s="4" t="s">
        <v>196</v>
      </c>
      <c r="K139" s="2" t="s">
        <v>29</v>
      </c>
      <c r="L139" s="2">
        <v>40</v>
      </c>
      <c r="M139" s="2">
        <v>296</v>
      </c>
      <c r="N139" s="12">
        <v>8.2653586226816387</v>
      </c>
      <c r="O139" s="2">
        <v>115.05382386916227</v>
      </c>
      <c r="P139" s="2">
        <v>19.225872265509896</v>
      </c>
      <c r="Q139" s="2">
        <v>0.73815461346633415</v>
      </c>
      <c r="R139" s="2">
        <v>0.2809955618964971</v>
      </c>
      <c r="S139" s="2">
        <v>0.74317999375065291</v>
      </c>
      <c r="T139" s="2">
        <v>0</v>
      </c>
      <c r="U139" s="2">
        <v>0.98076923076923073</v>
      </c>
      <c r="V139" s="2">
        <v>0.94915975611344738</v>
      </c>
      <c r="W139" s="2">
        <v>4.625</v>
      </c>
    </row>
    <row r="140" spans="1:23">
      <c r="A140" s="7" t="s">
        <v>80</v>
      </c>
      <c r="B140" s="2" t="s">
        <v>255</v>
      </c>
      <c r="C140" s="2">
        <v>51</v>
      </c>
      <c r="D140" s="2">
        <v>23</v>
      </c>
      <c r="E140" s="2" t="s">
        <v>229</v>
      </c>
      <c r="F140" s="2" t="s">
        <v>26</v>
      </c>
      <c r="G140" s="2" t="s">
        <v>248</v>
      </c>
      <c r="H140" s="2" t="s">
        <v>66</v>
      </c>
      <c r="I140" s="4" t="s">
        <v>195</v>
      </c>
      <c r="J140" s="4" t="s">
        <v>196</v>
      </c>
      <c r="K140" s="2" t="s">
        <v>29</v>
      </c>
      <c r="L140" s="2">
        <v>40</v>
      </c>
      <c r="M140" s="2">
        <v>459</v>
      </c>
      <c r="N140" s="7">
        <v>12.816890566928622</v>
      </c>
      <c r="O140" s="2">
        <v>120.22539674441609</v>
      </c>
      <c r="P140" s="2">
        <v>20.090059097096422</v>
      </c>
      <c r="Q140" s="2">
        <v>0.77142857142857146</v>
      </c>
      <c r="R140" s="2">
        <v>0.3990525696275059</v>
      </c>
      <c r="S140" s="2">
        <v>0.76192917490933254</v>
      </c>
      <c r="T140" s="2">
        <v>0.38852441078567196</v>
      </c>
      <c r="U140" s="2">
        <v>0.93401015228426398</v>
      </c>
      <c r="V140" s="2">
        <v>0.95734070821999651</v>
      </c>
      <c r="W140" s="2">
        <v>2.0936819172113288</v>
      </c>
    </row>
    <row r="141" spans="1:23">
      <c r="A141" s="7" t="s">
        <v>80</v>
      </c>
      <c r="B141" s="2" t="s">
        <v>255</v>
      </c>
      <c r="C141" s="2">
        <v>51</v>
      </c>
      <c r="D141" s="2">
        <v>23</v>
      </c>
      <c r="E141" s="2" t="s">
        <v>229</v>
      </c>
      <c r="F141" s="2" t="s">
        <v>26</v>
      </c>
      <c r="G141" s="2" t="s">
        <v>249</v>
      </c>
      <c r="H141" s="2" t="s">
        <v>68</v>
      </c>
      <c r="I141" s="4" t="s">
        <v>195</v>
      </c>
      <c r="J141" s="4" t="s">
        <v>196</v>
      </c>
      <c r="K141" s="2" t="s">
        <v>29</v>
      </c>
      <c r="L141" s="2">
        <v>40</v>
      </c>
      <c r="M141" s="2">
        <v>242</v>
      </c>
      <c r="N141" s="7">
        <v>6.7574891442194476</v>
      </c>
      <c r="O141" s="2">
        <v>77.597979746446626</v>
      </c>
      <c r="P141" s="2">
        <v>12.966877557788637</v>
      </c>
      <c r="Q141" s="2">
        <v>0.79084967320261434</v>
      </c>
      <c r="R141" s="2">
        <v>0.50503840040890635</v>
      </c>
      <c r="S141" s="2">
        <v>0.80085216868048403</v>
      </c>
      <c r="T141" s="2">
        <v>0</v>
      </c>
      <c r="U141" s="2">
        <v>0.81642512077294682</v>
      </c>
      <c r="V141" s="2">
        <v>0.94557898921887562</v>
      </c>
      <c r="W141" s="2">
        <v>1.6528925619834711</v>
      </c>
    </row>
    <row r="142" spans="1:23" s="11" customFormat="1">
      <c r="A142" s="7" t="s">
        <v>82</v>
      </c>
      <c r="B142" s="9" t="s">
        <v>256</v>
      </c>
      <c r="C142" s="9">
        <v>51</v>
      </c>
      <c r="D142" s="9">
        <v>24</v>
      </c>
      <c r="E142" s="9" t="s">
        <v>229</v>
      </c>
      <c r="F142" s="9" t="s">
        <v>26</v>
      </c>
      <c r="G142" s="9" t="s">
        <v>230</v>
      </c>
      <c r="H142" s="9" t="s">
        <v>28</v>
      </c>
      <c r="I142" s="10" t="s">
        <v>195</v>
      </c>
      <c r="J142" s="10" t="s">
        <v>196</v>
      </c>
      <c r="K142" s="9" t="s">
        <v>29</v>
      </c>
      <c r="L142" s="9">
        <v>40</v>
      </c>
      <c r="M142" s="9">
        <v>259</v>
      </c>
      <c r="N142" s="12">
        <v>7.2321887948464338</v>
      </c>
      <c r="O142" s="9">
        <v>83.597979746446626</v>
      </c>
      <c r="P142" s="9">
        <v>13.969497285788636</v>
      </c>
      <c r="Q142" s="9">
        <v>0.75290697674418605</v>
      </c>
      <c r="R142" s="9">
        <v>0.46571268094615637</v>
      </c>
      <c r="S142" s="9">
        <v>0.78958079045121154</v>
      </c>
      <c r="T142" s="9">
        <v>0</v>
      </c>
      <c r="U142" s="9">
        <v>0.97716894977168944</v>
      </c>
      <c r="V142" s="9">
        <v>0.95477795326715098</v>
      </c>
      <c r="W142" s="9">
        <v>1.2509652509652509</v>
      </c>
    </row>
    <row r="143" spans="1:23" s="11" customFormat="1">
      <c r="A143" s="7" t="s">
        <v>82</v>
      </c>
      <c r="B143" s="9" t="s">
        <v>256</v>
      </c>
      <c r="C143" s="9">
        <v>51</v>
      </c>
      <c r="D143" s="9">
        <v>24</v>
      </c>
      <c r="E143" s="9" t="s">
        <v>229</v>
      </c>
      <c r="F143" s="9" t="s">
        <v>26</v>
      </c>
      <c r="G143" s="9" t="s">
        <v>231</v>
      </c>
      <c r="H143" s="9" t="s">
        <v>31</v>
      </c>
      <c r="I143" s="10" t="s">
        <v>195</v>
      </c>
      <c r="J143" s="10" t="s">
        <v>196</v>
      </c>
      <c r="K143" s="9" t="s">
        <v>29</v>
      </c>
      <c r="L143" s="9">
        <v>40</v>
      </c>
      <c r="M143" s="9">
        <v>529</v>
      </c>
      <c r="N143" s="7">
        <v>14.771536187157388</v>
      </c>
      <c r="O143" s="9">
        <v>116.56854249492373</v>
      </c>
      <c r="P143" s="9">
        <v>19.478986728269479</v>
      </c>
      <c r="Q143" s="9">
        <v>0.8546042003231018</v>
      </c>
      <c r="R143" s="9">
        <v>0.48921842303701712</v>
      </c>
      <c r="S143" s="9">
        <v>0.76829492903779739</v>
      </c>
      <c r="T143" s="9">
        <v>0</v>
      </c>
      <c r="U143" s="9">
        <v>0.90330188679245282</v>
      </c>
      <c r="V143" s="9">
        <v>0.94024489407080114</v>
      </c>
      <c r="W143" s="9">
        <v>1.8166351606805293</v>
      </c>
    </row>
    <row r="144" spans="1:23" s="11" customFormat="1">
      <c r="A144" s="7" t="s">
        <v>82</v>
      </c>
      <c r="B144" s="9" t="s">
        <v>256</v>
      </c>
      <c r="C144" s="9">
        <v>51</v>
      </c>
      <c r="D144" s="9">
        <v>24</v>
      </c>
      <c r="E144" s="9" t="s">
        <v>229</v>
      </c>
      <c r="F144" s="9" t="s">
        <v>26</v>
      </c>
      <c r="G144" s="9" t="s">
        <v>232</v>
      </c>
      <c r="H144" s="9" t="s">
        <v>34</v>
      </c>
      <c r="I144" s="10" t="s">
        <v>195</v>
      </c>
      <c r="J144" s="10" t="s">
        <v>196</v>
      </c>
      <c r="K144" s="9" t="s">
        <v>29</v>
      </c>
      <c r="L144" s="9">
        <v>40</v>
      </c>
      <c r="M144" s="9">
        <v>389</v>
      </c>
      <c r="N144" s="7">
        <v>10.862244946699855</v>
      </c>
      <c r="O144" s="9">
        <v>97.497474683058272</v>
      </c>
      <c r="P144" s="9">
        <v>16.292148591235794</v>
      </c>
      <c r="Q144" s="9">
        <v>0.8493449781659389</v>
      </c>
      <c r="R144" s="9">
        <v>0.51424814205576252</v>
      </c>
      <c r="S144" s="9">
        <v>0.76352198735286325</v>
      </c>
      <c r="T144" s="9">
        <v>0</v>
      </c>
      <c r="U144" s="9">
        <v>0.97368421052631582</v>
      </c>
      <c r="V144" s="9">
        <v>0.94516340546232069</v>
      </c>
      <c r="W144" s="9">
        <v>1.244215938303342</v>
      </c>
    </row>
    <row r="145" spans="1:23" s="11" customFormat="1">
      <c r="A145" s="7" t="s">
        <v>82</v>
      </c>
      <c r="B145" s="9" t="s">
        <v>256</v>
      </c>
      <c r="C145" s="9">
        <v>51</v>
      </c>
      <c r="D145" s="9">
        <v>24</v>
      </c>
      <c r="E145" s="9" t="s">
        <v>229</v>
      </c>
      <c r="F145" s="9" t="s">
        <v>26</v>
      </c>
      <c r="G145" s="9" t="s">
        <v>233</v>
      </c>
      <c r="H145" s="9" t="s">
        <v>36</v>
      </c>
      <c r="I145" s="10" t="s">
        <v>195</v>
      </c>
      <c r="J145" s="10" t="s">
        <v>196</v>
      </c>
      <c r="K145" s="9" t="s">
        <v>29</v>
      </c>
      <c r="L145" s="9">
        <v>40</v>
      </c>
      <c r="M145" s="9">
        <v>304</v>
      </c>
      <c r="N145" s="7">
        <v>8.4887466935649254</v>
      </c>
      <c r="O145" s="9">
        <v>81.941125496954257</v>
      </c>
      <c r="P145" s="9">
        <v>13.69263149296169</v>
      </c>
      <c r="Q145" s="9">
        <v>0.83746556473829203</v>
      </c>
      <c r="R145" s="9">
        <v>0.56895720025557228</v>
      </c>
      <c r="S145" s="9">
        <v>0.80432991628882311</v>
      </c>
      <c r="T145" s="9">
        <v>0</v>
      </c>
      <c r="U145" s="9">
        <v>0.86530612244897964</v>
      </c>
      <c r="V145" s="9">
        <v>0.93576516090861028</v>
      </c>
      <c r="W145" s="9">
        <v>1.5921052631578947</v>
      </c>
    </row>
    <row r="146" spans="1:23" s="11" customFormat="1">
      <c r="A146" s="7" t="s">
        <v>82</v>
      </c>
      <c r="B146" s="9" t="s">
        <v>256</v>
      </c>
      <c r="C146" s="9">
        <v>51</v>
      </c>
      <c r="D146" s="9">
        <v>24</v>
      </c>
      <c r="E146" s="9" t="s">
        <v>229</v>
      </c>
      <c r="F146" s="9" t="s">
        <v>26</v>
      </c>
      <c r="G146" s="9" t="s">
        <v>234</v>
      </c>
      <c r="H146" s="9" t="s">
        <v>38</v>
      </c>
      <c r="I146" s="10" t="s">
        <v>195</v>
      </c>
      <c r="J146" s="10" t="s">
        <v>196</v>
      </c>
      <c r="K146" s="9" t="s">
        <v>29</v>
      </c>
      <c r="L146" s="9">
        <v>40</v>
      </c>
      <c r="M146" s="9">
        <v>357</v>
      </c>
      <c r="N146" s="7">
        <v>9.9686926631667063</v>
      </c>
      <c r="O146" s="9">
        <v>97.254833995938981</v>
      </c>
      <c r="P146" s="9">
        <v>16.251602534615582</v>
      </c>
      <c r="Q146" s="9">
        <v>0.80044843049327352</v>
      </c>
      <c r="R146" s="9">
        <v>0.47430279767765415</v>
      </c>
      <c r="S146" s="9">
        <v>0.76829479044972937</v>
      </c>
      <c r="T146" s="9">
        <v>0</v>
      </c>
      <c r="U146" s="9">
        <v>1.0034965034965035</v>
      </c>
      <c r="V146" s="9">
        <v>0.950245608236024</v>
      </c>
      <c r="W146" s="9">
        <v>1.2352941176470589</v>
      </c>
    </row>
    <row r="147" spans="1:23" s="11" customFormat="1">
      <c r="A147" s="7" t="s">
        <v>82</v>
      </c>
      <c r="B147" s="9" t="s">
        <v>256</v>
      </c>
      <c r="C147" s="9">
        <v>51</v>
      </c>
      <c r="D147" s="9">
        <v>24</v>
      </c>
      <c r="E147" s="9" t="s">
        <v>229</v>
      </c>
      <c r="F147" s="9" t="s">
        <v>26</v>
      </c>
      <c r="G147" s="9" t="s">
        <v>235</v>
      </c>
      <c r="H147" s="9" t="s">
        <v>40</v>
      </c>
      <c r="I147" s="10" t="s">
        <v>195</v>
      </c>
      <c r="J147" s="10" t="s">
        <v>196</v>
      </c>
      <c r="K147" s="9" t="s">
        <v>29</v>
      </c>
      <c r="L147" s="9">
        <v>40</v>
      </c>
      <c r="M147" s="9">
        <v>486</v>
      </c>
      <c r="N147" s="7">
        <v>13.570825306159717</v>
      </c>
      <c r="O147" s="9">
        <v>150.26702730475881</v>
      </c>
      <c r="P147" s="9">
        <v>25.110114340610973</v>
      </c>
      <c r="Q147" s="9">
        <v>0.73413897280966767</v>
      </c>
      <c r="R147" s="9">
        <v>0.27046977726321603</v>
      </c>
      <c r="S147" s="9">
        <v>0.80534834733423499</v>
      </c>
      <c r="T147" s="9">
        <v>0.57769961317082352</v>
      </c>
      <c r="U147" s="9">
        <v>0.72520661157024791</v>
      </c>
      <c r="V147" s="9">
        <v>0.93049448509417187</v>
      </c>
      <c r="W147" s="9">
        <v>3.4588477366255144</v>
      </c>
    </row>
    <row r="148" spans="1:23" s="11" customFormat="1">
      <c r="A148" s="7" t="s">
        <v>82</v>
      </c>
      <c r="B148" s="9" t="s">
        <v>256</v>
      </c>
      <c r="C148" s="9">
        <v>51</v>
      </c>
      <c r="D148" s="9">
        <v>24</v>
      </c>
      <c r="E148" s="9" t="s">
        <v>229</v>
      </c>
      <c r="F148" s="9" t="s">
        <v>26</v>
      </c>
      <c r="G148" s="9" t="s">
        <v>236</v>
      </c>
      <c r="H148" s="9" t="s">
        <v>42</v>
      </c>
      <c r="I148" s="10" t="s">
        <v>195</v>
      </c>
      <c r="J148" s="10" t="s">
        <v>196</v>
      </c>
      <c r="K148" s="9" t="s">
        <v>29</v>
      </c>
      <c r="L148" s="9">
        <v>40</v>
      </c>
      <c r="M148" s="9">
        <v>251</v>
      </c>
      <c r="N148" s="7">
        <v>7.0088007239631462</v>
      </c>
      <c r="O148" s="9">
        <v>76.183766184073534</v>
      </c>
      <c r="P148" s="9">
        <v>12.7305578215819</v>
      </c>
      <c r="Q148" s="9">
        <v>0.80967741935483872</v>
      </c>
      <c r="R148" s="9">
        <v>0.54344889325963774</v>
      </c>
      <c r="S148" s="9">
        <v>0.78471061272240217</v>
      </c>
      <c r="T148" s="9">
        <v>0</v>
      </c>
      <c r="U148" s="9">
        <v>0.92039800995024879</v>
      </c>
      <c r="V148" s="9">
        <v>0.95314820822247692</v>
      </c>
      <c r="W148" s="9">
        <v>1.0199203187250996</v>
      </c>
    </row>
    <row r="149" spans="1:23" s="11" customFormat="1">
      <c r="A149" s="7" t="s">
        <v>82</v>
      </c>
      <c r="B149" s="9" t="s">
        <v>256</v>
      </c>
      <c r="C149" s="9">
        <v>51</v>
      </c>
      <c r="D149" s="9">
        <v>24</v>
      </c>
      <c r="E149" s="9" t="s">
        <v>229</v>
      </c>
      <c r="F149" s="9" t="s">
        <v>26</v>
      </c>
      <c r="G149" s="9" t="s">
        <v>237</v>
      </c>
      <c r="H149" s="9" t="s">
        <v>44</v>
      </c>
      <c r="I149" s="10" t="s">
        <v>195</v>
      </c>
      <c r="J149" s="10" t="s">
        <v>196</v>
      </c>
      <c r="K149" s="9" t="s">
        <v>29</v>
      </c>
      <c r="L149" s="9">
        <v>40</v>
      </c>
      <c r="M149" s="9">
        <v>336</v>
      </c>
      <c r="N149" s="7">
        <v>9.3822989770980758</v>
      </c>
      <c r="O149" s="9">
        <v>99.740115370177563</v>
      </c>
      <c r="P149" s="9">
        <v>16.666901223856005</v>
      </c>
      <c r="Q149" s="9">
        <v>0.80575539568345322</v>
      </c>
      <c r="R149" s="9">
        <v>0.42443325963061773</v>
      </c>
      <c r="S149" s="9">
        <v>0.72307479791385965</v>
      </c>
      <c r="T149" s="9">
        <v>0</v>
      </c>
      <c r="U149" s="9">
        <v>1.0514705882352942</v>
      </c>
      <c r="V149" s="9">
        <v>0.95013368680470622</v>
      </c>
      <c r="W149" s="9">
        <v>3.0476190476190474</v>
      </c>
    </row>
    <row r="150" spans="1:23" s="11" customFormat="1">
      <c r="A150" s="7" t="s">
        <v>82</v>
      </c>
      <c r="B150" s="9" t="s">
        <v>256</v>
      </c>
      <c r="C150" s="9">
        <v>51</v>
      </c>
      <c r="D150" s="9">
        <v>24</v>
      </c>
      <c r="E150" s="9" t="s">
        <v>229</v>
      </c>
      <c r="F150" s="9" t="s">
        <v>26</v>
      </c>
      <c r="G150" s="9" t="s">
        <v>238</v>
      </c>
      <c r="H150" s="9" t="s">
        <v>46</v>
      </c>
      <c r="I150" s="10" t="s">
        <v>195</v>
      </c>
      <c r="J150" s="10" t="s">
        <v>196</v>
      </c>
      <c r="K150" s="9" t="s">
        <v>29</v>
      </c>
      <c r="L150" s="9">
        <v>40</v>
      </c>
      <c r="M150" s="9">
        <v>315</v>
      </c>
      <c r="N150" s="7">
        <v>8.7959052910294453</v>
      </c>
      <c r="O150" s="9">
        <v>94.911688245431364</v>
      </c>
      <c r="P150" s="9">
        <v>15.860055175442531</v>
      </c>
      <c r="Q150" s="9">
        <v>0.76829268292682928</v>
      </c>
      <c r="R150" s="9">
        <v>0.43942121524759359</v>
      </c>
      <c r="S150" s="9">
        <v>0.74455136489743934</v>
      </c>
      <c r="T150" s="9">
        <v>0</v>
      </c>
      <c r="U150" s="9">
        <v>1.0387596899224807</v>
      </c>
      <c r="V150" s="9">
        <v>0.9554186800388299</v>
      </c>
      <c r="W150" s="9">
        <v>1.9841269841269842</v>
      </c>
    </row>
    <row r="151" spans="1:23" s="11" customFormat="1">
      <c r="A151" s="7" t="s">
        <v>82</v>
      </c>
      <c r="B151" s="9" t="s">
        <v>256</v>
      </c>
      <c r="C151" s="9">
        <v>51</v>
      </c>
      <c r="D151" s="9">
        <v>24</v>
      </c>
      <c r="E151" s="9" t="s">
        <v>229</v>
      </c>
      <c r="F151" s="9" t="s">
        <v>26</v>
      </c>
      <c r="G151" s="9" t="s">
        <v>239</v>
      </c>
      <c r="H151" s="9" t="s">
        <v>48</v>
      </c>
      <c r="I151" s="10" t="s">
        <v>195</v>
      </c>
      <c r="J151" s="10" t="s">
        <v>196</v>
      </c>
      <c r="K151" s="9" t="s">
        <v>29</v>
      </c>
      <c r="L151" s="9">
        <v>40</v>
      </c>
      <c r="M151" s="9">
        <v>402</v>
      </c>
      <c r="N151" s="7">
        <v>11.225250561885199</v>
      </c>
      <c r="O151" s="9">
        <v>107.98275605729683</v>
      </c>
      <c r="P151" s="9">
        <v>18.044273584476215</v>
      </c>
      <c r="Q151" s="9">
        <v>0.79920477137176937</v>
      </c>
      <c r="R151" s="9">
        <v>0.43323855779961767</v>
      </c>
      <c r="S151" s="9">
        <v>0.72840497864188392</v>
      </c>
      <c r="T151" s="9">
        <v>0</v>
      </c>
      <c r="U151" s="9">
        <v>1.0523076923076924</v>
      </c>
      <c r="V151" s="9">
        <v>0.95509184427640204</v>
      </c>
      <c r="W151" s="9">
        <v>1.5547263681592041</v>
      </c>
    </row>
    <row r="152" spans="1:23" s="11" customFormat="1">
      <c r="A152" s="7" t="s">
        <v>82</v>
      </c>
      <c r="B152" s="9" t="s">
        <v>256</v>
      </c>
      <c r="C152" s="9">
        <v>51</v>
      </c>
      <c r="D152" s="9">
        <v>24</v>
      </c>
      <c r="E152" s="9" t="s">
        <v>229</v>
      </c>
      <c r="F152" s="9" t="s">
        <v>26</v>
      </c>
      <c r="G152" s="9" t="s">
        <v>240</v>
      </c>
      <c r="H152" s="9" t="s">
        <v>50</v>
      </c>
      <c r="I152" s="10" t="s">
        <v>195</v>
      </c>
      <c r="J152" s="10" t="s">
        <v>196</v>
      </c>
      <c r="K152" s="9" t="s">
        <v>29</v>
      </c>
      <c r="L152" s="9">
        <v>40</v>
      </c>
      <c r="M152" s="9">
        <v>432</v>
      </c>
      <c r="N152" s="7">
        <v>12.062955827697525</v>
      </c>
      <c r="O152" s="9">
        <v>121.05382386916227</v>
      </c>
      <c r="P152" s="9">
        <v>20.228491993509895</v>
      </c>
      <c r="Q152" s="9">
        <v>0.8044692737430168</v>
      </c>
      <c r="R152" s="9">
        <v>0.37045595955872662</v>
      </c>
      <c r="S152" s="9">
        <v>0.77739692738854915</v>
      </c>
      <c r="T152" s="9">
        <v>0</v>
      </c>
      <c r="U152" s="9">
        <v>0.81432360742705567</v>
      </c>
      <c r="V152" s="9">
        <v>0.93639363552617638</v>
      </c>
      <c r="W152" s="9">
        <v>2.675925925925926</v>
      </c>
    </row>
    <row r="153" spans="1:23" s="11" customFormat="1">
      <c r="A153" s="7" t="s">
        <v>82</v>
      </c>
      <c r="B153" s="9" t="s">
        <v>256</v>
      </c>
      <c r="C153" s="9">
        <v>51</v>
      </c>
      <c r="D153" s="9">
        <v>24</v>
      </c>
      <c r="E153" s="9" t="s">
        <v>229</v>
      </c>
      <c r="F153" s="9" t="s">
        <v>26</v>
      </c>
      <c r="G153" s="9" t="s">
        <v>241</v>
      </c>
      <c r="H153" s="9" t="s">
        <v>52</v>
      </c>
      <c r="I153" s="10" t="s">
        <v>195</v>
      </c>
      <c r="J153" s="10" t="s">
        <v>196</v>
      </c>
      <c r="K153" s="9" t="s">
        <v>29</v>
      </c>
      <c r="L153" s="9">
        <v>40</v>
      </c>
      <c r="M153" s="9">
        <v>205</v>
      </c>
      <c r="N153" s="12">
        <v>5.7243193163842427</v>
      </c>
      <c r="O153" s="9">
        <v>64.526911934581165</v>
      </c>
      <c r="P153" s="9">
        <v>10.782659148754952</v>
      </c>
      <c r="Q153" s="9">
        <v>0.86864406779661019</v>
      </c>
      <c r="R153" s="9">
        <v>0.61870262972682888</v>
      </c>
      <c r="S153" s="9">
        <v>0.87912114283076603</v>
      </c>
      <c r="T153" s="9">
        <v>0</v>
      </c>
      <c r="U153" s="9">
        <v>0.67251461988304095</v>
      </c>
      <c r="V153" s="9">
        <v>0.90971744124389997</v>
      </c>
      <c r="W153" s="9">
        <v>0.70243902439024386</v>
      </c>
    </row>
    <row r="154" spans="1:23" s="11" customFormat="1">
      <c r="A154" s="7" t="s">
        <v>82</v>
      </c>
      <c r="B154" s="9" t="s">
        <v>256</v>
      </c>
      <c r="C154" s="9">
        <v>51</v>
      </c>
      <c r="D154" s="9">
        <v>24</v>
      </c>
      <c r="E154" s="9" t="s">
        <v>229</v>
      </c>
      <c r="F154" s="9" t="s">
        <v>26</v>
      </c>
      <c r="G154" s="9" t="s">
        <v>242</v>
      </c>
      <c r="H154" s="9" t="s">
        <v>54</v>
      </c>
      <c r="I154" s="10" t="s">
        <v>195</v>
      </c>
      <c r="J154" s="10" t="s">
        <v>196</v>
      </c>
      <c r="K154" s="9" t="s">
        <v>29</v>
      </c>
      <c r="L154" s="9">
        <v>40</v>
      </c>
      <c r="M154" s="9">
        <v>150</v>
      </c>
      <c r="N154" s="12">
        <v>4.1885263290616406</v>
      </c>
      <c r="O154" s="9">
        <v>62.870057685088788</v>
      </c>
      <c r="P154" s="9">
        <v>10.505793355928004</v>
      </c>
      <c r="Q154" s="9">
        <v>0.74626865671641796</v>
      </c>
      <c r="R154" s="9">
        <v>0.47688471793434034</v>
      </c>
      <c r="S154" s="9">
        <v>0.76160408331622642</v>
      </c>
      <c r="T154" s="9">
        <v>0</v>
      </c>
      <c r="U154" s="9">
        <v>1.0731707317073171</v>
      </c>
      <c r="V154" s="9">
        <v>0.96435093215907097</v>
      </c>
      <c r="W154" s="9">
        <v>2.16</v>
      </c>
    </row>
    <row r="155" spans="1:23" s="11" customFormat="1">
      <c r="A155" s="7" t="s">
        <v>82</v>
      </c>
      <c r="B155" s="9" t="s">
        <v>256</v>
      </c>
      <c r="C155" s="9">
        <v>51</v>
      </c>
      <c r="D155" s="9">
        <v>24</v>
      </c>
      <c r="E155" s="9" t="s">
        <v>229</v>
      </c>
      <c r="F155" s="9" t="s">
        <v>26</v>
      </c>
      <c r="G155" s="9" t="s">
        <v>243</v>
      </c>
      <c r="H155" s="9" t="s">
        <v>56</v>
      </c>
      <c r="I155" s="10" t="s">
        <v>195</v>
      </c>
      <c r="J155" s="10" t="s">
        <v>196</v>
      </c>
      <c r="K155" s="9" t="s">
        <v>29</v>
      </c>
      <c r="L155" s="9">
        <v>40</v>
      </c>
      <c r="M155" s="9">
        <v>368</v>
      </c>
      <c r="N155" s="7">
        <v>10.275851260631226</v>
      </c>
      <c r="O155" s="9">
        <v>92.325901807804456</v>
      </c>
      <c r="P155" s="9">
        <v>15.427961759649268</v>
      </c>
      <c r="Q155" s="9">
        <v>0.85981308411214952</v>
      </c>
      <c r="R155" s="9">
        <v>0.54251352025458144</v>
      </c>
      <c r="S155" s="9">
        <v>0.76631730735056935</v>
      </c>
      <c r="T155" s="9">
        <v>0</v>
      </c>
      <c r="U155" s="9">
        <v>0.98226950354609932</v>
      </c>
      <c r="V155" s="9">
        <v>0.94339140841535241</v>
      </c>
      <c r="W155" s="9">
        <v>1.1983695652173914</v>
      </c>
    </row>
    <row r="156" spans="1:23" s="11" customFormat="1">
      <c r="A156" s="7" t="s">
        <v>82</v>
      </c>
      <c r="B156" s="9" t="s">
        <v>256</v>
      </c>
      <c r="C156" s="9">
        <v>51</v>
      </c>
      <c r="D156" s="9">
        <v>24</v>
      </c>
      <c r="E156" s="9" t="s">
        <v>229</v>
      </c>
      <c r="F156" s="9" t="s">
        <v>26</v>
      </c>
      <c r="G156" s="9" t="s">
        <v>244</v>
      </c>
      <c r="H156" s="9" t="s">
        <v>58</v>
      </c>
      <c r="I156" s="10" t="s">
        <v>195</v>
      </c>
      <c r="J156" s="10" t="s">
        <v>196</v>
      </c>
      <c r="K156" s="9" t="s">
        <v>29</v>
      </c>
      <c r="L156" s="9">
        <v>40</v>
      </c>
      <c r="M156" s="9">
        <v>384</v>
      </c>
      <c r="N156" s="7">
        <v>10.722627402397801</v>
      </c>
      <c r="O156" s="9">
        <v>97.982756057296825</v>
      </c>
      <c r="P156" s="9">
        <v>16.373240704476213</v>
      </c>
      <c r="Q156" s="9">
        <v>0.82403433476394849</v>
      </c>
      <c r="R156" s="9">
        <v>0.50262233817725421</v>
      </c>
      <c r="S156" s="9">
        <v>0.75961592230235342</v>
      </c>
      <c r="T156" s="9">
        <v>0</v>
      </c>
      <c r="U156" s="9">
        <v>0.86792452830188682</v>
      </c>
      <c r="V156" s="9">
        <v>0.93936938718664864</v>
      </c>
      <c r="W156" s="9">
        <v>2.34375</v>
      </c>
    </row>
    <row r="157" spans="1:23" s="11" customFormat="1">
      <c r="A157" s="7" t="s">
        <v>82</v>
      </c>
      <c r="B157" s="9" t="s">
        <v>256</v>
      </c>
      <c r="C157" s="9">
        <v>51</v>
      </c>
      <c r="D157" s="9">
        <v>24</v>
      </c>
      <c r="E157" s="9" t="s">
        <v>229</v>
      </c>
      <c r="F157" s="9" t="s">
        <v>26</v>
      </c>
      <c r="G157" s="9" t="s">
        <v>245</v>
      </c>
      <c r="H157" s="9" t="s">
        <v>60</v>
      </c>
      <c r="I157" s="10" t="s">
        <v>195</v>
      </c>
      <c r="J157" s="10" t="s">
        <v>196</v>
      </c>
      <c r="K157" s="9" t="s">
        <v>29</v>
      </c>
      <c r="L157" s="9">
        <v>40</v>
      </c>
      <c r="M157" s="9">
        <v>264</v>
      </c>
      <c r="N157" s="7">
        <v>7.3718063391484883</v>
      </c>
      <c r="O157" s="9">
        <v>89.597979746446612</v>
      </c>
      <c r="P157" s="9">
        <v>14.972117013788633</v>
      </c>
      <c r="Q157" s="9">
        <v>0.71351351351351355</v>
      </c>
      <c r="R157" s="9">
        <v>0.4132542762870996</v>
      </c>
      <c r="S157" s="9">
        <v>0.73436956561631639</v>
      </c>
      <c r="T157" s="9">
        <v>0</v>
      </c>
      <c r="U157" s="9">
        <v>1.0692640692640694</v>
      </c>
      <c r="V157" s="9">
        <v>0.96355322601849336</v>
      </c>
      <c r="W157" s="9">
        <v>1.6704545454545454</v>
      </c>
    </row>
    <row r="158" spans="1:23" s="11" customFormat="1">
      <c r="A158" s="7" t="s">
        <v>82</v>
      </c>
      <c r="B158" s="9" t="s">
        <v>256</v>
      </c>
      <c r="C158" s="9">
        <v>51</v>
      </c>
      <c r="D158" s="9">
        <v>24</v>
      </c>
      <c r="E158" s="9" t="s">
        <v>229</v>
      </c>
      <c r="F158" s="9" t="s">
        <v>26</v>
      </c>
      <c r="G158" s="9" t="s">
        <v>246</v>
      </c>
      <c r="H158" s="9" t="s">
        <v>62</v>
      </c>
      <c r="I158" s="10" t="s">
        <v>195</v>
      </c>
      <c r="J158" s="10" t="s">
        <v>196</v>
      </c>
      <c r="K158" s="9" t="s">
        <v>29</v>
      </c>
      <c r="L158" s="9">
        <v>40</v>
      </c>
      <c r="M158" s="9">
        <v>225</v>
      </c>
      <c r="N158" s="7">
        <v>6.2827894935924613</v>
      </c>
      <c r="O158" s="9">
        <v>70.769552621700441</v>
      </c>
      <c r="P158" s="9">
        <v>11.825824933375163</v>
      </c>
      <c r="Q158" s="9">
        <v>0.81818181818181823</v>
      </c>
      <c r="R158" s="9">
        <v>0.56454619130802119</v>
      </c>
      <c r="S158" s="9">
        <v>0.81458028445154385</v>
      </c>
      <c r="T158" s="9">
        <v>0</v>
      </c>
      <c r="U158" s="9">
        <v>0.85792349726775952</v>
      </c>
      <c r="V158" s="9">
        <v>0.944582155089153</v>
      </c>
      <c r="W158" s="9">
        <v>1.1377777777777778</v>
      </c>
    </row>
    <row r="159" spans="1:23" s="11" customFormat="1">
      <c r="A159" s="7" t="s">
        <v>82</v>
      </c>
      <c r="B159" s="9" t="s">
        <v>256</v>
      </c>
      <c r="C159" s="9">
        <v>51</v>
      </c>
      <c r="D159" s="9">
        <v>24</v>
      </c>
      <c r="E159" s="9" t="s">
        <v>229</v>
      </c>
      <c r="F159" s="9" t="s">
        <v>26</v>
      </c>
      <c r="G159" s="9" t="s">
        <v>247</v>
      </c>
      <c r="H159" s="9" t="s">
        <v>64</v>
      </c>
      <c r="I159" s="10" t="s">
        <v>195</v>
      </c>
      <c r="J159" s="10" t="s">
        <v>196</v>
      </c>
      <c r="K159" s="9" t="s">
        <v>29</v>
      </c>
      <c r="L159" s="9">
        <v>40</v>
      </c>
      <c r="M159" s="9">
        <v>215</v>
      </c>
      <c r="N159" s="12">
        <v>6.0035544049883525</v>
      </c>
      <c r="O159" s="9">
        <v>78.183766184073519</v>
      </c>
      <c r="P159" s="9">
        <v>13.064764397581897</v>
      </c>
      <c r="Q159" s="9">
        <v>0.77338129496402874</v>
      </c>
      <c r="R159" s="9">
        <v>0.44199275440112634</v>
      </c>
      <c r="S159" s="9">
        <v>0.94506927132511065</v>
      </c>
      <c r="T159" s="9">
        <v>0</v>
      </c>
      <c r="U159" s="9">
        <v>0.48113207547169812</v>
      </c>
      <c r="V159" s="9">
        <v>0.80691571541359108</v>
      </c>
      <c r="W159" s="9">
        <v>2.4604651162790696</v>
      </c>
    </row>
    <row r="160" spans="1:23" s="11" customFormat="1">
      <c r="A160" s="7" t="s">
        <v>82</v>
      </c>
      <c r="B160" s="9" t="s">
        <v>256</v>
      </c>
      <c r="C160" s="9">
        <v>51</v>
      </c>
      <c r="D160" s="9">
        <v>24</v>
      </c>
      <c r="E160" s="9" t="s">
        <v>229</v>
      </c>
      <c r="F160" s="9" t="s">
        <v>26</v>
      </c>
      <c r="G160" s="9" t="s">
        <v>248</v>
      </c>
      <c r="H160" s="9" t="s">
        <v>66</v>
      </c>
      <c r="I160" s="10" t="s">
        <v>195</v>
      </c>
      <c r="J160" s="10" t="s">
        <v>196</v>
      </c>
      <c r="K160" s="9" t="s">
        <v>29</v>
      </c>
      <c r="L160" s="9">
        <v>40</v>
      </c>
      <c r="M160" s="9">
        <v>498</v>
      </c>
      <c r="N160" s="7">
        <v>13.905907412484648</v>
      </c>
      <c r="O160" s="9">
        <v>130.95331880577396</v>
      </c>
      <c r="P160" s="9">
        <v>21.882730146957062</v>
      </c>
      <c r="Q160" s="9">
        <v>0.77570093457943923</v>
      </c>
      <c r="R160" s="9">
        <v>0.36492716056574986</v>
      </c>
      <c r="S160" s="9">
        <v>0.76180983566896709</v>
      </c>
      <c r="T160" s="9">
        <v>0</v>
      </c>
      <c r="U160" s="9">
        <v>0.96453900709219853</v>
      </c>
      <c r="V160" s="9">
        <v>0.95420515366286518</v>
      </c>
      <c r="W160" s="9">
        <v>2.321285140562249</v>
      </c>
    </row>
    <row r="161" spans="1:23" s="11" customFormat="1">
      <c r="A161" s="7" t="s">
        <v>82</v>
      </c>
      <c r="B161" s="9" t="s">
        <v>256</v>
      </c>
      <c r="C161" s="9">
        <v>51</v>
      </c>
      <c r="D161" s="9">
        <v>24</v>
      </c>
      <c r="E161" s="9" t="s">
        <v>229</v>
      </c>
      <c r="F161" s="9" t="s">
        <v>26</v>
      </c>
      <c r="G161" s="9" t="s">
        <v>249</v>
      </c>
      <c r="H161" s="9" t="s">
        <v>68</v>
      </c>
      <c r="I161" s="10" t="s">
        <v>195</v>
      </c>
      <c r="J161" s="10" t="s">
        <v>196</v>
      </c>
      <c r="K161" s="9" t="s">
        <v>29</v>
      </c>
      <c r="L161" s="9">
        <v>40</v>
      </c>
      <c r="M161" s="9">
        <v>244</v>
      </c>
      <c r="N161" s="7">
        <v>6.8133361619402697</v>
      </c>
      <c r="O161" s="9">
        <v>81.012193308819718</v>
      </c>
      <c r="P161" s="9">
        <v>13.537403869995373</v>
      </c>
      <c r="Q161" s="9">
        <v>0.75308641975308643</v>
      </c>
      <c r="R161" s="9">
        <v>0.46719577825531189</v>
      </c>
      <c r="S161" s="9">
        <v>0.79534512934850687</v>
      </c>
      <c r="T161" s="9">
        <v>0</v>
      </c>
      <c r="U161" s="9">
        <v>0.88584474885844744</v>
      </c>
      <c r="V161" s="9">
        <v>0.95237409989804667</v>
      </c>
      <c r="W161" s="9">
        <v>2.168032786885246</v>
      </c>
    </row>
    <row r="162" spans="1:23">
      <c r="A162" s="7" t="s">
        <v>84</v>
      </c>
      <c r="B162" s="2" t="s">
        <v>257</v>
      </c>
      <c r="C162" s="2">
        <v>51</v>
      </c>
      <c r="D162" s="2">
        <v>25</v>
      </c>
      <c r="E162" s="2" t="s">
        <v>229</v>
      </c>
      <c r="F162" s="2" t="s">
        <v>26</v>
      </c>
      <c r="G162" s="2" t="s">
        <v>230</v>
      </c>
      <c r="H162" s="2" t="s">
        <v>28</v>
      </c>
      <c r="I162" s="4" t="s">
        <v>195</v>
      </c>
      <c r="J162" s="4" t="s">
        <v>196</v>
      </c>
      <c r="K162" s="2" t="s">
        <v>29</v>
      </c>
      <c r="L162" s="2">
        <v>39</v>
      </c>
      <c r="M162" s="2">
        <v>273</v>
      </c>
      <c r="N162" s="12">
        <v>7.5979798719692866</v>
      </c>
      <c r="O162" s="2">
        <v>83.840620433565888</v>
      </c>
      <c r="P162" s="2">
        <v>13.986924459005531</v>
      </c>
      <c r="Q162" s="2">
        <v>0.7822349570200573</v>
      </c>
      <c r="R162" s="2">
        <v>0.48804913127454463</v>
      </c>
      <c r="S162" s="2">
        <v>0.76634826569168069</v>
      </c>
      <c r="T162" s="2">
        <v>0</v>
      </c>
      <c r="U162" s="2">
        <v>1.0043668122270741</v>
      </c>
      <c r="V162" s="2">
        <v>0.95580897962899969</v>
      </c>
      <c r="W162" s="2">
        <v>1.1868131868131868</v>
      </c>
    </row>
    <row r="163" spans="1:23">
      <c r="A163" s="7" t="s">
        <v>84</v>
      </c>
      <c r="B163" s="2" t="s">
        <v>257</v>
      </c>
      <c r="C163" s="2">
        <v>51</v>
      </c>
      <c r="D163" s="2">
        <v>25</v>
      </c>
      <c r="E163" s="2" t="s">
        <v>229</v>
      </c>
      <c r="F163" s="2" t="s">
        <v>26</v>
      </c>
      <c r="G163" s="2" t="s">
        <v>231</v>
      </c>
      <c r="H163" s="2" t="s">
        <v>31</v>
      </c>
      <c r="I163" s="4" t="s">
        <v>195</v>
      </c>
      <c r="J163" s="4" t="s">
        <v>196</v>
      </c>
      <c r="K163" s="2" t="s">
        <v>29</v>
      </c>
      <c r="L163" s="2">
        <v>39</v>
      </c>
      <c r="M163" s="2">
        <v>594</v>
      </c>
      <c r="N163" s="7">
        <v>16.531868292856249</v>
      </c>
      <c r="O163" s="2">
        <v>136.71067811865473</v>
      </c>
      <c r="P163" s="2">
        <v>22.807106122266994</v>
      </c>
      <c r="Q163" s="2">
        <v>0.85344827586206895</v>
      </c>
      <c r="R163" s="2">
        <v>0.39938470963396155</v>
      </c>
      <c r="S163" s="2">
        <v>0.77040225199685719</v>
      </c>
      <c r="T163" s="2">
        <v>0.38700788718136869</v>
      </c>
      <c r="U163" s="2">
        <v>0.83647798742138368</v>
      </c>
      <c r="V163" s="2">
        <v>0.93377710878474196</v>
      </c>
      <c r="W163" s="2">
        <v>2.3047138047138045</v>
      </c>
    </row>
    <row r="164" spans="1:23">
      <c r="A164" s="7" t="s">
        <v>84</v>
      </c>
      <c r="B164" s="2" t="s">
        <v>257</v>
      </c>
      <c r="C164" s="2">
        <v>51</v>
      </c>
      <c r="D164" s="2">
        <v>25</v>
      </c>
      <c r="E164" s="2" t="s">
        <v>229</v>
      </c>
      <c r="F164" s="2" t="s">
        <v>26</v>
      </c>
      <c r="G164" s="2" t="s">
        <v>232</v>
      </c>
      <c r="H164" s="2" t="s">
        <v>34</v>
      </c>
      <c r="I164" s="4" t="s">
        <v>195</v>
      </c>
      <c r="J164" s="4" t="s">
        <v>196</v>
      </c>
      <c r="K164" s="2" t="s">
        <v>29</v>
      </c>
      <c r="L164" s="2">
        <v>39</v>
      </c>
      <c r="M164" s="2">
        <v>432</v>
      </c>
      <c r="N164" s="7">
        <v>12.02317694025909</v>
      </c>
      <c r="O164" s="2">
        <v>108.56854249492373</v>
      </c>
      <c r="P164" s="2">
        <v>18.112222865813589</v>
      </c>
      <c r="Q164" s="2">
        <v>0.85039370078740162</v>
      </c>
      <c r="R164" s="2">
        <v>0.460559341699809</v>
      </c>
      <c r="S164" s="2">
        <v>0.77392571626818907</v>
      </c>
      <c r="T164" s="2">
        <v>0</v>
      </c>
      <c r="U164" s="2">
        <v>0.92375366568914952</v>
      </c>
      <c r="V164" s="2">
        <v>0.93937181641415379</v>
      </c>
      <c r="W164" s="2">
        <v>2.0833333333333335</v>
      </c>
    </row>
    <row r="165" spans="1:23">
      <c r="A165" s="7" t="s">
        <v>84</v>
      </c>
      <c r="B165" s="2" t="s">
        <v>257</v>
      </c>
      <c r="C165" s="2">
        <v>51</v>
      </c>
      <c r="D165" s="2">
        <v>25</v>
      </c>
      <c r="E165" s="2" t="s">
        <v>229</v>
      </c>
      <c r="F165" s="2" t="s">
        <v>26</v>
      </c>
      <c r="G165" s="2" t="s">
        <v>233</v>
      </c>
      <c r="H165" s="2" t="s">
        <v>36</v>
      </c>
      <c r="I165" s="4" t="s">
        <v>195</v>
      </c>
      <c r="J165" s="4" t="s">
        <v>196</v>
      </c>
      <c r="K165" s="2" t="s">
        <v>29</v>
      </c>
      <c r="L165" s="2">
        <v>39</v>
      </c>
      <c r="M165" s="2">
        <v>335</v>
      </c>
      <c r="N165" s="7">
        <v>9.3235284143212844</v>
      </c>
      <c r="O165" s="2">
        <v>92.911688245431364</v>
      </c>
      <c r="P165" s="2">
        <v>15.50022838723223</v>
      </c>
      <c r="Q165" s="2">
        <v>0.82309582309582308</v>
      </c>
      <c r="R165" s="2">
        <v>0.4876564447565313</v>
      </c>
      <c r="S165" s="2">
        <v>0.7919762039460877</v>
      </c>
      <c r="T165" s="2">
        <v>0</v>
      </c>
      <c r="U165" s="2">
        <v>0.87132352941176472</v>
      </c>
      <c r="V165" s="2">
        <v>0.93931537072329341</v>
      </c>
      <c r="W165" s="2">
        <v>1.7194029850746269</v>
      </c>
    </row>
    <row r="166" spans="1:23">
      <c r="A166" s="7" t="s">
        <v>84</v>
      </c>
      <c r="B166" s="2" t="s">
        <v>257</v>
      </c>
      <c r="C166" s="2">
        <v>51</v>
      </c>
      <c r="D166" s="2">
        <v>25</v>
      </c>
      <c r="E166" s="2" t="s">
        <v>229</v>
      </c>
      <c r="F166" s="2" t="s">
        <v>26</v>
      </c>
      <c r="G166" s="2" t="s">
        <v>234</v>
      </c>
      <c r="H166" s="2" t="s">
        <v>38</v>
      </c>
      <c r="I166" s="4" t="s">
        <v>195</v>
      </c>
      <c r="J166" s="4" t="s">
        <v>196</v>
      </c>
      <c r="K166" s="2" t="s">
        <v>29</v>
      </c>
      <c r="L166" s="2">
        <v>39</v>
      </c>
      <c r="M166" s="2">
        <v>402</v>
      </c>
      <c r="N166" s="7">
        <v>11.188234097185543</v>
      </c>
      <c r="O166" s="2">
        <v>101.49747468305827</v>
      </c>
      <c r="P166" s="2">
        <v>16.932574017586891</v>
      </c>
      <c r="Q166" s="2">
        <v>0.83057851239669422</v>
      </c>
      <c r="R166" s="2">
        <v>0.4903717506074261</v>
      </c>
      <c r="S166" s="2">
        <v>0.76823178703806061</v>
      </c>
      <c r="T166" s="2">
        <v>0</v>
      </c>
      <c r="U166" s="2">
        <v>0.98076923076923073</v>
      </c>
      <c r="V166" s="2">
        <v>0.94749725611763025</v>
      </c>
      <c r="W166" s="2">
        <v>0.99502487562189057</v>
      </c>
    </row>
    <row r="167" spans="1:23">
      <c r="A167" s="7" t="s">
        <v>84</v>
      </c>
      <c r="B167" s="2" t="s">
        <v>257</v>
      </c>
      <c r="C167" s="2">
        <v>51</v>
      </c>
      <c r="D167" s="2">
        <v>25</v>
      </c>
      <c r="E167" s="2" t="s">
        <v>229</v>
      </c>
      <c r="F167" s="2" t="s">
        <v>26</v>
      </c>
      <c r="G167" s="2" t="s">
        <v>235</v>
      </c>
      <c r="H167" s="2" t="s">
        <v>40</v>
      </c>
      <c r="I167" s="4" t="s">
        <v>195</v>
      </c>
      <c r="J167" s="4" t="s">
        <v>196</v>
      </c>
      <c r="K167" s="2" t="s">
        <v>29</v>
      </c>
      <c r="L167" s="2">
        <v>39</v>
      </c>
      <c r="M167" s="2">
        <v>527</v>
      </c>
      <c r="N167" s="7">
        <v>14.667162609991992</v>
      </c>
      <c r="O167" s="2">
        <v>151.7817459305202</v>
      </c>
      <c r="P167" s="2">
        <v>25.321375290493695</v>
      </c>
      <c r="Q167" s="2">
        <v>0.76487663280116114</v>
      </c>
      <c r="R167" s="2">
        <v>0.28746262753503032</v>
      </c>
      <c r="S167" s="2">
        <v>0.81208604305153265</v>
      </c>
      <c r="T167" s="2">
        <v>0.63267879846906572</v>
      </c>
      <c r="U167" s="2">
        <v>0.68662674650698607</v>
      </c>
      <c r="V167" s="2">
        <v>0.92365835381666384</v>
      </c>
      <c r="W167" s="2">
        <v>3.8425047438330169</v>
      </c>
    </row>
    <row r="168" spans="1:23">
      <c r="A168" s="7" t="s">
        <v>84</v>
      </c>
      <c r="B168" s="2" t="s">
        <v>257</v>
      </c>
      <c r="C168" s="2">
        <v>51</v>
      </c>
      <c r="D168" s="2">
        <v>25</v>
      </c>
      <c r="E168" s="2" t="s">
        <v>229</v>
      </c>
      <c r="F168" s="2" t="s">
        <v>26</v>
      </c>
      <c r="G168" s="2" t="s">
        <v>236</v>
      </c>
      <c r="H168" s="2" t="s">
        <v>42</v>
      </c>
      <c r="I168" s="4" t="s">
        <v>195</v>
      </c>
      <c r="J168" s="4" t="s">
        <v>196</v>
      </c>
      <c r="K168" s="2" t="s">
        <v>29</v>
      </c>
      <c r="L168" s="2">
        <v>39</v>
      </c>
      <c r="M168" s="2">
        <v>274</v>
      </c>
      <c r="N168" s="7">
        <v>7.6258113000717378</v>
      </c>
      <c r="O168" s="2">
        <v>78.769552621700441</v>
      </c>
      <c r="P168" s="2">
        <v>13.140930690778834</v>
      </c>
      <c r="Q168" s="2">
        <v>0.81305637982195844</v>
      </c>
      <c r="R168" s="2">
        <v>0.55493698349352327</v>
      </c>
      <c r="S168" s="2">
        <v>0.79321715426006267</v>
      </c>
      <c r="T168" s="2">
        <v>0</v>
      </c>
      <c r="U168" s="2">
        <v>0.90540540540540537</v>
      </c>
      <c r="V168" s="2">
        <v>0.9498074879212256</v>
      </c>
      <c r="W168" s="2">
        <v>1.0547445255474452</v>
      </c>
    </row>
    <row r="169" spans="1:23">
      <c r="A169" s="7" t="s">
        <v>84</v>
      </c>
      <c r="B169" s="2" t="s">
        <v>257</v>
      </c>
      <c r="C169" s="2">
        <v>51</v>
      </c>
      <c r="D169" s="2">
        <v>25</v>
      </c>
      <c r="E169" s="2" t="s">
        <v>229</v>
      </c>
      <c r="F169" s="2" t="s">
        <v>26</v>
      </c>
      <c r="G169" s="2" t="s">
        <v>237</v>
      </c>
      <c r="H169" s="2" t="s">
        <v>44</v>
      </c>
      <c r="I169" s="4" t="s">
        <v>195</v>
      </c>
      <c r="J169" s="4" t="s">
        <v>196</v>
      </c>
      <c r="K169" s="2" t="s">
        <v>29</v>
      </c>
      <c r="L169" s="2">
        <v>39</v>
      </c>
      <c r="M169" s="2">
        <v>369</v>
      </c>
      <c r="N169" s="7">
        <v>10.26979696980464</v>
      </c>
      <c r="O169" s="2">
        <v>108.56854249492373</v>
      </c>
      <c r="P169" s="2">
        <v>18.112222865813589</v>
      </c>
      <c r="Q169" s="2">
        <v>0.79870129870129869</v>
      </c>
      <c r="R169" s="2">
        <v>0.39339443770192017</v>
      </c>
      <c r="S169" s="2">
        <v>0.73306928214938094</v>
      </c>
      <c r="T169" s="2">
        <v>0</v>
      </c>
      <c r="U169" s="2">
        <v>0.89171974522292996</v>
      </c>
      <c r="V169" s="2">
        <v>0.94441042925214447</v>
      </c>
      <c r="W169" s="2">
        <v>2.7750677506775068</v>
      </c>
    </row>
    <row r="170" spans="1:23">
      <c r="A170" s="7" t="s">
        <v>84</v>
      </c>
      <c r="B170" s="2" t="s">
        <v>257</v>
      </c>
      <c r="C170" s="2">
        <v>51</v>
      </c>
      <c r="D170" s="2">
        <v>25</v>
      </c>
      <c r="E170" s="2" t="s">
        <v>229</v>
      </c>
      <c r="F170" s="2" t="s">
        <v>26</v>
      </c>
      <c r="G170" s="2" t="s">
        <v>238</v>
      </c>
      <c r="H170" s="2" t="s">
        <v>46</v>
      </c>
      <c r="I170" s="4" t="s">
        <v>195</v>
      </c>
      <c r="J170" s="4" t="s">
        <v>196</v>
      </c>
      <c r="K170" s="2" t="s">
        <v>29</v>
      </c>
      <c r="L170" s="2">
        <v>39</v>
      </c>
      <c r="M170" s="2">
        <v>310</v>
      </c>
      <c r="N170" s="7">
        <v>8.6277427117599945</v>
      </c>
      <c r="O170" s="2">
        <v>96.911688245431364</v>
      </c>
      <c r="P170" s="2">
        <v>16.16753854723223</v>
      </c>
      <c r="Q170" s="2">
        <v>0.76354679802955661</v>
      </c>
      <c r="R170" s="2">
        <v>0.41478136775781493</v>
      </c>
      <c r="S170" s="2">
        <v>0.75479610422800758</v>
      </c>
      <c r="T170" s="2">
        <v>0</v>
      </c>
      <c r="U170" s="2">
        <v>1.0588235294117647</v>
      </c>
      <c r="V170" s="2">
        <v>0.95878078697808766</v>
      </c>
      <c r="W170" s="2">
        <v>1.7064516129032259</v>
      </c>
    </row>
    <row r="171" spans="1:23">
      <c r="A171" s="7" t="s">
        <v>84</v>
      </c>
      <c r="B171" s="2" t="s">
        <v>257</v>
      </c>
      <c r="C171" s="2">
        <v>51</v>
      </c>
      <c r="D171" s="2">
        <v>25</v>
      </c>
      <c r="E171" s="2" t="s">
        <v>229</v>
      </c>
      <c r="F171" s="2" t="s">
        <v>26</v>
      </c>
      <c r="G171" s="2" t="s">
        <v>239</v>
      </c>
      <c r="H171" s="2" t="s">
        <v>48</v>
      </c>
      <c r="I171" s="4" t="s">
        <v>195</v>
      </c>
      <c r="J171" s="4" t="s">
        <v>196</v>
      </c>
      <c r="K171" s="2" t="s">
        <v>29</v>
      </c>
      <c r="L171" s="2">
        <v>39</v>
      </c>
      <c r="M171" s="2">
        <v>426</v>
      </c>
      <c r="N171" s="7">
        <v>11.856188371644381</v>
      </c>
      <c r="O171" s="2">
        <v>110.56854249492372</v>
      </c>
      <c r="P171" s="2">
        <v>18.445877945813585</v>
      </c>
      <c r="Q171" s="2">
        <v>0.79477611940298509</v>
      </c>
      <c r="R171" s="2">
        <v>0.43788119389506946</v>
      </c>
      <c r="S171" s="2">
        <v>0.75997027135324968</v>
      </c>
      <c r="T171" s="2">
        <v>0</v>
      </c>
      <c r="U171" s="2">
        <v>0.96089385474860334</v>
      </c>
      <c r="V171" s="2">
        <v>0.95303877737226339</v>
      </c>
      <c r="W171" s="2">
        <v>1.5868544600938967</v>
      </c>
    </row>
    <row r="172" spans="1:23">
      <c r="A172" s="7" t="s">
        <v>84</v>
      </c>
      <c r="B172" s="2" t="s">
        <v>257</v>
      </c>
      <c r="C172" s="2">
        <v>51</v>
      </c>
      <c r="D172" s="2">
        <v>25</v>
      </c>
      <c r="E172" s="2" t="s">
        <v>229</v>
      </c>
      <c r="F172" s="2" t="s">
        <v>26</v>
      </c>
      <c r="G172" s="2" t="s">
        <v>240</v>
      </c>
      <c r="H172" s="2" t="s">
        <v>50</v>
      </c>
      <c r="I172" s="4" t="s">
        <v>195</v>
      </c>
      <c r="J172" s="4" t="s">
        <v>196</v>
      </c>
      <c r="K172" s="2" t="s">
        <v>29</v>
      </c>
      <c r="L172" s="2">
        <v>39</v>
      </c>
      <c r="M172" s="2">
        <v>504</v>
      </c>
      <c r="N172" s="7">
        <v>14.027039763635605</v>
      </c>
      <c r="O172" s="2">
        <v>135.05382386916233</v>
      </c>
      <c r="P172" s="2">
        <v>22.530697203685634</v>
      </c>
      <c r="Q172" s="2">
        <v>0.81818181818181823</v>
      </c>
      <c r="R172" s="2">
        <v>0.34723750747987636</v>
      </c>
      <c r="S172" s="2">
        <v>0.78990659344345715</v>
      </c>
      <c r="T172" s="2">
        <v>0.43715487805670927</v>
      </c>
      <c r="U172" s="2">
        <v>0.7168141592920354</v>
      </c>
      <c r="V172" s="2">
        <v>0.92364991555269504</v>
      </c>
      <c r="W172" s="2">
        <v>3.0178571428571428</v>
      </c>
    </row>
    <row r="173" spans="1:23">
      <c r="A173" s="7" t="s">
        <v>84</v>
      </c>
      <c r="B173" s="2" t="s">
        <v>257</v>
      </c>
      <c r="C173" s="2">
        <v>51</v>
      </c>
      <c r="D173" s="2">
        <v>25</v>
      </c>
      <c r="E173" s="2" t="s">
        <v>229</v>
      </c>
      <c r="F173" s="2" t="s">
        <v>26</v>
      </c>
      <c r="G173" s="2" t="s">
        <v>241</v>
      </c>
      <c r="H173" s="2" t="s">
        <v>52</v>
      </c>
      <c r="I173" s="4" t="s">
        <v>195</v>
      </c>
      <c r="J173" s="4" t="s">
        <v>196</v>
      </c>
      <c r="K173" s="2" t="s">
        <v>29</v>
      </c>
      <c r="L173" s="2">
        <v>39</v>
      </c>
      <c r="M173" s="2">
        <v>222</v>
      </c>
      <c r="N173" s="12">
        <v>6.1785770387442547</v>
      </c>
      <c r="O173" s="2">
        <v>72.769552621700441</v>
      </c>
      <c r="P173" s="2">
        <v>12.139965450778835</v>
      </c>
      <c r="Q173" s="2">
        <v>0.83458646616541354</v>
      </c>
      <c r="R173" s="2">
        <v>0.52682142484058148</v>
      </c>
      <c r="S173" s="2">
        <v>0.90419092940746915</v>
      </c>
      <c r="T173" s="2">
        <v>0</v>
      </c>
      <c r="U173" s="2">
        <v>0.54455445544554459</v>
      </c>
      <c r="V173" s="2">
        <v>0.85905419405920813</v>
      </c>
      <c r="W173" s="2">
        <v>1.9864864864864864</v>
      </c>
    </row>
    <row r="174" spans="1:23">
      <c r="A174" s="7" t="s">
        <v>84</v>
      </c>
      <c r="B174" s="2" t="s">
        <v>257</v>
      </c>
      <c r="C174" s="2">
        <v>51</v>
      </c>
      <c r="D174" s="2">
        <v>25</v>
      </c>
      <c r="E174" s="2" t="s">
        <v>229</v>
      </c>
      <c r="F174" s="2" t="s">
        <v>26</v>
      </c>
      <c r="G174" s="2" t="s">
        <v>242</v>
      </c>
      <c r="H174" s="2" t="s">
        <v>54</v>
      </c>
      <c r="I174" s="4" t="s">
        <v>195</v>
      </c>
      <c r="J174" s="4" t="s">
        <v>196</v>
      </c>
      <c r="K174" s="2" t="s">
        <v>29</v>
      </c>
      <c r="L174" s="2">
        <v>39</v>
      </c>
      <c r="M174" s="2">
        <v>171</v>
      </c>
      <c r="N174" s="12">
        <v>4.7591742055192228</v>
      </c>
      <c r="O174" s="2">
        <v>66.769552621700441</v>
      </c>
      <c r="P174" s="2">
        <v>11.139000210778836</v>
      </c>
      <c r="Q174" s="2">
        <v>0.75330396475770922</v>
      </c>
      <c r="R174" s="2">
        <v>0.48200222360942319</v>
      </c>
      <c r="S174" s="2">
        <v>0.78520285676603729</v>
      </c>
      <c r="T174" s="2">
        <v>0</v>
      </c>
      <c r="U174" s="2">
        <v>0.98666666666666669</v>
      </c>
      <c r="V174" s="2">
        <v>0.9609181268302478</v>
      </c>
      <c r="W174" s="2">
        <v>2.1111111111111112</v>
      </c>
    </row>
    <row r="175" spans="1:23">
      <c r="A175" s="7" t="s">
        <v>84</v>
      </c>
      <c r="B175" s="2" t="s">
        <v>257</v>
      </c>
      <c r="C175" s="2">
        <v>51</v>
      </c>
      <c r="D175" s="2">
        <v>25</v>
      </c>
      <c r="E175" s="2" t="s">
        <v>229</v>
      </c>
      <c r="F175" s="2" t="s">
        <v>26</v>
      </c>
      <c r="G175" s="2" t="s">
        <v>243</v>
      </c>
      <c r="H175" s="2" t="s">
        <v>56</v>
      </c>
      <c r="I175" s="4" t="s">
        <v>195</v>
      </c>
      <c r="J175" s="4" t="s">
        <v>196</v>
      </c>
      <c r="K175" s="2" t="s">
        <v>29</v>
      </c>
      <c r="L175" s="2">
        <v>39</v>
      </c>
      <c r="M175" s="2">
        <v>421</v>
      </c>
      <c r="N175" s="7">
        <v>11.717031231132122</v>
      </c>
      <c r="O175" s="2">
        <v>101.15432893255065</v>
      </c>
      <c r="P175" s="2">
        <v>16.875327856168251</v>
      </c>
      <c r="Q175" s="2">
        <v>0.8539553752535497</v>
      </c>
      <c r="R175" s="2">
        <v>0.51703865516355874</v>
      </c>
      <c r="S175" s="2">
        <v>0.76550817740535859</v>
      </c>
      <c r="T175" s="2">
        <v>0</v>
      </c>
      <c r="U175" s="2">
        <v>0.92261904761904767</v>
      </c>
      <c r="V175" s="2">
        <v>0.93902719971635162</v>
      </c>
      <c r="W175" s="2">
        <v>1.149643705463183</v>
      </c>
    </row>
    <row r="176" spans="1:23">
      <c r="A176" s="7" t="s">
        <v>84</v>
      </c>
      <c r="B176" s="2" t="s">
        <v>257</v>
      </c>
      <c r="C176" s="2">
        <v>51</v>
      </c>
      <c r="D176" s="2">
        <v>25</v>
      </c>
      <c r="E176" s="2" t="s">
        <v>229</v>
      </c>
      <c r="F176" s="2" t="s">
        <v>26</v>
      </c>
      <c r="G176" s="2" t="s">
        <v>244</v>
      </c>
      <c r="H176" s="2" t="s">
        <v>58</v>
      </c>
      <c r="I176" s="4" t="s">
        <v>195</v>
      </c>
      <c r="J176" s="4" t="s">
        <v>196</v>
      </c>
      <c r="K176" s="2" t="s">
        <v>29</v>
      </c>
      <c r="L176" s="2">
        <v>39</v>
      </c>
      <c r="M176" s="2">
        <v>418</v>
      </c>
      <c r="N176" s="7">
        <v>11.633536946824767</v>
      </c>
      <c r="O176" s="2">
        <v>96.568542494923733</v>
      </c>
      <c r="P176" s="2">
        <v>16.11029238581359</v>
      </c>
      <c r="Q176" s="2">
        <v>0.86721991701244816</v>
      </c>
      <c r="R176" s="2">
        <v>0.56326762825301713</v>
      </c>
      <c r="S176" s="2">
        <v>0.801067377354578</v>
      </c>
      <c r="T176" s="2">
        <v>0</v>
      </c>
      <c r="U176" s="2">
        <v>0.86419753086419748</v>
      </c>
      <c r="V176" s="2">
        <v>0.93436474821086157</v>
      </c>
      <c r="W176" s="2">
        <v>1.0550239234449761</v>
      </c>
    </row>
    <row r="177" spans="1:23">
      <c r="A177" s="7" t="s">
        <v>84</v>
      </c>
      <c r="B177" s="2" t="s">
        <v>257</v>
      </c>
      <c r="C177" s="2">
        <v>51</v>
      </c>
      <c r="D177" s="2">
        <v>25</v>
      </c>
      <c r="E177" s="2" t="s">
        <v>229</v>
      </c>
      <c r="F177" s="2" t="s">
        <v>26</v>
      </c>
      <c r="G177" s="2" t="s">
        <v>245</v>
      </c>
      <c r="H177" s="2" t="s">
        <v>60</v>
      </c>
      <c r="I177" s="4" t="s">
        <v>195</v>
      </c>
      <c r="J177" s="4" t="s">
        <v>196</v>
      </c>
      <c r="K177" s="2" t="s">
        <v>29</v>
      </c>
      <c r="L177" s="2">
        <v>39</v>
      </c>
      <c r="M177" s="2">
        <v>284</v>
      </c>
      <c r="N177" s="7">
        <v>7.9041255810962534</v>
      </c>
      <c r="O177" s="2">
        <v>92.669047558312073</v>
      </c>
      <c r="P177" s="2">
        <v>15.45974923829621</v>
      </c>
      <c r="Q177" s="2">
        <v>0.73766233766233769</v>
      </c>
      <c r="R177" s="2">
        <v>0.41558398697119325</v>
      </c>
      <c r="S177" s="2">
        <v>0.6981480608824403</v>
      </c>
      <c r="T177" s="2">
        <v>0</v>
      </c>
      <c r="U177" s="2">
        <v>1.1625000000000001</v>
      </c>
      <c r="V177" s="2">
        <v>0.96920568963752796</v>
      </c>
      <c r="W177" s="2">
        <v>1.704225352112676</v>
      </c>
    </row>
    <row r="178" spans="1:23">
      <c r="A178" s="7" t="s">
        <v>84</v>
      </c>
      <c r="B178" s="2" t="s">
        <v>257</v>
      </c>
      <c r="C178" s="2">
        <v>51</v>
      </c>
      <c r="D178" s="2">
        <v>25</v>
      </c>
      <c r="E178" s="2" t="s">
        <v>229</v>
      </c>
      <c r="F178" s="2" t="s">
        <v>26</v>
      </c>
      <c r="G178" s="2" t="s">
        <v>246</v>
      </c>
      <c r="H178" s="2" t="s">
        <v>62</v>
      </c>
      <c r="I178" s="4" t="s">
        <v>195</v>
      </c>
      <c r="J178" s="4" t="s">
        <v>196</v>
      </c>
      <c r="K178" s="2" t="s">
        <v>29</v>
      </c>
      <c r="L178" s="2">
        <v>39</v>
      </c>
      <c r="M178" s="2">
        <v>255</v>
      </c>
      <c r="N178" s="7">
        <v>7.0970141661251578</v>
      </c>
      <c r="O178" s="2">
        <v>74.42640687119281</v>
      </c>
      <c r="P178" s="2">
        <v>12.416374369360193</v>
      </c>
      <c r="Q178" s="2">
        <v>0.82524271844660191</v>
      </c>
      <c r="R178" s="2">
        <v>0.57849011040457199</v>
      </c>
      <c r="S178" s="2">
        <v>0.82642280743720242</v>
      </c>
      <c r="T178" s="2">
        <v>0</v>
      </c>
      <c r="U178" s="2">
        <v>0.79047619047619044</v>
      </c>
      <c r="V178" s="2">
        <v>0.93596216988282688</v>
      </c>
      <c r="W178" s="2">
        <v>1.1333333333333333</v>
      </c>
    </row>
    <row r="179" spans="1:23">
      <c r="A179" s="7" t="s">
        <v>84</v>
      </c>
      <c r="B179" s="2" t="s">
        <v>257</v>
      </c>
      <c r="C179" s="2">
        <v>51</v>
      </c>
      <c r="D179" s="2">
        <v>25</v>
      </c>
      <c r="E179" s="2" t="s">
        <v>229</v>
      </c>
      <c r="F179" s="2" t="s">
        <v>26</v>
      </c>
      <c r="G179" s="2" t="s">
        <v>247</v>
      </c>
      <c r="H179" s="2" t="s">
        <v>64</v>
      </c>
      <c r="I179" s="4" t="s">
        <v>195</v>
      </c>
      <c r="J179" s="4" t="s">
        <v>196</v>
      </c>
      <c r="K179" s="2" t="s">
        <v>29</v>
      </c>
      <c r="L179" s="2">
        <v>39</v>
      </c>
      <c r="M179" s="2">
        <v>375</v>
      </c>
      <c r="N179" s="12">
        <v>10.436785538419349</v>
      </c>
      <c r="O179" s="2">
        <v>127.29646455628156</v>
      </c>
      <c r="P179" s="2">
        <v>21.236556032621646</v>
      </c>
      <c r="Q179" s="2">
        <v>0.71292775665399244</v>
      </c>
      <c r="R179" s="2">
        <v>0.29080940490827528</v>
      </c>
      <c r="S179" s="2">
        <v>0.8236786773882574</v>
      </c>
      <c r="T179" s="2">
        <v>0.63078226972712126</v>
      </c>
      <c r="U179" s="2">
        <v>0.7432432432432432</v>
      </c>
      <c r="V179" s="2">
        <v>0.93287917909180673</v>
      </c>
      <c r="W179" s="2">
        <v>4.9306666666666663</v>
      </c>
    </row>
    <row r="180" spans="1:23">
      <c r="A180" s="7" t="s">
        <v>84</v>
      </c>
      <c r="B180" s="2" t="s">
        <v>257</v>
      </c>
      <c r="C180" s="2">
        <v>51</v>
      </c>
      <c r="D180" s="2">
        <v>25</v>
      </c>
      <c r="E180" s="2" t="s">
        <v>229</v>
      </c>
      <c r="F180" s="2" t="s">
        <v>26</v>
      </c>
      <c r="G180" s="2" t="s">
        <v>248</v>
      </c>
      <c r="H180" s="2" t="s">
        <v>66</v>
      </c>
      <c r="I180" s="4" t="s">
        <v>195</v>
      </c>
      <c r="J180" s="4" t="s">
        <v>196</v>
      </c>
      <c r="K180" s="2" t="s">
        <v>29</v>
      </c>
      <c r="L180" s="2">
        <v>39</v>
      </c>
      <c r="M180" s="2">
        <v>562</v>
      </c>
      <c r="N180" s="7">
        <v>15.641262593577798</v>
      </c>
      <c r="O180" s="2">
        <v>143.43860018001257</v>
      </c>
      <c r="P180" s="2">
        <v>23.929508809075053</v>
      </c>
      <c r="Q180" s="2">
        <v>0.80056980056980054</v>
      </c>
      <c r="R180" s="2">
        <v>0.34325281141626635</v>
      </c>
      <c r="S180" s="2">
        <v>0.79561504665648686</v>
      </c>
      <c r="T180" s="2">
        <v>0.29685505173543908</v>
      </c>
      <c r="U180" s="2">
        <v>0.84309623430962344</v>
      </c>
      <c r="V180" s="2">
        <v>0.94122460041794243</v>
      </c>
      <c r="W180" s="2">
        <v>2.8469750889679717</v>
      </c>
    </row>
    <row r="181" spans="1:23">
      <c r="A181" s="7" t="s">
        <v>84</v>
      </c>
      <c r="B181" s="2" t="s">
        <v>257</v>
      </c>
      <c r="C181" s="2">
        <v>51</v>
      </c>
      <c r="D181" s="2">
        <v>25</v>
      </c>
      <c r="E181" s="2" t="s">
        <v>229</v>
      </c>
      <c r="F181" s="2" t="s">
        <v>26</v>
      </c>
      <c r="G181" s="2" t="s">
        <v>249</v>
      </c>
      <c r="H181" s="2" t="s">
        <v>68</v>
      </c>
      <c r="I181" s="4" t="s">
        <v>195</v>
      </c>
      <c r="J181" s="4" t="s">
        <v>196</v>
      </c>
      <c r="K181" s="2" t="s">
        <v>29</v>
      </c>
      <c r="L181" s="2">
        <v>39</v>
      </c>
      <c r="M181" s="2">
        <v>281</v>
      </c>
      <c r="N181" s="7">
        <v>7.8206312967888989</v>
      </c>
      <c r="O181" s="2">
        <v>85.355339059327335</v>
      </c>
      <c r="P181" s="2">
        <v>14.239621241133493</v>
      </c>
      <c r="Q181" s="2">
        <v>0.78711484593837533</v>
      </c>
      <c r="R181" s="2">
        <v>0.48467966633982079</v>
      </c>
      <c r="S181" s="2">
        <v>0.80547058839922525</v>
      </c>
      <c r="T181" s="2">
        <v>0</v>
      </c>
      <c r="U181" s="2">
        <v>0.78400000000000003</v>
      </c>
      <c r="V181" s="2">
        <v>0.94315791864170373</v>
      </c>
      <c r="W181" s="2">
        <v>1.8825622775800712</v>
      </c>
    </row>
    <row r="182" spans="1:23" s="11" customFormat="1">
      <c r="A182" s="7" t="s">
        <v>86</v>
      </c>
      <c r="B182" s="9" t="s">
        <v>258</v>
      </c>
      <c r="C182" s="9">
        <v>51</v>
      </c>
      <c r="D182" s="9">
        <v>26</v>
      </c>
      <c r="E182" s="9" t="s">
        <v>229</v>
      </c>
      <c r="F182" s="9" t="s">
        <v>26</v>
      </c>
      <c r="G182" s="9" t="s">
        <v>230</v>
      </c>
      <c r="H182" s="9" t="s">
        <v>28</v>
      </c>
      <c r="I182" s="10" t="s">
        <v>195</v>
      </c>
      <c r="J182" s="10" t="s">
        <v>196</v>
      </c>
      <c r="K182" s="9" t="s">
        <v>29</v>
      </c>
      <c r="L182" s="9">
        <v>40</v>
      </c>
      <c r="M182" s="9">
        <v>272</v>
      </c>
      <c r="N182" s="12">
        <v>7.5951944100317759</v>
      </c>
      <c r="O182" s="9">
        <v>82.183766184073519</v>
      </c>
      <c r="P182" s="9">
        <v>13.733177549581898</v>
      </c>
      <c r="Q182" s="9">
        <v>0.79300291545189505</v>
      </c>
      <c r="R182" s="9">
        <v>0.50606545087968713</v>
      </c>
      <c r="S182" s="9">
        <v>0.74617219912630295</v>
      </c>
      <c r="T182" s="9">
        <v>0</v>
      </c>
      <c r="U182" s="9">
        <v>1.070754716981132</v>
      </c>
      <c r="V182" s="9">
        <v>0.96007545625874036</v>
      </c>
      <c r="W182" s="9">
        <v>1.0625</v>
      </c>
    </row>
    <row r="183" spans="1:23" s="11" customFormat="1">
      <c r="A183" s="7" t="s">
        <v>86</v>
      </c>
      <c r="B183" s="9" t="s">
        <v>258</v>
      </c>
      <c r="C183" s="9">
        <v>51</v>
      </c>
      <c r="D183" s="9">
        <v>26</v>
      </c>
      <c r="E183" s="9" t="s">
        <v>229</v>
      </c>
      <c r="F183" s="9" t="s">
        <v>26</v>
      </c>
      <c r="G183" s="9" t="s">
        <v>231</v>
      </c>
      <c r="H183" s="9" t="s">
        <v>31</v>
      </c>
      <c r="I183" s="10" t="s">
        <v>195</v>
      </c>
      <c r="J183" s="10" t="s">
        <v>196</v>
      </c>
      <c r="K183" s="9" t="s">
        <v>29</v>
      </c>
      <c r="L183" s="9">
        <v>40</v>
      </c>
      <c r="M183" s="9">
        <v>732</v>
      </c>
      <c r="N183" s="7">
        <v>20.440008485820808</v>
      </c>
      <c r="O183" s="9">
        <v>151.43860018001263</v>
      </c>
      <c r="P183" s="9">
        <v>25.3058880201975</v>
      </c>
      <c r="Q183" s="9">
        <v>0.81605351170568563</v>
      </c>
      <c r="R183" s="9">
        <v>0.40109548372498927</v>
      </c>
      <c r="S183" s="9">
        <v>0.8668809156092363</v>
      </c>
      <c r="T183" s="9">
        <v>0.48189552478797021</v>
      </c>
      <c r="U183" s="9">
        <v>0.46742209631728043</v>
      </c>
      <c r="V183" s="9">
        <v>0.87035960859099759</v>
      </c>
      <c r="W183" s="9">
        <v>3.8374316939890711</v>
      </c>
    </row>
    <row r="184" spans="1:23" s="11" customFormat="1">
      <c r="A184" s="7" t="s">
        <v>86</v>
      </c>
      <c r="B184" s="9" t="s">
        <v>258</v>
      </c>
      <c r="C184" s="9">
        <v>51</v>
      </c>
      <c r="D184" s="9">
        <v>26</v>
      </c>
      <c r="E184" s="9" t="s">
        <v>229</v>
      </c>
      <c r="F184" s="9" t="s">
        <v>26</v>
      </c>
      <c r="G184" s="9" t="s">
        <v>232</v>
      </c>
      <c r="H184" s="9" t="s">
        <v>34</v>
      </c>
      <c r="I184" s="10" t="s">
        <v>195</v>
      </c>
      <c r="J184" s="10" t="s">
        <v>196</v>
      </c>
      <c r="K184" s="9" t="s">
        <v>29</v>
      </c>
      <c r="L184" s="9">
        <v>40</v>
      </c>
      <c r="M184" s="9">
        <v>503</v>
      </c>
      <c r="N184" s="7">
        <v>14.045524956786704</v>
      </c>
      <c r="O184" s="9">
        <v>116.81118318204301</v>
      </c>
      <c r="P184" s="9">
        <v>19.519532784889687</v>
      </c>
      <c r="Q184" s="9">
        <v>0.87175043327556323</v>
      </c>
      <c r="R184" s="9">
        <v>0.46324314692523505</v>
      </c>
      <c r="S184" s="9">
        <v>0.8123685343150413</v>
      </c>
      <c r="T184" s="9">
        <v>0.38772436498246654</v>
      </c>
      <c r="U184" s="9">
        <v>0.74879227053140096</v>
      </c>
      <c r="V184" s="9">
        <v>0.92058621279078656</v>
      </c>
      <c r="W184" s="9">
        <v>2.8707753479125246</v>
      </c>
    </row>
    <row r="185" spans="1:23" s="11" customFormat="1">
      <c r="A185" s="7" t="s">
        <v>86</v>
      </c>
      <c r="B185" s="9" t="s">
        <v>258</v>
      </c>
      <c r="C185" s="9">
        <v>51</v>
      </c>
      <c r="D185" s="9">
        <v>26</v>
      </c>
      <c r="E185" s="9" t="s">
        <v>229</v>
      </c>
      <c r="F185" s="9" t="s">
        <v>26</v>
      </c>
      <c r="G185" s="9" t="s">
        <v>233</v>
      </c>
      <c r="H185" s="9" t="s">
        <v>36</v>
      </c>
      <c r="I185" s="10" t="s">
        <v>195</v>
      </c>
      <c r="J185" s="10" t="s">
        <v>196</v>
      </c>
      <c r="K185" s="9" t="s">
        <v>29</v>
      </c>
      <c r="L185" s="9">
        <v>40</v>
      </c>
      <c r="M185" s="9">
        <v>390</v>
      </c>
      <c r="N185" s="7">
        <v>10.890168455560266</v>
      </c>
      <c r="O185" s="9">
        <v>105.39696961966992</v>
      </c>
      <c r="P185" s="9">
        <v>17.612180168682951</v>
      </c>
      <c r="Q185" s="9">
        <v>0.79429735234215881</v>
      </c>
      <c r="R185" s="9">
        <v>0.44118244446343757</v>
      </c>
      <c r="S185" s="9">
        <v>0.85200751425724219</v>
      </c>
      <c r="T185" s="9">
        <v>0</v>
      </c>
      <c r="U185" s="9">
        <v>0.66304347826086951</v>
      </c>
      <c r="V185" s="9">
        <v>0.92466680020869241</v>
      </c>
      <c r="W185" s="9">
        <v>1.6025641025641026</v>
      </c>
    </row>
    <row r="186" spans="1:23" s="11" customFormat="1">
      <c r="A186" s="7" t="s">
        <v>86</v>
      </c>
      <c r="B186" s="9" t="s">
        <v>258</v>
      </c>
      <c r="C186" s="9">
        <v>51</v>
      </c>
      <c r="D186" s="9">
        <v>26</v>
      </c>
      <c r="E186" s="9" t="s">
        <v>229</v>
      </c>
      <c r="F186" s="9" t="s">
        <v>26</v>
      </c>
      <c r="G186" s="9" t="s">
        <v>234</v>
      </c>
      <c r="H186" s="9" t="s">
        <v>38</v>
      </c>
      <c r="I186" s="10" t="s">
        <v>195</v>
      </c>
      <c r="J186" s="10" t="s">
        <v>196</v>
      </c>
      <c r="K186" s="9" t="s">
        <v>29</v>
      </c>
      <c r="L186" s="9">
        <v>40</v>
      </c>
      <c r="M186" s="9">
        <v>464</v>
      </c>
      <c r="N186" s="7">
        <v>12.956508111230676</v>
      </c>
      <c r="O186" s="9">
        <v>121.05382386916229</v>
      </c>
      <c r="P186" s="9">
        <v>20.228491993509898</v>
      </c>
      <c r="Q186" s="9">
        <v>0.81118881118881114</v>
      </c>
      <c r="R186" s="9">
        <v>0.39789714174826191</v>
      </c>
      <c r="S186" s="9">
        <v>0.79735153541846804</v>
      </c>
      <c r="T186" s="9">
        <v>0</v>
      </c>
      <c r="U186" s="9">
        <v>0.86161879895561355</v>
      </c>
      <c r="V186" s="9">
        <v>0.93484744417874854</v>
      </c>
      <c r="W186" s="9">
        <v>2.2068965517241379</v>
      </c>
    </row>
    <row r="187" spans="1:23" s="11" customFormat="1">
      <c r="A187" s="7" t="s">
        <v>86</v>
      </c>
      <c r="B187" s="9" t="s">
        <v>258</v>
      </c>
      <c r="C187" s="9">
        <v>51</v>
      </c>
      <c r="D187" s="9">
        <v>26</v>
      </c>
      <c r="E187" s="9" t="s">
        <v>229</v>
      </c>
      <c r="F187" s="9" t="s">
        <v>26</v>
      </c>
      <c r="G187" s="9" t="s">
        <v>235</v>
      </c>
      <c r="H187" s="9" t="s">
        <v>40</v>
      </c>
      <c r="I187" s="10" t="s">
        <v>195</v>
      </c>
      <c r="J187" s="10" t="s">
        <v>196</v>
      </c>
      <c r="K187" s="9" t="s">
        <v>29</v>
      </c>
      <c r="L187" s="9">
        <v>40</v>
      </c>
      <c r="M187" s="9">
        <v>602</v>
      </c>
      <c r="N187" s="7">
        <v>16.809952333967384</v>
      </c>
      <c r="O187" s="9">
        <v>175.23759005323606</v>
      </c>
      <c r="P187" s="9">
        <v>29.282777479091838</v>
      </c>
      <c r="Q187" s="9">
        <v>0.70740305522914215</v>
      </c>
      <c r="R187" s="9">
        <v>0.24634957162143184</v>
      </c>
      <c r="S187" s="9">
        <v>0.84504336486437659</v>
      </c>
      <c r="T187" s="9">
        <v>0.70384086143002678</v>
      </c>
      <c r="U187" s="9">
        <v>0.53139356814701377</v>
      </c>
      <c r="V187" s="9">
        <v>0.8979878178718077</v>
      </c>
      <c r="W187" s="9">
        <v>4.4916943521594686</v>
      </c>
    </row>
    <row r="188" spans="1:23" s="11" customFormat="1">
      <c r="A188" s="7" t="s">
        <v>86</v>
      </c>
      <c r="B188" s="9" t="s">
        <v>258</v>
      </c>
      <c r="C188" s="9">
        <v>51</v>
      </c>
      <c r="D188" s="9">
        <v>26</v>
      </c>
      <c r="E188" s="9" t="s">
        <v>229</v>
      </c>
      <c r="F188" s="9" t="s">
        <v>26</v>
      </c>
      <c r="G188" s="9" t="s">
        <v>236</v>
      </c>
      <c r="H188" s="9" t="s">
        <v>42</v>
      </c>
      <c r="I188" s="10" t="s">
        <v>195</v>
      </c>
      <c r="J188" s="10" t="s">
        <v>196</v>
      </c>
      <c r="K188" s="9" t="s">
        <v>29</v>
      </c>
      <c r="L188" s="9">
        <v>40</v>
      </c>
      <c r="M188" s="9">
        <v>335</v>
      </c>
      <c r="N188" s="7">
        <v>9.3543754682376647</v>
      </c>
      <c r="O188" s="9">
        <v>88.911688245431378</v>
      </c>
      <c r="P188" s="9">
        <v>14.857435447442533</v>
      </c>
      <c r="Q188" s="9">
        <v>0.82107843137254899</v>
      </c>
      <c r="R188" s="9">
        <v>0.53252126836001357</v>
      </c>
      <c r="S188" s="9">
        <v>0.79101568152529012</v>
      </c>
      <c r="T188" s="9">
        <v>0</v>
      </c>
      <c r="U188" s="9">
        <v>0.89629629629629626</v>
      </c>
      <c r="V188" s="9">
        <v>0.94821265206855043</v>
      </c>
      <c r="W188" s="9">
        <v>1.0776119402985074</v>
      </c>
    </row>
    <row r="189" spans="1:23" s="11" customFormat="1">
      <c r="A189" s="7" t="s">
        <v>86</v>
      </c>
      <c r="B189" s="9" t="s">
        <v>258</v>
      </c>
      <c r="C189" s="9">
        <v>51</v>
      </c>
      <c r="D189" s="9">
        <v>26</v>
      </c>
      <c r="E189" s="9" t="s">
        <v>229</v>
      </c>
      <c r="F189" s="9" t="s">
        <v>26</v>
      </c>
      <c r="G189" s="9" t="s">
        <v>237</v>
      </c>
      <c r="H189" s="9" t="s">
        <v>44</v>
      </c>
      <c r="I189" s="10" t="s">
        <v>195</v>
      </c>
      <c r="J189" s="10" t="s">
        <v>196</v>
      </c>
      <c r="K189" s="9" t="s">
        <v>29</v>
      </c>
      <c r="L189" s="9">
        <v>40</v>
      </c>
      <c r="M189" s="9">
        <v>433</v>
      </c>
      <c r="N189" s="7">
        <v>12.090879336557936</v>
      </c>
      <c r="O189" s="9">
        <v>108.2253967444161</v>
      </c>
      <c r="P189" s="9">
        <v>18.084819641096423</v>
      </c>
      <c r="Q189" s="9">
        <v>0.79449541284403669</v>
      </c>
      <c r="R189" s="9">
        <v>0.46455740516245891</v>
      </c>
      <c r="S189" s="9">
        <v>0.79693863219214833</v>
      </c>
      <c r="T189" s="9">
        <v>0</v>
      </c>
      <c r="U189" s="9">
        <v>0.67249999999999999</v>
      </c>
      <c r="V189" s="9">
        <v>0.92259014508693615</v>
      </c>
      <c r="W189" s="9">
        <v>2.6697459584295613</v>
      </c>
    </row>
    <row r="190" spans="1:23" s="11" customFormat="1">
      <c r="A190" s="7" t="s">
        <v>86</v>
      </c>
      <c r="B190" s="9" t="s">
        <v>258</v>
      </c>
      <c r="C190" s="9">
        <v>51</v>
      </c>
      <c r="D190" s="9">
        <v>26</v>
      </c>
      <c r="E190" s="9" t="s">
        <v>229</v>
      </c>
      <c r="F190" s="9" t="s">
        <v>26</v>
      </c>
      <c r="G190" s="9" t="s">
        <v>238</v>
      </c>
      <c r="H190" s="9" t="s">
        <v>46</v>
      </c>
      <c r="I190" s="10" t="s">
        <v>195</v>
      </c>
      <c r="J190" s="10" t="s">
        <v>196</v>
      </c>
      <c r="K190" s="9" t="s">
        <v>29</v>
      </c>
      <c r="L190" s="9">
        <v>40</v>
      </c>
      <c r="M190" s="9">
        <v>350</v>
      </c>
      <c r="N190" s="7">
        <v>9.7732281011438289</v>
      </c>
      <c r="O190" s="9">
        <v>91.840620433565903</v>
      </c>
      <c r="P190" s="9">
        <v>15.346869646408846</v>
      </c>
      <c r="Q190" s="9">
        <v>0.84541062801932365</v>
      </c>
      <c r="R190" s="9">
        <v>0.52144473942350567</v>
      </c>
      <c r="S190" s="9">
        <v>0.75879710870784589</v>
      </c>
      <c r="T190" s="9">
        <v>0</v>
      </c>
      <c r="U190" s="9">
        <v>1.078125</v>
      </c>
      <c r="V190" s="9">
        <v>0.94828407677274007</v>
      </c>
      <c r="W190" s="9">
        <v>1.7857142857142858</v>
      </c>
    </row>
    <row r="191" spans="1:23" s="11" customFormat="1">
      <c r="A191" s="7" t="s">
        <v>86</v>
      </c>
      <c r="B191" s="9" t="s">
        <v>258</v>
      </c>
      <c r="C191" s="9">
        <v>51</v>
      </c>
      <c r="D191" s="9">
        <v>26</v>
      </c>
      <c r="E191" s="9" t="s">
        <v>229</v>
      </c>
      <c r="F191" s="9" t="s">
        <v>26</v>
      </c>
      <c r="G191" s="9" t="s">
        <v>239</v>
      </c>
      <c r="H191" s="9" t="s">
        <v>48</v>
      </c>
      <c r="I191" s="10" t="s">
        <v>195</v>
      </c>
      <c r="J191" s="10" t="s">
        <v>196</v>
      </c>
      <c r="K191" s="9" t="s">
        <v>29</v>
      </c>
      <c r="L191" s="9">
        <v>40</v>
      </c>
      <c r="M191" s="9">
        <v>464</v>
      </c>
      <c r="N191" s="7">
        <v>12.956508111230676</v>
      </c>
      <c r="O191" s="9">
        <v>111.98275605729683</v>
      </c>
      <c r="P191" s="9">
        <v>18.712686736476215</v>
      </c>
      <c r="Q191" s="9">
        <v>0.83453237410071945</v>
      </c>
      <c r="R191" s="9">
        <v>0.46497065071014881</v>
      </c>
      <c r="S191" s="9">
        <v>0.77315885027700681</v>
      </c>
      <c r="T191" s="9">
        <v>0</v>
      </c>
      <c r="U191" s="9">
        <v>0.8571428571428571</v>
      </c>
      <c r="V191" s="9">
        <v>0.94260820224755282</v>
      </c>
      <c r="W191" s="9">
        <v>1.3469827586206897</v>
      </c>
    </row>
    <row r="192" spans="1:23" s="11" customFormat="1">
      <c r="A192" s="7" t="s">
        <v>86</v>
      </c>
      <c r="B192" s="9" t="s">
        <v>258</v>
      </c>
      <c r="C192" s="9">
        <v>51</v>
      </c>
      <c r="D192" s="9">
        <v>26</v>
      </c>
      <c r="E192" s="9" t="s">
        <v>229</v>
      </c>
      <c r="F192" s="9" t="s">
        <v>26</v>
      </c>
      <c r="G192" s="9" t="s">
        <v>240</v>
      </c>
      <c r="H192" s="9" t="s">
        <v>50</v>
      </c>
      <c r="I192" s="10" t="s">
        <v>195</v>
      </c>
      <c r="J192" s="10" t="s">
        <v>196</v>
      </c>
      <c r="K192" s="9" t="s">
        <v>29</v>
      </c>
      <c r="L192" s="9">
        <v>40</v>
      </c>
      <c r="M192" s="9">
        <v>572</v>
      </c>
      <c r="N192" s="7">
        <v>15.972247068155058</v>
      </c>
      <c r="O192" s="9">
        <v>162.85281374238576</v>
      </c>
      <c r="P192" s="9">
        <v>27.213240636404244</v>
      </c>
      <c r="Q192" s="9">
        <v>0.75561426684280053</v>
      </c>
      <c r="R192" s="9">
        <v>0.27102874840770602</v>
      </c>
      <c r="S192" s="9">
        <v>0.84610338153321007</v>
      </c>
      <c r="T192" s="9">
        <v>0.68666610973914988</v>
      </c>
      <c r="U192" s="9">
        <v>0.53962900505902189</v>
      </c>
      <c r="V192" s="9">
        <v>0.88124487678338337</v>
      </c>
      <c r="W192" s="9">
        <v>3.8618881118881121</v>
      </c>
    </row>
    <row r="193" spans="1:23" s="11" customFormat="1">
      <c r="A193" s="7" t="s">
        <v>86</v>
      </c>
      <c r="B193" s="9" t="s">
        <v>258</v>
      </c>
      <c r="C193" s="9">
        <v>51</v>
      </c>
      <c r="D193" s="9">
        <v>26</v>
      </c>
      <c r="E193" s="9" t="s">
        <v>229</v>
      </c>
      <c r="F193" s="9" t="s">
        <v>26</v>
      </c>
      <c r="G193" s="9" t="s">
        <v>241</v>
      </c>
      <c r="H193" s="9" t="s">
        <v>52</v>
      </c>
      <c r="I193" s="10" t="s">
        <v>195</v>
      </c>
      <c r="J193" s="10" t="s">
        <v>196</v>
      </c>
      <c r="K193" s="9" t="s">
        <v>29</v>
      </c>
      <c r="L193" s="9">
        <v>40</v>
      </c>
      <c r="M193" s="9">
        <v>304</v>
      </c>
      <c r="N193" s="12">
        <v>8.4887466935649254</v>
      </c>
      <c r="O193" s="9">
        <v>87.254833995938981</v>
      </c>
      <c r="P193" s="9">
        <v>14.580569654615582</v>
      </c>
      <c r="Q193" s="9">
        <v>0.81283422459893051</v>
      </c>
      <c r="R193" s="9">
        <v>0.50176972551276688</v>
      </c>
      <c r="S193" s="9">
        <v>0.96047769191393262</v>
      </c>
      <c r="T193" s="9">
        <v>0</v>
      </c>
      <c r="U193" s="9">
        <v>0.37666666666666665</v>
      </c>
      <c r="V193" s="9">
        <v>0.79949968586092202</v>
      </c>
      <c r="W193" s="9">
        <v>2.2236842105263159</v>
      </c>
    </row>
    <row r="194" spans="1:23" s="11" customFormat="1">
      <c r="A194" s="7" t="s">
        <v>86</v>
      </c>
      <c r="B194" s="9" t="s">
        <v>258</v>
      </c>
      <c r="C194" s="9">
        <v>51</v>
      </c>
      <c r="D194" s="9">
        <v>26</v>
      </c>
      <c r="E194" s="9" t="s">
        <v>229</v>
      </c>
      <c r="F194" s="9" t="s">
        <v>26</v>
      </c>
      <c r="G194" s="9" t="s">
        <v>242</v>
      </c>
      <c r="H194" s="9" t="s">
        <v>54</v>
      </c>
      <c r="I194" s="10" t="s">
        <v>195</v>
      </c>
      <c r="J194" s="10" t="s">
        <v>196</v>
      </c>
      <c r="K194" s="9" t="s">
        <v>29</v>
      </c>
      <c r="L194" s="9">
        <v>40</v>
      </c>
      <c r="M194" s="9" t="s">
        <v>69</v>
      </c>
      <c r="N194" s="7" t="s">
        <v>69</v>
      </c>
      <c r="O194" s="9" t="s">
        <v>69</v>
      </c>
      <c r="P194" s="9" t="s">
        <v>69</v>
      </c>
      <c r="Q194" s="9" t="s">
        <v>69</v>
      </c>
      <c r="R194" s="9" t="s">
        <v>69</v>
      </c>
      <c r="S194" s="9" t="s">
        <v>69</v>
      </c>
      <c r="T194" s="9" t="s">
        <v>69</v>
      </c>
      <c r="U194" s="9" t="s">
        <v>69</v>
      </c>
      <c r="V194" s="9" t="s">
        <v>69</v>
      </c>
      <c r="W194" s="9" t="s">
        <v>69</v>
      </c>
    </row>
    <row r="195" spans="1:23" s="11" customFormat="1">
      <c r="A195" s="7" t="s">
        <v>86</v>
      </c>
      <c r="B195" s="9" t="s">
        <v>258</v>
      </c>
      <c r="C195" s="9">
        <v>51</v>
      </c>
      <c r="D195" s="9">
        <v>26</v>
      </c>
      <c r="E195" s="9" t="s">
        <v>229</v>
      </c>
      <c r="F195" s="9" t="s">
        <v>26</v>
      </c>
      <c r="G195" s="9" t="s">
        <v>243</v>
      </c>
      <c r="H195" s="9" t="s">
        <v>56</v>
      </c>
      <c r="I195" s="10" t="s">
        <v>195</v>
      </c>
      <c r="J195" s="10" t="s">
        <v>196</v>
      </c>
      <c r="K195" s="9" t="s">
        <v>29</v>
      </c>
      <c r="L195" s="9">
        <v>40</v>
      </c>
      <c r="M195" s="9">
        <v>480</v>
      </c>
      <c r="N195" s="7">
        <v>13.403284252997251</v>
      </c>
      <c r="O195" s="9">
        <v>115.05382386916229</v>
      </c>
      <c r="P195" s="9">
        <v>19.225872265509899</v>
      </c>
      <c r="Q195" s="9">
        <v>0.85257548845470688</v>
      </c>
      <c r="R195" s="9">
        <v>0.45566847875107619</v>
      </c>
      <c r="S195" s="9">
        <v>0.80815702050497928</v>
      </c>
      <c r="T195" s="9">
        <v>0</v>
      </c>
      <c r="U195" s="9">
        <v>0.77295918367346939</v>
      </c>
      <c r="V195" s="9">
        <v>0.92547884781110901</v>
      </c>
      <c r="W195" s="9">
        <v>1.51875</v>
      </c>
    </row>
    <row r="196" spans="1:23" s="11" customFormat="1">
      <c r="A196" s="7" t="s">
        <v>86</v>
      </c>
      <c r="B196" s="9" t="s">
        <v>258</v>
      </c>
      <c r="C196" s="9">
        <v>51</v>
      </c>
      <c r="D196" s="9">
        <v>26</v>
      </c>
      <c r="E196" s="9" t="s">
        <v>229</v>
      </c>
      <c r="F196" s="9" t="s">
        <v>26</v>
      </c>
      <c r="G196" s="9" t="s">
        <v>244</v>
      </c>
      <c r="H196" s="9" t="s">
        <v>58</v>
      </c>
      <c r="I196" s="10" t="s">
        <v>195</v>
      </c>
      <c r="J196" s="10" t="s">
        <v>196</v>
      </c>
      <c r="K196" s="9" t="s">
        <v>29</v>
      </c>
      <c r="L196" s="9">
        <v>40</v>
      </c>
      <c r="M196" s="9">
        <v>486</v>
      </c>
      <c r="N196" s="7">
        <v>13.570825306159717</v>
      </c>
      <c r="O196" s="9">
        <v>121.05382386916227</v>
      </c>
      <c r="P196" s="9">
        <v>20.228491993509895</v>
      </c>
      <c r="Q196" s="9">
        <v>0.8393782383419689</v>
      </c>
      <c r="R196" s="9">
        <v>0.41676295450356748</v>
      </c>
      <c r="S196" s="9">
        <v>0.8306243312475029</v>
      </c>
      <c r="T196" s="9">
        <v>0</v>
      </c>
      <c r="U196" s="9">
        <v>0.74038461538461542</v>
      </c>
      <c r="V196" s="9">
        <v>0.92340642450149268</v>
      </c>
      <c r="W196" s="9">
        <v>2.1069958847736627</v>
      </c>
    </row>
    <row r="197" spans="1:23" s="11" customFormat="1">
      <c r="A197" s="7" t="s">
        <v>86</v>
      </c>
      <c r="B197" s="9" t="s">
        <v>258</v>
      </c>
      <c r="C197" s="9">
        <v>51</v>
      </c>
      <c r="D197" s="9">
        <v>26</v>
      </c>
      <c r="E197" s="9" t="s">
        <v>229</v>
      </c>
      <c r="F197" s="9" t="s">
        <v>26</v>
      </c>
      <c r="G197" s="9" t="s">
        <v>245</v>
      </c>
      <c r="H197" s="9" t="s">
        <v>60</v>
      </c>
      <c r="I197" s="10" t="s">
        <v>195</v>
      </c>
      <c r="J197" s="10" t="s">
        <v>196</v>
      </c>
      <c r="K197" s="9" t="s">
        <v>29</v>
      </c>
      <c r="L197" s="9">
        <v>40</v>
      </c>
      <c r="M197" s="9">
        <v>312</v>
      </c>
      <c r="N197" s="7">
        <v>8.7121347644482139</v>
      </c>
      <c r="O197" s="9">
        <v>106.56854249492373</v>
      </c>
      <c r="P197" s="9">
        <v>17.807953848269477</v>
      </c>
      <c r="Q197" s="9">
        <v>0.74109263657957247</v>
      </c>
      <c r="R197" s="9">
        <v>0.34522831283630423</v>
      </c>
      <c r="S197" s="9">
        <v>0.71797021723831067</v>
      </c>
      <c r="T197" s="9">
        <v>0</v>
      </c>
      <c r="U197" s="9">
        <v>1.1353383458646618</v>
      </c>
      <c r="V197" s="9">
        <v>0.96477956739135617</v>
      </c>
      <c r="W197" s="9">
        <v>1.6955128205128205</v>
      </c>
    </row>
    <row r="198" spans="1:23" s="11" customFormat="1">
      <c r="A198" s="7" t="s">
        <v>86</v>
      </c>
      <c r="B198" s="9" t="s">
        <v>258</v>
      </c>
      <c r="C198" s="9">
        <v>51</v>
      </c>
      <c r="D198" s="9">
        <v>26</v>
      </c>
      <c r="E198" s="9" t="s">
        <v>229</v>
      </c>
      <c r="F198" s="9" t="s">
        <v>26</v>
      </c>
      <c r="G198" s="9" t="s">
        <v>246</v>
      </c>
      <c r="H198" s="9" t="s">
        <v>62</v>
      </c>
      <c r="I198" s="10" t="s">
        <v>195</v>
      </c>
      <c r="J198" s="10" t="s">
        <v>196</v>
      </c>
      <c r="K198" s="9" t="s">
        <v>29</v>
      </c>
      <c r="L198" s="9">
        <v>40</v>
      </c>
      <c r="M198" s="9">
        <v>292</v>
      </c>
      <c r="N198" s="7">
        <v>8.1536645872399944</v>
      </c>
      <c r="O198" s="9">
        <v>85.254833995938995</v>
      </c>
      <c r="P198" s="9">
        <v>14.246363078615584</v>
      </c>
      <c r="Q198" s="9">
        <v>0.80219780219780223</v>
      </c>
      <c r="R198" s="9">
        <v>0.50484108247296089</v>
      </c>
      <c r="S198" s="9">
        <v>0.83469121933399471</v>
      </c>
      <c r="T198" s="9">
        <v>0</v>
      </c>
      <c r="U198" s="9">
        <v>0.72480620155038755</v>
      </c>
      <c r="V198" s="9">
        <v>0.9352816423868886</v>
      </c>
      <c r="W198" s="9">
        <v>1.8116438356164384</v>
      </c>
    </row>
    <row r="199" spans="1:23" s="11" customFormat="1">
      <c r="A199" s="7" t="s">
        <v>86</v>
      </c>
      <c r="B199" s="9" t="s">
        <v>258</v>
      </c>
      <c r="C199" s="9">
        <v>51</v>
      </c>
      <c r="D199" s="9">
        <v>26</v>
      </c>
      <c r="E199" s="9" t="s">
        <v>229</v>
      </c>
      <c r="F199" s="9" t="s">
        <v>26</v>
      </c>
      <c r="G199" s="9" t="s">
        <v>247</v>
      </c>
      <c r="H199" s="9" t="s">
        <v>64</v>
      </c>
      <c r="I199" s="10" t="s">
        <v>195</v>
      </c>
      <c r="J199" s="10" t="s">
        <v>196</v>
      </c>
      <c r="K199" s="9" t="s">
        <v>29</v>
      </c>
      <c r="L199" s="9">
        <v>40</v>
      </c>
      <c r="M199" s="9">
        <v>400</v>
      </c>
      <c r="N199" s="12">
        <v>11.169403544164377</v>
      </c>
      <c r="O199" s="9">
        <v>145.19595949289331</v>
      </c>
      <c r="P199" s="9">
        <v>24.262722235577282</v>
      </c>
      <c r="Q199" s="9">
        <v>0.69204152249134943</v>
      </c>
      <c r="R199" s="9">
        <v>0.23842994211395493</v>
      </c>
      <c r="S199" s="9">
        <v>0.83374043839408529</v>
      </c>
      <c r="T199" s="9">
        <v>0.66124127751397299</v>
      </c>
      <c r="U199" s="9">
        <v>0.61839080459770113</v>
      </c>
      <c r="V199" s="9">
        <v>0.91432731821002189</v>
      </c>
      <c r="W199" s="9">
        <v>7.84</v>
      </c>
    </row>
    <row r="200" spans="1:23" s="11" customFormat="1">
      <c r="A200" s="7" t="s">
        <v>86</v>
      </c>
      <c r="B200" s="9" t="s">
        <v>258</v>
      </c>
      <c r="C200" s="9">
        <v>51</v>
      </c>
      <c r="D200" s="9">
        <v>26</v>
      </c>
      <c r="E200" s="9" t="s">
        <v>229</v>
      </c>
      <c r="F200" s="9" t="s">
        <v>26</v>
      </c>
      <c r="G200" s="9" t="s">
        <v>248</v>
      </c>
      <c r="H200" s="9" t="s">
        <v>66</v>
      </c>
      <c r="I200" s="10" t="s">
        <v>195</v>
      </c>
      <c r="J200" s="10" t="s">
        <v>196</v>
      </c>
      <c r="K200" s="9" t="s">
        <v>29</v>
      </c>
      <c r="L200" s="9">
        <v>40</v>
      </c>
      <c r="M200" s="9">
        <v>640</v>
      </c>
      <c r="N200" s="7">
        <v>17.871045670663001</v>
      </c>
      <c r="O200" s="9">
        <v>137.19595949289328</v>
      </c>
      <c r="P200" s="9">
        <v>22.92589593157728</v>
      </c>
      <c r="Q200" s="9">
        <v>0.80910240202275596</v>
      </c>
      <c r="R200" s="9">
        <v>0.42727471717601156</v>
      </c>
      <c r="S200" s="9">
        <v>0.82562448828253399</v>
      </c>
      <c r="T200" s="9">
        <v>0</v>
      </c>
      <c r="U200" s="9">
        <v>0.71126760563380287</v>
      </c>
      <c r="V200" s="9">
        <v>0.92859077498707898</v>
      </c>
      <c r="W200" s="9">
        <v>1.5015624999999999</v>
      </c>
    </row>
    <row r="201" spans="1:23" s="11" customFormat="1">
      <c r="A201" s="7" t="s">
        <v>86</v>
      </c>
      <c r="B201" s="9" t="s">
        <v>258</v>
      </c>
      <c r="C201" s="9">
        <v>51</v>
      </c>
      <c r="D201" s="9">
        <v>26</v>
      </c>
      <c r="E201" s="9" t="s">
        <v>229</v>
      </c>
      <c r="F201" s="9" t="s">
        <v>26</v>
      </c>
      <c r="G201" s="9" t="s">
        <v>249</v>
      </c>
      <c r="H201" s="9" t="s">
        <v>68</v>
      </c>
      <c r="I201" s="10" t="s">
        <v>195</v>
      </c>
      <c r="J201" s="10" t="s">
        <v>196</v>
      </c>
      <c r="K201" s="9" t="s">
        <v>29</v>
      </c>
      <c r="L201" s="9">
        <v>40</v>
      </c>
      <c r="M201" s="9">
        <v>349</v>
      </c>
      <c r="N201" s="7">
        <v>9.7453045922834178</v>
      </c>
      <c r="O201" s="9">
        <v>96.91168824543135</v>
      </c>
      <c r="P201" s="9">
        <v>16.194261751442529</v>
      </c>
      <c r="Q201" s="9">
        <v>0.77728285077950998</v>
      </c>
      <c r="R201" s="9">
        <v>0.46696353983057243</v>
      </c>
      <c r="S201" s="9">
        <v>0.82367700656352594</v>
      </c>
      <c r="T201" s="9">
        <v>0.43570743629222231</v>
      </c>
      <c r="U201" s="9">
        <v>0.69374999999999998</v>
      </c>
      <c r="V201" s="9">
        <v>0.92752953067571786</v>
      </c>
      <c r="W201" s="9">
        <v>2.2464183381088825</v>
      </c>
    </row>
    <row r="202" spans="1:23">
      <c r="A202" s="7" t="s">
        <v>87</v>
      </c>
      <c r="B202" s="2" t="s">
        <v>258</v>
      </c>
      <c r="C202" s="2">
        <v>51</v>
      </c>
      <c r="D202" s="2">
        <v>27</v>
      </c>
      <c r="E202" s="2" t="s">
        <v>229</v>
      </c>
      <c r="F202" s="2" t="s">
        <v>26</v>
      </c>
      <c r="G202" s="2" t="s">
        <v>230</v>
      </c>
      <c r="H202" s="2" t="s">
        <v>28</v>
      </c>
      <c r="I202" s="4" t="s">
        <v>195</v>
      </c>
      <c r="J202" s="4" t="s">
        <v>196</v>
      </c>
      <c r="K202" s="2" t="s">
        <v>29</v>
      </c>
      <c r="L202" s="2">
        <v>40</v>
      </c>
      <c r="M202" s="2">
        <v>305</v>
      </c>
      <c r="N202" s="12">
        <v>8.5166702024253365</v>
      </c>
      <c r="O202" s="2">
        <v>91.254833995938995</v>
      </c>
      <c r="P202" s="2">
        <v>15.248982806615583</v>
      </c>
      <c r="Q202" s="2">
        <v>0.79220779220779225</v>
      </c>
      <c r="R202" s="2">
        <v>0.46025439528459233</v>
      </c>
      <c r="S202" s="2">
        <v>0.77410394179407593</v>
      </c>
      <c r="T202" s="2">
        <v>0</v>
      </c>
      <c r="U202" s="2">
        <v>0.89694656488549618</v>
      </c>
      <c r="V202" s="2">
        <v>0.95357781765224825</v>
      </c>
      <c r="W202" s="2">
        <v>1.5868852459016394</v>
      </c>
    </row>
    <row r="203" spans="1:23">
      <c r="A203" s="7" t="s">
        <v>87</v>
      </c>
      <c r="B203" s="2" t="s">
        <v>258</v>
      </c>
      <c r="C203" s="2">
        <v>51</v>
      </c>
      <c r="D203" s="2">
        <v>27</v>
      </c>
      <c r="E203" s="2" t="s">
        <v>229</v>
      </c>
      <c r="F203" s="2" t="s">
        <v>26</v>
      </c>
      <c r="G203" s="2" t="s">
        <v>231</v>
      </c>
      <c r="H203" s="2" t="s">
        <v>31</v>
      </c>
      <c r="I203" s="4" t="s">
        <v>195</v>
      </c>
      <c r="J203" s="4" t="s">
        <v>196</v>
      </c>
      <c r="K203" s="2" t="s">
        <v>29</v>
      </c>
      <c r="L203" s="2">
        <v>40</v>
      </c>
      <c r="M203" s="2">
        <v>889</v>
      </c>
      <c r="N203" s="7">
        <v>24.823999376905327</v>
      </c>
      <c r="O203" s="2">
        <v>157.68124086713198</v>
      </c>
      <c r="P203" s="2">
        <v>26.349053804817721</v>
      </c>
      <c r="Q203" s="2">
        <v>0.81634527089072539</v>
      </c>
      <c r="R203" s="2">
        <v>0.44931567217487572</v>
      </c>
      <c r="S203" s="2">
        <v>0.895979649909319</v>
      </c>
      <c r="T203" s="2">
        <v>0.77828435417872044</v>
      </c>
      <c r="U203" s="2">
        <v>0.30212765957446808</v>
      </c>
      <c r="V203" s="2">
        <v>0.7793980941686478</v>
      </c>
      <c r="W203" s="2">
        <v>3.5275590551181102</v>
      </c>
    </row>
    <row r="204" spans="1:23">
      <c r="A204" s="7" t="s">
        <v>87</v>
      </c>
      <c r="B204" s="2" t="s">
        <v>258</v>
      </c>
      <c r="C204" s="2">
        <v>51</v>
      </c>
      <c r="D204" s="2">
        <v>27</v>
      </c>
      <c r="E204" s="2" t="s">
        <v>229</v>
      </c>
      <c r="F204" s="2" t="s">
        <v>26</v>
      </c>
      <c r="G204" s="2" t="s">
        <v>232</v>
      </c>
      <c r="H204" s="2" t="s">
        <v>34</v>
      </c>
      <c r="I204" s="4" t="s">
        <v>195</v>
      </c>
      <c r="J204" s="4" t="s">
        <v>196</v>
      </c>
      <c r="K204" s="2" t="s">
        <v>29</v>
      </c>
      <c r="L204" s="2">
        <v>40</v>
      </c>
      <c r="M204" s="2">
        <v>628</v>
      </c>
      <c r="N204" s="7">
        <v>17.535963564338072</v>
      </c>
      <c r="O204" s="2">
        <v>140.36753236814707</v>
      </c>
      <c r="P204" s="2">
        <v>23.455876187163799</v>
      </c>
      <c r="Q204" s="2">
        <v>0.85210312075983718</v>
      </c>
      <c r="R204" s="2">
        <v>0.40053103918828131</v>
      </c>
      <c r="S204" s="2">
        <v>0.82773566019575329</v>
      </c>
      <c r="T204" s="2">
        <v>0.66196200332081379</v>
      </c>
      <c r="U204" s="2">
        <v>0.53982300884955747</v>
      </c>
      <c r="V204" s="2">
        <v>0.8877568089857083</v>
      </c>
      <c r="W204" s="2">
        <v>3.6687898089171975</v>
      </c>
    </row>
    <row r="205" spans="1:23">
      <c r="A205" s="7" t="s">
        <v>87</v>
      </c>
      <c r="B205" s="2" t="s">
        <v>258</v>
      </c>
      <c r="C205" s="2">
        <v>51</v>
      </c>
      <c r="D205" s="2">
        <v>27</v>
      </c>
      <c r="E205" s="2" t="s">
        <v>229</v>
      </c>
      <c r="F205" s="2" t="s">
        <v>26</v>
      </c>
      <c r="G205" s="2" t="s">
        <v>233</v>
      </c>
      <c r="H205" s="2" t="s">
        <v>36</v>
      </c>
      <c r="I205" s="4" t="s">
        <v>195</v>
      </c>
      <c r="J205" s="4" t="s">
        <v>196</v>
      </c>
      <c r="K205" s="2" t="s">
        <v>29</v>
      </c>
      <c r="L205" s="2">
        <v>40</v>
      </c>
      <c r="M205" s="2">
        <v>462</v>
      </c>
      <c r="N205" s="7">
        <v>12.900661093509854</v>
      </c>
      <c r="O205" s="2">
        <v>120.2253967444161</v>
      </c>
      <c r="P205" s="2">
        <v>20.090059097096425</v>
      </c>
      <c r="Q205" s="2">
        <v>0.77128547579298834</v>
      </c>
      <c r="R205" s="2">
        <v>0.40166075635709736</v>
      </c>
      <c r="S205" s="2">
        <v>0.89424762564721394</v>
      </c>
      <c r="T205" s="2">
        <v>0.4650867343750002</v>
      </c>
      <c r="U205" s="2">
        <v>0.5</v>
      </c>
      <c r="V205" s="2">
        <v>0.89814630127476414</v>
      </c>
      <c r="W205" s="2">
        <v>3.4632034632034632</v>
      </c>
    </row>
    <row r="206" spans="1:23">
      <c r="A206" s="7" t="s">
        <v>87</v>
      </c>
      <c r="B206" s="2" t="s">
        <v>258</v>
      </c>
      <c r="C206" s="2">
        <v>51</v>
      </c>
      <c r="D206" s="2">
        <v>27</v>
      </c>
      <c r="E206" s="2" t="s">
        <v>229</v>
      </c>
      <c r="F206" s="2" t="s">
        <v>26</v>
      </c>
      <c r="G206" s="2" t="s">
        <v>234</v>
      </c>
      <c r="H206" s="2" t="s">
        <v>38</v>
      </c>
      <c r="I206" s="4" t="s">
        <v>195</v>
      </c>
      <c r="J206" s="4" t="s">
        <v>196</v>
      </c>
      <c r="K206" s="2" t="s">
        <v>29</v>
      </c>
      <c r="L206" s="2">
        <v>40</v>
      </c>
      <c r="M206" s="2">
        <v>548</v>
      </c>
      <c r="N206" s="7">
        <v>15.302082855505196</v>
      </c>
      <c r="O206" s="2">
        <v>140.36753236814707</v>
      </c>
      <c r="P206" s="2">
        <v>23.455876187163799</v>
      </c>
      <c r="Q206" s="2">
        <v>0.78510028653295127</v>
      </c>
      <c r="R206" s="2">
        <v>0.34950797687130281</v>
      </c>
      <c r="S206" s="2">
        <v>0.85347317488425289</v>
      </c>
      <c r="T206" s="2">
        <v>0.68781996388300737</v>
      </c>
      <c r="U206" s="2">
        <v>0.60576923076923073</v>
      </c>
      <c r="V206" s="2">
        <v>0.91006926737468397</v>
      </c>
      <c r="W206" s="2">
        <v>2.6350364963503647</v>
      </c>
    </row>
    <row r="207" spans="1:23">
      <c r="A207" s="7" t="s">
        <v>87</v>
      </c>
      <c r="B207" s="2" t="s">
        <v>258</v>
      </c>
      <c r="C207" s="2">
        <v>51</v>
      </c>
      <c r="D207" s="2">
        <v>27</v>
      </c>
      <c r="E207" s="2" t="s">
        <v>229</v>
      </c>
      <c r="F207" s="2" t="s">
        <v>26</v>
      </c>
      <c r="G207" s="2" t="s">
        <v>235</v>
      </c>
      <c r="H207" s="2" t="s">
        <v>40</v>
      </c>
      <c r="I207" s="4" t="s">
        <v>195</v>
      </c>
      <c r="J207" s="4" t="s">
        <v>196</v>
      </c>
      <c r="K207" s="2" t="s">
        <v>29</v>
      </c>
      <c r="L207" s="2">
        <v>40</v>
      </c>
      <c r="M207" s="2">
        <v>687</v>
      </c>
      <c r="N207" s="7">
        <v>19.183450587102318</v>
      </c>
      <c r="O207" s="2">
        <v>179.9238815542513</v>
      </c>
      <c r="P207" s="2">
        <v>30.06587219743794</v>
      </c>
      <c r="Q207" s="2">
        <v>0.71711899791231737</v>
      </c>
      <c r="R207" s="2">
        <v>0.26667909809775392</v>
      </c>
      <c r="S207" s="2">
        <v>0.88895767628936173</v>
      </c>
      <c r="T207" s="2">
        <v>0.73167728105492358</v>
      </c>
      <c r="U207" s="2">
        <v>0.43080939947780678</v>
      </c>
      <c r="V207" s="2">
        <v>0.84184833638375867</v>
      </c>
      <c r="W207" s="2">
        <v>4.8966521106259098</v>
      </c>
    </row>
    <row r="208" spans="1:23">
      <c r="A208" s="7" t="s">
        <v>87</v>
      </c>
      <c r="B208" s="2" t="s">
        <v>258</v>
      </c>
      <c r="C208" s="2">
        <v>51</v>
      </c>
      <c r="D208" s="2">
        <v>27</v>
      </c>
      <c r="E208" s="2" t="s">
        <v>229</v>
      </c>
      <c r="F208" s="2" t="s">
        <v>26</v>
      </c>
      <c r="G208" s="2" t="s">
        <v>236</v>
      </c>
      <c r="H208" s="2" t="s">
        <v>42</v>
      </c>
      <c r="I208" s="4" t="s">
        <v>195</v>
      </c>
      <c r="J208" s="4" t="s">
        <v>196</v>
      </c>
      <c r="K208" s="2" t="s">
        <v>29</v>
      </c>
      <c r="L208" s="2">
        <v>40</v>
      </c>
      <c r="M208" s="2">
        <v>421</v>
      </c>
      <c r="N208" s="7">
        <v>11.755797230233005</v>
      </c>
      <c r="O208" s="2">
        <v>99.254833995938981</v>
      </c>
      <c r="P208" s="2">
        <v>16.585809110615582</v>
      </c>
      <c r="Q208" s="2">
        <v>0.88075313807531386</v>
      </c>
      <c r="R208" s="2">
        <v>0.53701773088619886</v>
      </c>
      <c r="S208" s="2">
        <v>0.8298166791985877</v>
      </c>
      <c r="T208" s="2">
        <v>0</v>
      </c>
      <c r="U208" s="2">
        <v>0.70967741935483875</v>
      </c>
      <c r="V208" s="2">
        <v>0.92570260207471156</v>
      </c>
      <c r="W208" s="2">
        <v>1.484560570071259</v>
      </c>
    </row>
    <row r="209" spans="1:23">
      <c r="A209" s="7" t="s">
        <v>87</v>
      </c>
      <c r="B209" s="2" t="s">
        <v>258</v>
      </c>
      <c r="C209" s="2">
        <v>51</v>
      </c>
      <c r="D209" s="2">
        <v>27</v>
      </c>
      <c r="E209" s="2" t="s">
        <v>229</v>
      </c>
      <c r="F209" s="2" t="s">
        <v>26</v>
      </c>
      <c r="G209" s="2" t="s">
        <v>237</v>
      </c>
      <c r="H209" s="2" t="s">
        <v>44</v>
      </c>
      <c r="I209" s="4" t="s">
        <v>195</v>
      </c>
      <c r="J209" s="4" t="s">
        <v>196</v>
      </c>
      <c r="K209" s="2" t="s">
        <v>29</v>
      </c>
      <c r="L209" s="2">
        <v>40</v>
      </c>
      <c r="M209" s="2">
        <v>538</v>
      </c>
      <c r="N209" s="7">
        <v>15.022847766901085</v>
      </c>
      <c r="O209" s="2">
        <v>115.05382386916229</v>
      </c>
      <c r="P209" s="2">
        <v>19.225872265509899</v>
      </c>
      <c r="Q209" s="2">
        <v>0.83153013910355489</v>
      </c>
      <c r="R209" s="2">
        <v>0.51072841993349793</v>
      </c>
      <c r="S209" s="2">
        <v>0.85048514643735362</v>
      </c>
      <c r="T209" s="2">
        <v>0.40495331659500455</v>
      </c>
      <c r="U209" s="2">
        <v>0.55375253549695735</v>
      </c>
      <c r="V209" s="2">
        <v>0.88964612835764567</v>
      </c>
      <c r="W209" s="2">
        <v>2.2769516728624537</v>
      </c>
    </row>
    <row r="210" spans="1:23">
      <c r="A210" s="7" t="s">
        <v>87</v>
      </c>
      <c r="B210" s="2" t="s">
        <v>258</v>
      </c>
      <c r="C210" s="2">
        <v>51</v>
      </c>
      <c r="D210" s="2">
        <v>27</v>
      </c>
      <c r="E210" s="2" t="s">
        <v>229</v>
      </c>
      <c r="F210" s="2" t="s">
        <v>26</v>
      </c>
      <c r="G210" s="2" t="s">
        <v>238</v>
      </c>
      <c r="H210" s="2" t="s">
        <v>46</v>
      </c>
      <c r="I210" s="4" t="s">
        <v>195</v>
      </c>
      <c r="J210" s="4" t="s">
        <v>196</v>
      </c>
      <c r="K210" s="2" t="s">
        <v>29</v>
      </c>
      <c r="L210" s="2">
        <v>40</v>
      </c>
      <c r="M210" s="2">
        <v>417</v>
      </c>
      <c r="N210" s="7">
        <v>11.644103194791361</v>
      </c>
      <c r="O210" s="2">
        <v>102.91168824543135</v>
      </c>
      <c r="P210" s="2">
        <v>17.196881479442528</v>
      </c>
      <c r="Q210" s="2">
        <v>0.86694386694386694</v>
      </c>
      <c r="R210" s="2">
        <v>0.49478498684351946</v>
      </c>
      <c r="S210" s="2">
        <v>0.77998345741656228</v>
      </c>
      <c r="T210" s="2">
        <v>0</v>
      </c>
      <c r="U210" s="2">
        <v>0.9242902208201893</v>
      </c>
      <c r="V210" s="2">
        <v>0.93578591311083226</v>
      </c>
      <c r="W210" s="2">
        <v>1.4988009592326139</v>
      </c>
    </row>
    <row r="211" spans="1:23">
      <c r="A211" s="7" t="s">
        <v>87</v>
      </c>
      <c r="B211" s="2" t="s">
        <v>258</v>
      </c>
      <c r="C211" s="2">
        <v>51</v>
      </c>
      <c r="D211" s="2">
        <v>27</v>
      </c>
      <c r="E211" s="2" t="s">
        <v>229</v>
      </c>
      <c r="F211" s="2" t="s">
        <v>26</v>
      </c>
      <c r="G211" s="2" t="s">
        <v>239</v>
      </c>
      <c r="H211" s="2" t="s">
        <v>48</v>
      </c>
      <c r="I211" s="4" t="s">
        <v>195</v>
      </c>
      <c r="J211" s="4" t="s">
        <v>196</v>
      </c>
      <c r="K211" s="2" t="s">
        <v>29</v>
      </c>
      <c r="L211" s="2">
        <v>40</v>
      </c>
      <c r="M211" s="2">
        <v>552</v>
      </c>
      <c r="N211" s="7">
        <v>15.413776890946838</v>
      </c>
      <c r="O211" s="2">
        <v>130.71067811865467</v>
      </c>
      <c r="P211" s="2">
        <v>21.842184090336847</v>
      </c>
      <c r="Q211" s="2">
        <v>0.81777777777777783</v>
      </c>
      <c r="R211" s="2">
        <v>0.40600072232848511</v>
      </c>
      <c r="S211" s="2">
        <v>0.83644295397241497</v>
      </c>
      <c r="T211" s="2">
        <v>0.43678574326870839</v>
      </c>
      <c r="U211" s="2">
        <v>0.66400000000000003</v>
      </c>
      <c r="V211" s="2">
        <v>0.91406871472598683</v>
      </c>
      <c r="W211" s="2">
        <v>3.0452898550724639</v>
      </c>
    </row>
    <row r="212" spans="1:23">
      <c r="A212" s="7" t="s">
        <v>87</v>
      </c>
      <c r="B212" s="2" t="s">
        <v>258</v>
      </c>
      <c r="C212" s="2">
        <v>51</v>
      </c>
      <c r="D212" s="2">
        <v>27</v>
      </c>
      <c r="E212" s="2" t="s">
        <v>229</v>
      </c>
      <c r="F212" s="2" t="s">
        <v>26</v>
      </c>
      <c r="G212" s="2" t="s">
        <v>240</v>
      </c>
      <c r="H212" s="2" t="s">
        <v>50</v>
      </c>
      <c r="I212" s="4" t="s">
        <v>195</v>
      </c>
      <c r="J212" s="4" t="s">
        <v>196</v>
      </c>
      <c r="K212" s="2" t="s">
        <v>29</v>
      </c>
      <c r="L212" s="2">
        <v>40</v>
      </c>
      <c r="M212" s="2">
        <v>620</v>
      </c>
      <c r="N212" s="7">
        <v>17.312575493454784</v>
      </c>
      <c r="O212" s="2">
        <v>175.92388155425132</v>
      </c>
      <c r="P212" s="2">
        <v>29.397459045437945</v>
      </c>
      <c r="Q212" s="2">
        <v>0.70534698521046646</v>
      </c>
      <c r="R212" s="2">
        <v>0.25173984253454346</v>
      </c>
      <c r="S212" s="2">
        <v>0.88580639252551463</v>
      </c>
      <c r="T212" s="2">
        <v>0.72854511347451045</v>
      </c>
      <c r="U212" s="2">
        <v>0.3551912568306011</v>
      </c>
      <c r="V212" s="2">
        <v>0.82672000623166186</v>
      </c>
      <c r="W212" s="2">
        <v>4.879032258064516</v>
      </c>
    </row>
    <row r="213" spans="1:23">
      <c r="A213" s="7" t="s">
        <v>87</v>
      </c>
      <c r="B213" s="2" t="s">
        <v>258</v>
      </c>
      <c r="C213" s="2">
        <v>51</v>
      </c>
      <c r="D213" s="2">
        <v>27</v>
      </c>
      <c r="E213" s="2" t="s">
        <v>229</v>
      </c>
      <c r="F213" s="2" t="s">
        <v>26</v>
      </c>
      <c r="G213" s="2" t="s">
        <v>241</v>
      </c>
      <c r="H213" s="2" t="s">
        <v>52</v>
      </c>
      <c r="I213" s="4" t="s">
        <v>195</v>
      </c>
      <c r="J213" s="4" t="s">
        <v>196</v>
      </c>
      <c r="K213" s="2" t="s">
        <v>29</v>
      </c>
      <c r="L213" s="2">
        <v>40</v>
      </c>
      <c r="M213" s="2">
        <v>357</v>
      </c>
      <c r="N213" s="12">
        <v>9.9686926631667063</v>
      </c>
      <c r="O213" s="2">
        <v>95.740115370177548</v>
      </c>
      <c r="P213" s="2">
        <v>15.998488071856004</v>
      </c>
      <c r="Q213" s="2">
        <v>0.81506849315068497</v>
      </c>
      <c r="R213" s="2">
        <v>0.48942955023892259</v>
      </c>
      <c r="S213" s="2">
        <v>0.97730415298049644</v>
      </c>
      <c r="T213" s="2">
        <v>0</v>
      </c>
      <c r="U213" s="2">
        <v>0.3125</v>
      </c>
      <c r="V213" s="2">
        <v>0.74070150797870327</v>
      </c>
      <c r="W213" s="2">
        <v>2.5210084033613445</v>
      </c>
    </row>
    <row r="214" spans="1:23">
      <c r="A214" s="7" t="s">
        <v>87</v>
      </c>
      <c r="B214" s="2" t="s">
        <v>258</v>
      </c>
      <c r="C214" s="2">
        <v>51</v>
      </c>
      <c r="D214" s="2">
        <v>27</v>
      </c>
      <c r="E214" s="2" t="s">
        <v>229</v>
      </c>
      <c r="F214" s="2" t="s">
        <v>26</v>
      </c>
      <c r="G214" s="2" t="s">
        <v>242</v>
      </c>
      <c r="H214" s="2" t="s">
        <v>54</v>
      </c>
      <c r="I214" s="4" t="s">
        <v>195</v>
      </c>
      <c r="J214" s="4" t="s">
        <v>196</v>
      </c>
      <c r="K214" s="2" t="s">
        <v>29</v>
      </c>
      <c r="L214" s="2">
        <v>40</v>
      </c>
      <c r="M214" s="2" t="s">
        <v>69</v>
      </c>
      <c r="N214" s="7" t="s">
        <v>69</v>
      </c>
      <c r="O214" s="2" t="s">
        <v>69</v>
      </c>
      <c r="P214" s="2" t="s">
        <v>69</v>
      </c>
      <c r="Q214" s="2" t="s">
        <v>69</v>
      </c>
      <c r="R214" s="2" t="s">
        <v>69</v>
      </c>
      <c r="S214" s="2" t="s">
        <v>69</v>
      </c>
      <c r="T214" s="2" t="s">
        <v>69</v>
      </c>
      <c r="U214" s="2" t="s">
        <v>69</v>
      </c>
      <c r="V214" s="2" t="s">
        <v>69</v>
      </c>
      <c r="W214" s="2" t="s">
        <v>69</v>
      </c>
    </row>
    <row r="215" spans="1:23">
      <c r="A215" s="7" t="s">
        <v>87</v>
      </c>
      <c r="B215" s="2" t="s">
        <v>258</v>
      </c>
      <c r="C215" s="2">
        <v>51</v>
      </c>
      <c r="D215" s="2">
        <v>27</v>
      </c>
      <c r="E215" s="2" t="s">
        <v>229</v>
      </c>
      <c r="F215" s="2" t="s">
        <v>26</v>
      </c>
      <c r="G215" s="2" t="s">
        <v>243</v>
      </c>
      <c r="H215" s="2" t="s">
        <v>56</v>
      </c>
      <c r="I215" s="4" t="s">
        <v>195</v>
      </c>
      <c r="J215" s="4" t="s">
        <v>196</v>
      </c>
      <c r="K215" s="2" t="s">
        <v>29</v>
      </c>
      <c r="L215" s="2">
        <v>40</v>
      </c>
      <c r="M215" s="2">
        <v>557</v>
      </c>
      <c r="N215" s="7">
        <v>15.553394435248894</v>
      </c>
      <c r="O215" s="2">
        <v>124.46803743153538</v>
      </c>
      <c r="P215" s="2">
        <v>20.799018305716636</v>
      </c>
      <c r="Q215" s="2">
        <v>0.83508245877061471</v>
      </c>
      <c r="R215" s="2">
        <v>0.45180327595523584</v>
      </c>
      <c r="S215" s="2">
        <v>0.85971601427751609</v>
      </c>
      <c r="T215" s="2">
        <v>0.42331179578120526</v>
      </c>
      <c r="U215" s="2">
        <v>0.61143984220907299</v>
      </c>
      <c r="V215" s="2">
        <v>0.90400847762378678</v>
      </c>
      <c r="W215" s="2">
        <v>2.4578096947935366</v>
      </c>
    </row>
    <row r="216" spans="1:23">
      <c r="A216" s="7" t="s">
        <v>87</v>
      </c>
      <c r="B216" s="2" t="s">
        <v>258</v>
      </c>
      <c r="C216" s="2">
        <v>51</v>
      </c>
      <c r="D216" s="2">
        <v>27</v>
      </c>
      <c r="E216" s="2" t="s">
        <v>229</v>
      </c>
      <c r="F216" s="2" t="s">
        <v>26</v>
      </c>
      <c r="G216" s="2" t="s">
        <v>244</v>
      </c>
      <c r="H216" s="2" t="s">
        <v>58</v>
      </c>
      <c r="I216" s="4" t="s">
        <v>195</v>
      </c>
      <c r="J216" s="4" t="s">
        <v>196</v>
      </c>
      <c r="K216" s="2" t="s">
        <v>29</v>
      </c>
      <c r="L216" s="2">
        <v>40</v>
      </c>
      <c r="M216" s="2">
        <v>568</v>
      </c>
      <c r="N216" s="7">
        <v>15.860553032713414</v>
      </c>
      <c r="O216" s="2">
        <v>137.43860018001257</v>
      </c>
      <c r="P216" s="2">
        <v>22.966441988197491</v>
      </c>
      <c r="Q216" s="2">
        <v>0.80453257790368271</v>
      </c>
      <c r="R216" s="2">
        <v>0.37786855543895859</v>
      </c>
      <c r="S216" s="2">
        <v>0.86749112423016517</v>
      </c>
      <c r="T216" s="2">
        <v>0.42364274509140099</v>
      </c>
      <c r="U216" s="2">
        <v>0.55243445692883897</v>
      </c>
      <c r="V216" s="2">
        <v>0.89496500495391462</v>
      </c>
      <c r="W216" s="2">
        <v>2.959507042253521</v>
      </c>
    </row>
    <row r="217" spans="1:23">
      <c r="A217" s="7" t="s">
        <v>87</v>
      </c>
      <c r="B217" s="2" t="s">
        <v>258</v>
      </c>
      <c r="C217" s="2">
        <v>51</v>
      </c>
      <c r="D217" s="2">
        <v>27</v>
      </c>
      <c r="E217" s="2" t="s">
        <v>229</v>
      </c>
      <c r="F217" s="2" t="s">
        <v>26</v>
      </c>
      <c r="G217" s="2" t="s">
        <v>245</v>
      </c>
      <c r="H217" s="2" t="s">
        <v>60</v>
      </c>
      <c r="I217" s="4" t="s">
        <v>195</v>
      </c>
      <c r="J217" s="4" t="s">
        <v>196</v>
      </c>
      <c r="K217" s="2" t="s">
        <v>29</v>
      </c>
      <c r="L217" s="2">
        <v>40</v>
      </c>
      <c r="M217" s="2">
        <v>383</v>
      </c>
      <c r="N217" s="7">
        <v>10.69470389353739</v>
      </c>
      <c r="O217" s="2">
        <v>115.88225099390849</v>
      </c>
      <c r="P217" s="2">
        <v>19.364305161923376</v>
      </c>
      <c r="Q217" s="2">
        <v>0.77687626774847873</v>
      </c>
      <c r="R217" s="2">
        <v>0.35840560476625721</v>
      </c>
      <c r="S217" s="2">
        <v>0.72536556511052641</v>
      </c>
      <c r="T217" s="2">
        <v>0</v>
      </c>
      <c r="U217" s="2">
        <v>0.98480243161094227</v>
      </c>
      <c r="V217" s="2">
        <v>0.95826803711122865</v>
      </c>
      <c r="W217" s="2">
        <v>3.7702349869451699</v>
      </c>
    </row>
    <row r="218" spans="1:23">
      <c r="A218" s="7" t="s">
        <v>87</v>
      </c>
      <c r="B218" s="2" t="s">
        <v>258</v>
      </c>
      <c r="C218" s="2">
        <v>51</v>
      </c>
      <c r="D218" s="2">
        <v>27</v>
      </c>
      <c r="E218" s="2" t="s">
        <v>229</v>
      </c>
      <c r="F218" s="2" t="s">
        <v>26</v>
      </c>
      <c r="G218" s="2" t="s">
        <v>246</v>
      </c>
      <c r="H218" s="2" t="s">
        <v>62</v>
      </c>
      <c r="I218" s="4" t="s">
        <v>195</v>
      </c>
      <c r="J218" s="4" t="s">
        <v>196</v>
      </c>
      <c r="K218" s="2" t="s">
        <v>29</v>
      </c>
      <c r="L218" s="2">
        <v>40</v>
      </c>
      <c r="M218" s="2">
        <v>384</v>
      </c>
      <c r="N218" s="7">
        <v>10.722627402397801</v>
      </c>
      <c r="O218" s="2">
        <v>90.669047558312087</v>
      </c>
      <c r="P218" s="2">
        <v>15.15109596682232</v>
      </c>
      <c r="Q218" s="2">
        <v>0.87471526195899774</v>
      </c>
      <c r="R218" s="2">
        <v>0.58697956364328319</v>
      </c>
      <c r="S218" s="2">
        <v>0.87254070114803117</v>
      </c>
      <c r="T218" s="2">
        <v>0</v>
      </c>
      <c r="U218" s="2">
        <v>0.62153846153846148</v>
      </c>
      <c r="V218" s="2">
        <v>0.89477618382332147</v>
      </c>
      <c r="W218" s="2">
        <v>1.5</v>
      </c>
    </row>
    <row r="219" spans="1:23">
      <c r="A219" s="7" t="s">
        <v>87</v>
      </c>
      <c r="B219" s="2" t="s">
        <v>258</v>
      </c>
      <c r="C219" s="2">
        <v>51</v>
      </c>
      <c r="D219" s="2">
        <v>27</v>
      </c>
      <c r="E219" s="2" t="s">
        <v>229</v>
      </c>
      <c r="F219" s="2" t="s">
        <v>26</v>
      </c>
      <c r="G219" s="2" t="s">
        <v>247</v>
      </c>
      <c r="H219" s="2" t="s">
        <v>64</v>
      </c>
      <c r="I219" s="4" t="s">
        <v>195</v>
      </c>
      <c r="J219" s="4" t="s">
        <v>196</v>
      </c>
      <c r="K219" s="2" t="s">
        <v>29</v>
      </c>
      <c r="L219" s="2">
        <v>40</v>
      </c>
      <c r="M219" s="2">
        <v>513</v>
      </c>
      <c r="N219" s="12">
        <v>14.324760045390812</v>
      </c>
      <c r="O219" s="2">
        <v>153.68124086713192</v>
      </c>
      <c r="P219" s="2">
        <v>25.680640652817711</v>
      </c>
      <c r="Q219" s="2">
        <v>0.71648044692737434</v>
      </c>
      <c r="R219" s="2">
        <v>0.27295151687626412</v>
      </c>
      <c r="S219" s="2">
        <v>0.90103560951431094</v>
      </c>
      <c r="T219" s="2">
        <v>0.74662058625669481</v>
      </c>
      <c r="U219" s="2">
        <v>0.37248322147651008</v>
      </c>
      <c r="V219" s="2">
        <v>0.85068016760318377</v>
      </c>
      <c r="W219" s="2">
        <v>4.3060428849902532</v>
      </c>
    </row>
    <row r="220" spans="1:23">
      <c r="A220" s="7" t="s">
        <v>87</v>
      </c>
      <c r="B220" s="2" t="s">
        <v>258</v>
      </c>
      <c r="C220" s="2">
        <v>51</v>
      </c>
      <c r="D220" s="2">
        <v>27</v>
      </c>
      <c r="E220" s="2" t="s">
        <v>229</v>
      </c>
      <c r="F220" s="2" t="s">
        <v>26</v>
      </c>
      <c r="G220" s="2" t="s">
        <v>248</v>
      </c>
      <c r="H220" s="2" t="s">
        <v>66</v>
      </c>
      <c r="I220" s="4" t="s">
        <v>195</v>
      </c>
      <c r="J220" s="4" t="s">
        <v>196</v>
      </c>
      <c r="K220" s="2" t="s">
        <v>29</v>
      </c>
      <c r="L220" s="2">
        <v>40</v>
      </c>
      <c r="M220" s="2">
        <v>725</v>
      </c>
      <c r="N220" s="7">
        <v>20.244543923797931</v>
      </c>
      <c r="O220" s="2">
        <v>138.1248916810278</v>
      </c>
      <c r="P220" s="2">
        <v>23.081123554543591</v>
      </c>
      <c r="Q220" s="2">
        <v>0.81187010078387456</v>
      </c>
      <c r="R220" s="2">
        <v>0.47753363855838704</v>
      </c>
      <c r="S220" s="2">
        <v>0.83700750127509871</v>
      </c>
      <c r="T220" s="2">
        <v>0.43868163315378916</v>
      </c>
      <c r="U220" s="2">
        <v>0.62537764350453173</v>
      </c>
      <c r="V220" s="2">
        <v>0.92316541152410314</v>
      </c>
      <c r="W220" s="2">
        <v>2.3186206896551722</v>
      </c>
    </row>
    <row r="221" spans="1:23">
      <c r="A221" s="7" t="s">
        <v>87</v>
      </c>
      <c r="B221" s="2" t="s">
        <v>258</v>
      </c>
      <c r="C221" s="2">
        <v>51</v>
      </c>
      <c r="D221" s="2">
        <v>27</v>
      </c>
      <c r="E221" s="2" t="s">
        <v>229</v>
      </c>
      <c r="F221" s="2" t="s">
        <v>26</v>
      </c>
      <c r="G221" s="2" t="s">
        <v>249</v>
      </c>
      <c r="H221" s="2" t="s">
        <v>68</v>
      </c>
      <c r="I221" s="4" t="s">
        <v>195</v>
      </c>
      <c r="J221" s="4" t="s">
        <v>196</v>
      </c>
      <c r="K221" s="2" t="s">
        <v>29</v>
      </c>
      <c r="L221" s="2">
        <v>40</v>
      </c>
      <c r="M221" s="2">
        <v>403</v>
      </c>
      <c r="N221" s="7">
        <v>11.253174070745608</v>
      </c>
      <c r="O221" s="2">
        <v>107.74011537017753</v>
      </c>
      <c r="P221" s="2">
        <v>18.003727527856</v>
      </c>
      <c r="Q221" s="2">
        <v>0.79801980198019806</v>
      </c>
      <c r="R221" s="2">
        <v>0.43627470913074523</v>
      </c>
      <c r="S221" s="2">
        <v>0.8418846621310353</v>
      </c>
      <c r="T221" s="2">
        <v>0.53177516927534152</v>
      </c>
      <c r="U221" s="2">
        <v>0.61578947368421055</v>
      </c>
      <c r="V221" s="2">
        <v>0.90945113523118815</v>
      </c>
      <c r="W221" s="2">
        <v>2.3846153846153846</v>
      </c>
    </row>
    <row r="222" spans="1:23" s="11" customFormat="1" ht="14.25" customHeight="1">
      <c r="A222" s="7" t="s">
        <v>88</v>
      </c>
      <c r="B222" s="9" t="s">
        <v>259</v>
      </c>
      <c r="C222" s="9">
        <v>51</v>
      </c>
      <c r="D222" s="9">
        <v>28</v>
      </c>
      <c r="E222" s="9" t="s">
        <v>229</v>
      </c>
      <c r="F222" s="9" t="s">
        <v>26</v>
      </c>
      <c r="G222" s="9" t="s">
        <v>230</v>
      </c>
      <c r="H222" s="9" t="s">
        <v>28</v>
      </c>
      <c r="I222" s="10" t="s">
        <v>195</v>
      </c>
      <c r="J222" s="10" t="s">
        <v>196</v>
      </c>
      <c r="K222" s="9" t="s">
        <v>29</v>
      </c>
      <c r="L222" s="9">
        <v>40</v>
      </c>
      <c r="M222" s="9">
        <v>345</v>
      </c>
      <c r="N222" s="12">
        <v>9.6336105568417736</v>
      </c>
      <c r="O222" s="9">
        <v>89.497474683058257</v>
      </c>
      <c r="P222" s="9">
        <v>14.955322287235791</v>
      </c>
      <c r="Q222" s="9">
        <v>0.89610389610389607</v>
      </c>
      <c r="R222" s="9">
        <v>0.54126182404073064</v>
      </c>
      <c r="S222" s="9">
        <v>0.73380469672886361</v>
      </c>
      <c r="T222" s="9">
        <v>0</v>
      </c>
      <c r="U222" s="9">
        <v>1.0481927710843373</v>
      </c>
      <c r="V222" s="9">
        <v>0.94992765911597454</v>
      </c>
      <c r="W222" s="9">
        <v>1.4028985507246376</v>
      </c>
    </row>
    <row r="223" spans="1:23" s="11" customFormat="1">
      <c r="A223" s="7" t="s">
        <v>88</v>
      </c>
      <c r="B223" s="9" t="s">
        <v>259</v>
      </c>
      <c r="C223" s="9">
        <v>51</v>
      </c>
      <c r="D223" s="9">
        <v>28</v>
      </c>
      <c r="E223" s="9" t="s">
        <v>229</v>
      </c>
      <c r="F223" s="9" t="s">
        <v>26</v>
      </c>
      <c r="G223" s="9" t="s">
        <v>231</v>
      </c>
      <c r="H223" s="9" t="s">
        <v>31</v>
      </c>
      <c r="I223" s="10" t="s">
        <v>195</v>
      </c>
      <c r="J223" s="10" t="s">
        <v>196</v>
      </c>
      <c r="K223" s="9" t="s">
        <v>29</v>
      </c>
      <c r="L223" s="9">
        <v>40</v>
      </c>
      <c r="M223" s="9">
        <v>1059</v>
      </c>
      <c r="N223" s="7">
        <v>29.570995883175186</v>
      </c>
      <c r="O223" s="9">
        <v>175.681240867132</v>
      </c>
      <c r="P223" s="9">
        <v>29.356912988817726</v>
      </c>
      <c r="Q223" s="9">
        <v>0.77582417582417584</v>
      </c>
      <c r="R223" s="9">
        <v>0.43117646096808349</v>
      </c>
      <c r="S223" s="9">
        <v>0.94464299205851521</v>
      </c>
      <c r="T223" s="9">
        <v>0.79638797711526899</v>
      </c>
      <c r="U223" s="9">
        <v>0.18790849673202614</v>
      </c>
      <c r="V223" s="9">
        <v>0.63692064732475007</v>
      </c>
      <c r="W223" s="9">
        <v>3.6298394711992445</v>
      </c>
    </row>
    <row r="224" spans="1:23" s="11" customFormat="1">
      <c r="A224" s="7" t="s">
        <v>88</v>
      </c>
      <c r="B224" s="9" t="s">
        <v>259</v>
      </c>
      <c r="C224" s="9">
        <v>51</v>
      </c>
      <c r="D224" s="9">
        <v>28</v>
      </c>
      <c r="E224" s="9" t="s">
        <v>229</v>
      </c>
      <c r="F224" s="9" t="s">
        <v>26</v>
      </c>
      <c r="G224" s="9" t="s">
        <v>232</v>
      </c>
      <c r="H224" s="9" t="s">
        <v>34</v>
      </c>
      <c r="I224" s="10" t="s">
        <v>195</v>
      </c>
      <c r="J224" s="10" t="s">
        <v>196</v>
      </c>
      <c r="K224" s="9" t="s">
        <v>29</v>
      </c>
      <c r="L224" s="9">
        <v>40</v>
      </c>
      <c r="M224" s="9">
        <v>747</v>
      </c>
      <c r="N224" s="7">
        <v>20.858861118726971</v>
      </c>
      <c r="O224" s="9">
        <v>148.12489168102786</v>
      </c>
      <c r="P224" s="9">
        <v>24.7521564345436</v>
      </c>
      <c r="Q224" s="9">
        <v>0.84026996625421824</v>
      </c>
      <c r="R224" s="9">
        <v>0.42783309297558519</v>
      </c>
      <c r="S224" s="9">
        <v>0.91902722728911523</v>
      </c>
      <c r="T224" s="9">
        <v>0.77247940123382297</v>
      </c>
      <c r="U224" s="9">
        <v>0.27260812581913502</v>
      </c>
      <c r="V224" s="9">
        <v>0.77543701353570549</v>
      </c>
      <c r="W224" s="9">
        <v>2.7108433734939759</v>
      </c>
    </row>
    <row r="225" spans="1:23" s="11" customFormat="1">
      <c r="A225" s="7" t="s">
        <v>88</v>
      </c>
      <c r="B225" s="9" t="s">
        <v>259</v>
      </c>
      <c r="C225" s="9">
        <v>51</v>
      </c>
      <c r="D225" s="9">
        <v>28</v>
      </c>
      <c r="E225" s="9" t="s">
        <v>229</v>
      </c>
      <c r="F225" s="9" t="s">
        <v>26</v>
      </c>
      <c r="G225" s="9" t="s">
        <v>233</v>
      </c>
      <c r="H225" s="9" t="s">
        <v>36</v>
      </c>
      <c r="I225" s="10" t="s">
        <v>195</v>
      </c>
      <c r="J225" s="10" t="s">
        <v>196</v>
      </c>
      <c r="K225" s="9" t="s">
        <v>29</v>
      </c>
      <c r="L225" s="9">
        <v>40</v>
      </c>
      <c r="M225" s="9">
        <v>592</v>
      </c>
      <c r="N225" s="7">
        <v>16.530717245363277</v>
      </c>
      <c r="O225" s="9">
        <v>134.46803743153541</v>
      </c>
      <c r="P225" s="9">
        <v>22.470051185716638</v>
      </c>
      <c r="Q225" s="9">
        <v>0.7769028871391076</v>
      </c>
      <c r="R225" s="9">
        <v>0.41142761485295348</v>
      </c>
      <c r="S225" s="9">
        <v>0.93917950082931334</v>
      </c>
      <c r="T225" s="9">
        <v>0.77724421066779426</v>
      </c>
      <c r="U225" s="9">
        <v>0.34627329192546585</v>
      </c>
      <c r="V225" s="9">
        <v>0.83297564555666515</v>
      </c>
      <c r="W225" s="9">
        <v>2.439189189189189</v>
      </c>
    </row>
    <row r="226" spans="1:23" s="11" customFormat="1">
      <c r="A226" s="7" t="s">
        <v>88</v>
      </c>
      <c r="B226" s="9" t="s">
        <v>259</v>
      </c>
      <c r="C226" s="9">
        <v>51</v>
      </c>
      <c r="D226" s="9">
        <v>28</v>
      </c>
      <c r="E226" s="9" t="s">
        <v>229</v>
      </c>
      <c r="F226" s="9" t="s">
        <v>26</v>
      </c>
      <c r="G226" s="9" t="s">
        <v>234</v>
      </c>
      <c r="H226" s="9" t="s">
        <v>38</v>
      </c>
      <c r="I226" s="10" t="s">
        <v>195</v>
      </c>
      <c r="J226" s="10" t="s">
        <v>196</v>
      </c>
      <c r="K226" s="9" t="s">
        <v>29</v>
      </c>
      <c r="L226" s="9">
        <v>40</v>
      </c>
      <c r="M226" s="9">
        <v>711</v>
      </c>
      <c r="N226" s="7">
        <v>19.853614799752179</v>
      </c>
      <c r="O226" s="9">
        <v>184.0660171779823</v>
      </c>
      <c r="P226" s="9">
        <v>30.758036679505324</v>
      </c>
      <c r="Q226" s="9">
        <v>0.73985431841831428</v>
      </c>
      <c r="R226" s="9">
        <v>0.26371342210585463</v>
      </c>
      <c r="S226" s="9">
        <v>0.91878101207912644</v>
      </c>
      <c r="T226" s="9">
        <v>0.74220805844588411</v>
      </c>
      <c r="U226" s="9">
        <v>0.38186462324393361</v>
      </c>
      <c r="V226" s="9">
        <v>0.82986657452936996</v>
      </c>
      <c r="W226" s="9">
        <v>4.1012658227848098</v>
      </c>
    </row>
    <row r="227" spans="1:23" s="11" customFormat="1">
      <c r="A227" s="7" t="s">
        <v>88</v>
      </c>
      <c r="B227" s="9" t="s">
        <v>259</v>
      </c>
      <c r="C227" s="9">
        <v>51</v>
      </c>
      <c r="D227" s="9">
        <v>28</v>
      </c>
      <c r="E227" s="9" t="s">
        <v>229</v>
      </c>
      <c r="F227" s="9" t="s">
        <v>26</v>
      </c>
      <c r="G227" s="9" t="s">
        <v>235</v>
      </c>
      <c r="H227" s="9" t="s">
        <v>40</v>
      </c>
      <c r="I227" s="10" t="s">
        <v>195</v>
      </c>
      <c r="J227" s="10" t="s">
        <v>196</v>
      </c>
      <c r="K227" s="9" t="s">
        <v>29</v>
      </c>
      <c r="L227" s="9">
        <v>40</v>
      </c>
      <c r="M227" s="9">
        <v>896</v>
      </c>
      <c r="N227" s="7">
        <v>25.019463938928201</v>
      </c>
      <c r="O227" s="9">
        <v>177.43860018001271</v>
      </c>
      <c r="P227" s="9">
        <v>29.650573508197514</v>
      </c>
      <c r="Q227" s="9">
        <v>0.77642980935875217</v>
      </c>
      <c r="R227" s="9">
        <v>0.35761989256753196</v>
      </c>
      <c r="S227" s="9">
        <v>0.92926704339041399</v>
      </c>
      <c r="T227" s="9">
        <v>0.77307295435694789</v>
      </c>
      <c r="U227" s="9">
        <v>0.23114593535749264</v>
      </c>
      <c r="V227" s="9">
        <v>0.7008474142755633</v>
      </c>
      <c r="W227" s="9">
        <v>2.7901785714285716</v>
      </c>
    </row>
    <row r="228" spans="1:23" s="11" customFormat="1">
      <c r="A228" s="7" t="s">
        <v>88</v>
      </c>
      <c r="B228" s="9" t="s">
        <v>259</v>
      </c>
      <c r="C228" s="9">
        <v>51</v>
      </c>
      <c r="D228" s="9">
        <v>28</v>
      </c>
      <c r="E228" s="9" t="s">
        <v>229</v>
      </c>
      <c r="F228" s="9" t="s">
        <v>26</v>
      </c>
      <c r="G228" s="9" t="s">
        <v>236</v>
      </c>
      <c r="H228" s="9" t="s">
        <v>42</v>
      </c>
      <c r="I228" s="10" t="s">
        <v>195</v>
      </c>
      <c r="J228" s="10" t="s">
        <v>196</v>
      </c>
      <c r="K228" s="9" t="s">
        <v>29</v>
      </c>
      <c r="L228" s="9">
        <v>40</v>
      </c>
      <c r="M228" s="9">
        <v>536</v>
      </c>
      <c r="N228" s="7">
        <v>14.967000749180263</v>
      </c>
      <c r="O228" s="9">
        <v>122.22539674441609</v>
      </c>
      <c r="P228" s="9">
        <v>20.424265673096421</v>
      </c>
      <c r="Q228" s="9">
        <v>0.849445324881141</v>
      </c>
      <c r="R228" s="9">
        <v>0.45087041861289284</v>
      </c>
      <c r="S228" s="9">
        <v>0.81584992781799492</v>
      </c>
      <c r="T228" s="9">
        <v>0.32822575778332086</v>
      </c>
      <c r="U228" s="9">
        <v>0.59498956158663885</v>
      </c>
      <c r="V228" s="9">
        <v>0.90523501519713134</v>
      </c>
      <c r="W228" s="9">
        <v>2.6940298507462686</v>
      </c>
    </row>
    <row r="229" spans="1:23" s="11" customFormat="1">
      <c r="A229" s="7" t="s">
        <v>88</v>
      </c>
      <c r="B229" s="9" t="s">
        <v>259</v>
      </c>
      <c r="C229" s="9">
        <v>51</v>
      </c>
      <c r="D229" s="9">
        <v>28</v>
      </c>
      <c r="E229" s="9" t="s">
        <v>229</v>
      </c>
      <c r="F229" s="9" t="s">
        <v>26</v>
      </c>
      <c r="G229" s="9" t="s">
        <v>237</v>
      </c>
      <c r="H229" s="9" t="s">
        <v>44</v>
      </c>
      <c r="I229" s="10" t="s">
        <v>195</v>
      </c>
      <c r="J229" s="10" t="s">
        <v>196</v>
      </c>
      <c r="K229" s="9" t="s">
        <v>29</v>
      </c>
      <c r="L229" s="9">
        <v>40</v>
      </c>
      <c r="M229" s="9">
        <v>651</v>
      </c>
      <c r="N229" s="7">
        <v>18.178204268127523</v>
      </c>
      <c r="O229" s="9">
        <v>128.36753236814704</v>
      </c>
      <c r="P229" s="9">
        <v>21.450636731163794</v>
      </c>
      <c r="Q229" s="9">
        <v>0.81273408239700373</v>
      </c>
      <c r="R229" s="9">
        <v>0.49645566078954195</v>
      </c>
      <c r="S229" s="9">
        <v>0.92890162416817479</v>
      </c>
      <c r="T229" s="9">
        <v>0.47424472790817762</v>
      </c>
      <c r="U229" s="9">
        <v>0.29970326409495551</v>
      </c>
      <c r="V229" s="9">
        <v>0.79922214724549145</v>
      </c>
      <c r="W229" s="9">
        <v>2.8402457757296466</v>
      </c>
    </row>
    <row r="230" spans="1:23" s="11" customFormat="1">
      <c r="A230" s="7" t="s">
        <v>88</v>
      </c>
      <c r="B230" s="9" t="s">
        <v>259</v>
      </c>
      <c r="C230" s="9">
        <v>51</v>
      </c>
      <c r="D230" s="9">
        <v>28</v>
      </c>
      <c r="E230" s="9" t="s">
        <v>229</v>
      </c>
      <c r="F230" s="9" t="s">
        <v>26</v>
      </c>
      <c r="G230" s="9" t="s">
        <v>238</v>
      </c>
      <c r="H230" s="9" t="s">
        <v>46</v>
      </c>
      <c r="I230" s="10" t="s">
        <v>195</v>
      </c>
      <c r="J230" s="10" t="s">
        <v>196</v>
      </c>
      <c r="K230" s="9" t="s">
        <v>29</v>
      </c>
      <c r="L230" s="9">
        <v>40</v>
      </c>
      <c r="M230" s="9">
        <v>530</v>
      </c>
      <c r="N230" s="7">
        <v>14.799459696017799</v>
      </c>
      <c r="O230" s="9">
        <v>118.2253967444161</v>
      </c>
      <c r="P230" s="9">
        <v>19.755852521096426</v>
      </c>
      <c r="Q230" s="9">
        <v>0.83860759493670889</v>
      </c>
      <c r="R230" s="9">
        <v>0.47650139170166605</v>
      </c>
      <c r="S230" s="9">
        <v>0.82313693797101306</v>
      </c>
      <c r="T230" s="9">
        <v>0.424281221544903</v>
      </c>
      <c r="U230" s="9">
        <v>0.59166666666666667</v>
      </c>
      <c r="V230" s="9">
        <v>0.89719548572264707</v>
      </c>
      <c r="W230" s="9">
        <v>3.328301886792453</v>
      </c>
    </row>
    <row r="231" spans="1:23" s="11" customFormat="1">
      <c r="A231" s="7" t="s">
        <v>88</v>
      </c>
      <c r="B231" s="9" t="s">
        <v>259</v>
      </c>
      <c r="C231" s="9">
        <v>51</v>
      </c>
      <c r="D231" s="9">
        <v>28</v>
      </c>
      <c r="E231" s="9" t="s">
        <v>229</v>
      </c>
      <c r="F231" s="9" t="s">
        <v>26</v>
      </c>
      <c r="G231" s="9" t="s">
        <v>239</v>
      </c>
      <c r="H231" s="9" t="s">
        <v>48</v>
      </c>
      <c r="I231" s="10" t="s">
        <v>195</v>
      </c>
      <c r="J231" s="10" t="s">
        <v>196</v>
      </c>
      <c r="K231" s="9" t="s">
        <v>29</v>
      </c>
      <c r="L231" s="9">
        <v>40</v>
      </c>
      <c r="M231" s="9">
        <v>626</v>
      </c>
      <c r="N231" s="7">
        <v>17.48011654661725</v>
      </c>
      <c r="O231" s="9">
        <v>143.68124086713186</v>
      </c>
      <c r="P231" s="9">
        <v>24.009607772817702</v>
      </c>
      <c r="Q231" s="9">
        <v>0.7974522292993631</v>
      </c>
      <c r="R231" s="9">
        <v>0.38105183485802924</v>
      </c>
      <c r="S231" s="9">
        <v>0.88153215962862963</v>
      </c>
      <c r="T231" s="9">
        <v>0.68916904022919723</v>
      </c>
      <c r="U231" s="9">
        <v>0.49837133550488599</v>
      </c>
      <c r="V231" s="9">
        <v>0.88287077982340867</v>
      </c>
      <c r="W231" s="9">
        <v>2.6853035143769968</v>
      </c>
    </row>
    <row r="232" spans="1:23" s="11" customFormat="1">
      <c r="A232" s="7" t="s">
        <v>88</v>
      </c>
      <c r="B232" s="9" t="s">
        <v>259</v>
      </c>
      <c r="C232" s="9">
        <v>51</v>
      </c>
      <c r="D232" s="9">
        <v>28</v>
      </c>
      <c r="E232" s="9" t="s">
        <v>229</v>
      </c>
      <c r="F232" s="9" t="s">
        <v>26</v>
      </c>
      <c r="G232" s="9" t="s">
        <v>240</v>
      </c>
      <c r="H232" s="9" t="s">
        <v>50</v>
      </c>
      <c r="I232" s="10" t="s">
        <v>195</v>
      </c>
      <c r="J232" s="10" t="s">
        <v>196</v>
      </c>
      <c r="K232" s="9" t="s">
        <v>29</v>
      </c>
      <c r="L232" s="9">
        <v>40</v>
      </c>
      <c r="M232" s="9">
        <v>794</v>
      </c>
      <c r="N232" s="7">
        <v>22.171266035166287</v>
      </c>
      <c r="O232" s="9">
        <v>198.40916292848993</v>
      </c>
      <c r="P232" s="9">
        <v>33.154823494678375</v>
      </c>
      <c r="Q232" s="9">
        <v>0.69224062772449868</v>
      </c>
      <c r="R232" s="9">
        <v>0.25345853291320009</v>
      </c>
      <c r="S232" s="9">
        <v>0.86803959589955881</v>
      </c>
      <c r="T232" s="9">
        <v>0.76075873659661508</v>
      </c>
      <c r="U232" s="9">
        <v>0.27555110220440882</v>
      </c>
      <c r="V232" s="9">
        <v>0.7250999507609498</v>
      </c>
      <c r="W232" s="9">
        <v>5.8236775818639801</v>
      </c>
    </row>
    <row r="233" spans="1:23" s="11" customFormat="1">
      <c r="A233" s="7" t="s">
        <v>88</v>
      </c>
      <c r="B233" s="9" t="s">
        <v>259</v>
      </c>
      <c r="C233" s="9">
        <v>51</v>
      </c>
      <c r="D233" s="9">
        <v>28</v>
      </c>
      <c r="E233" s="9" t="s">
        <v>229</v>
      </c>
      <c r="F233" s="9" t="s">
        <v>26</v>
      </c>
      <c r="G233" s="9" t="s">
        <v>241</v>
      </c>
      <c r="H233" s="9" t="s">
        <v>52</v>
      </c>
      <c r="I233" s="10" t="s">
        <v>195</v>
      </c>
      <c r="J233" s="10" t="s">
        <v>196</v>
      </c>
      <c r="K233" s="9" t="s">
        <v>29</v>
      </c>
      <c r="L233" s="9">
        <v>40</v>
      </c>
      <c r="M233" s="9">
        <v>424</v>
      </c>
      <c r="N233" s="12">
        <v>11.839567756814239</v>
      </c>
      <c r="O233" s="9">
        <v>119.63961030678918</v>
      </c>
      <c r="P233" s="9">
        <v>19.99217225730316</v>
      </c>
      <c r="Q233" s="9">
        <v>0.75310834813499117</v>
      </c>
      <c r="R233" s="9">
        <v>0.37224231555003651</v>
      </c>
      <c r="S233" s="9">
        <v>0.96773001547099291</v>
      </c>
      <c r="T233" s="9">
        <v>0.55906576767183525</v>
      </c>
      <c r="U233" s="9">
        <v>0.26458333333333334</v>
      </c>
      <c r="V233" s="9">
        <v>0.44160064477745448</v>
      </c>
      <c r="W233" s="9">
        <v>3.0566037735849059</v>
      </c>
    </row>
    <row r="234" spans="1:23" s="11" customFormat="1">
      <c r="A234" s="7" t="s">
        <v>88</v>
      </c>
      <c r="B234" s="9" t="s">
        <v>259</v>
      </c>
      <c r="C234" s="9">
        <v>51</v>
      </c>
      <c r="D234" s="9">
        <v>28</v>
      </c>
      <c r="E234" s="9" t="s">
        <v>229</v>
      </c>
      <c r="F234" s="9" t="s">
        <v>26</v>
      </c>
      <c r="G234" s="9" t="s">
        <v>242</v>
      </c>
      <c r="H234" s="9" t="s">
        <v>54</v>
      </c>
      <c r="I234" s="10" t="s">
        <v>195</v>
      </c>
      <c r="J234" s="10" t="s">
        <v>196</v>
      </c>
      <c r="K234" s="9" t="s">
        <v>29</v>
      </c>
      <c r="L234" s="9">
        <v>40</v>
      </c>
      <c r="M234" s="9">
        <v>156</v>
      </c>
      <c r="N234" s="12">
        <v>4.3560673822241069</v>
      </c>
      <c r="O234" s="9">
        <v>60.526911934581157</v>
      </c>
      <c r="P234" s="9">
        <v>10.114245996754951</v>
      </c>
      <c r="Q234" s="9">
        <v>0.77611940298507465</v>
      </c>
      <c r="R234" s="9">
        <v>0.53510305269593805</v>
      </c>
      <c r="S234" s="9">
        <v>0.81038662100536629</v>
      </c>
      <c r="T234" s="9">
        <v>0</v>
      </c>
      <c r="U234" s="9">
        <v>0.93023255813953487</v>
      </c>
      <c r="V234" s="9">
        <v>0.95456459353519763</v>
      </c>
      <c r="W234" s="9">
        <v>1.8525641025641026</v>
      </c>
    </row>
    <row r="235" spans="1:23" s="11" customFormat="1">
      <c r="A235" s="7" t="s">
        <v>88</v>
      </c>
      <c r="B235" s="9" t="s">
        <v>259</v>
      </c>
      <c r="C235" s="9">
        <v>51</v>
      </c>
      <c r="D235" s="9">
        <v>28</v>
      </c>
      <c r="E235" s="9" t="s">
        <v>229</v>
      </c>
      <c r="F235" s="9" t="s">
        <v>26</v>
      </c>
      <c r="G235" s="9" t="s">
        <v>243</v>
      </c>
      <c r="H235" s="9" t="s">
        <v>56</v>
      </c>
      <c r="I235" s="10" t="s">
        <v>195</v>
      </c>
      <c r="J235" s="10" t="s">
        <v>196</v>
      </c>
      <c r="K235" s="9" t="s">
        <v>29</v>
      </c>
      <c r="L235" s="9">
        <v>40</v>
      </c>
      <c r="M235" s="9">
        <v>661</v>
      </c>
      <c r="N235" s="7">
        <v>18.45743935673163</v>
      </c>
      <c r="O235" s="9">
        <v>138.7106781186547</v>
      </c>
      <c r="P235" s="9">
        <v>23.179010394336853</v>
      </c>
      <c r="Q235" s="9">
        <v>0.82728410513141426</v>
      </c>
      <c r="R235" s="9">
        <v>0.43170942852297017</v>
      </c>
      <c r="S235" s="9">
        <v>0.90486557772316822</v>
      </c>
      <c r="T235" s="9">
        <v>0.74043625347162501</v>
      </c>
      <c r="U235" s="9">
        <v>0.4377952755905512</v>
      </c>
      <c r="V235" s="9">
        <v>0.84377680857807758</v>
      </c>
      <c r="W235" s="9">
        <v>3.201210287443268</v>
      </c>
    </row>
    <row r="236" spans="1:23" s="11" customFormat="1">
      <c r="A236" s="7" t="s">
        <v>88</v>
      </c>
      <c r="B236" s="9" t="s">
        <v>259</v>
      </c>
      <c r="C236" s="9">
        <v>51</v>
      </c>
      <c r="D236" s="9">
        <v>28</v>
      </c>
      <c r="E236" s="9" t="s">
        <v>229</v>
      </c>
      <c r="F236" s="9" t="s">
        <v>26</v>
      </c>
      <c r="G236" s="9" t="s">
        <v>244</v>
      </c>
      <c r="H236" s="9" t="s">
        <v>58</v>
      </c>
      <c r="I236" s="10" t="s">
        <v>195</v>
      </c>
      <c r="J236" s="10" t="s">
        <v>196</v>
      </c>
      <c r="K236" s="9" t="s">
        <v>29</v>
      </c>
      <c r="L236" s="9">
        <v>40</v>
      </c>
      <c r="M236" s="9">
        <v>707</v>
      </c>
      <c r="N236" s="7">
        <v>19.741920764310535</v>
      </c>
      <c r="O236" s="9">
        <v>143.68124086713189</v>
      </c>
      <c r="P236" s="9">
        <v>24.009607772817709</v>
      </c>
      <c r="Q236" s="9">
        <v>0.7890625</v>
      </c>
      <c r="R236" s="9">
        <v>0.43035726396905205</v>
      </c>
      <c r="S236" s="9">
        <v>0.90826905977519334</v>
      </c>
      <c r="T236" s="9">
        <v>0.53679801899481372</v>
      </c>
      <c r="U236" s="9">
        <v>0.36227951153324289</v>
      </c>
      <c r="V236" s="9">
        <v>0.81881022010482829</v>
      </c>
      <c r="W236" s="9">
        <v>2.1513437057991514</v>
      </c>
    </row>
    <row r="237" spans="1:23" s="11" customFormat="1">
      <c r="A237" s="7" t="s">
        <v>88</v>
      </c>
      <c r="B237" s="9" t="s">
        <v>259</v>
      </c>
      <c r="C237" s="9">
        <v>51</v>
      </c>
      <c r="D237" s="9">
        <v>28</v>
      </c>
      <c r="E237" s="9" t="s">
        <v>229</v>
      </c>
      <c r="F237" s="9" t="s">
        <v>26</v>
      </c>
      <c r="G237" s="9" t="s">
        <v>245</v>
      </c>
      <c r="H237" s="9" t="s">
        <v>60</v>
      </c>
      <c r="I237" s="10" t="s">
        <v>195</v>
      </c>
      <c r="J237" s="10" t="s">
        <v>196</v>
      </c>
      <c r="K237" s="9" t="s">
        <v>29</v>
      </c>
      <c r="L237" s="9">
        <v>40</v>
      </c>
      <c r="M237" s="9">
        <v>472</v>
      </c>
      <c r="N237" s="7">
        <v>13.179896182113964</v>
      </c>
      <c r="O237" s="9">
        <v>150.36753236814712</v>
      </c>
      <c r="P237" s="9">
        <v>25.126909067163808</v>
      </c>
      <c r="Q237" s="9">
        <v>0.69309838472834062</v>
      </c>
      <c r="R237" s="9">
        <v>0.26232743766479355</v>
      </c>
      <c r="S237" s="9">
        <v>0.83488566292765343</v>
      </c>
      <c r="T237" s="9">
        <v>0.6873896298166583</v>
      </c>
      <c r="U237" s="9">
        <v>0.57307692307692304</v>
      </c>
      <c r="V237" s="9">
        <v>0.91631118744626905</v>
      </c>
      <c r="W237" s="9">
        <v>3.3898305084745761</v>
      </c>
    </row>
    <row r="238" spans="1:23" s="11" customFormat="1">
      <c r="A238" s="7" t="s">
        <v>88</v>
      </c>
      <c r="B238" s="9" t="s">
        <v>259</v>
      </c>
      <c r="C238" s="9">
        <v>51</v>
      </c>
      <c r="D238" s="9">
        <v>28</v>
      </c>
      <c r="E238" s="9" t="s">
        <v>229</v>
      </c>
      <c r="F238" s="9" t="s">
        <v>26</v>
      </c>
      <c r="G238" s="9" t="s">
        <v>246</v>
      </c>
      <c r="H238" s="9" t="s">
        <v>62</v>
      </c>
      <c r="I238" s="10" t="s">
        <v>195</v>
      </c>
      <c r="J238" s="10" t="s">
        <v>196</v>
      </c>
      <c r="K238" s="9" t="s">
        <v>29</v>
      </c>
      <c r="L238" s="9">
        <v>40</v>
      </c>
      <c r="M238" s="9">
        <v>451</v>
      </c>
      <c r="N238" s="7">
        <v>12.593502496045334</v>
      </c>
      <c r="O238" s="9">
        <v>113.39696961966992</v>
      </c>
      <c r="P238" s="9">
        <v>18.949006472682953</v>
      </c>
      <c r="Q238" s="9">
        <v>0.83985102420856605</v>
      </c>
      <c r="R238" s="9">
        <v>0.44074105646409056</v>
      </c>
      <c r="S238" s="9">
        <v>0.89852837858264312</v>
      </c>
      <c r="T238" s="9">
        <v>0.72975712052132435</v>
      </c>
      <c r="U238" s="9">
        <v>0.38426966292134829</v>
      </c>
      <c r="V238" s="9">
        <v>0.84296145836905856</v>
      </c>
      <c r="W238" s="9">
        <v>2.7161862527716187</v>
      </c>
    </row>
    <row r="239" spans="1:23" s="11" customFormat="1">
      <c r="A239" s="7" t="s">
        <v>88</v>
      </c>
      <c r="B239" s="9" t="s">
        <v>259</v>
      </c>
      <c r="C239" s="9">
        <v>51</v>
      </c>
      <c r="D239" s="9">
        <v>28</v>
      </c>
      <c r="E239" s="9" t="s">
        <v>229</v>
      </c>
      <c r="F239" s="9" t="s">
        <v>26</v>
      </c>
      <c r="G239" s="9" t="s">
        <v>247</v>
      </c>
      <c r="H239" s="9" t="s">
        <v>64</v>
      </c>
      <c r="I239" s="10" t="s">
        <v>195</v>
      </c>
      <c r="J239" s="10" t="s">
        <v>196</v>
      </c>
      <c r="K239" s="9" t="s">
        <v>29</v>
      </c>
      <c r="L239" s="9">
        <v>40</v>
      </c>
      <c r="M239" s="9">
        <v>641</v>
      </c>
      <c r="N239" s="12">
        <v>17.898969179523412</v>
      </c>
      <c r="O239" s="9">
        <v>161.43860018001268</v>
      </c>
      <c r="P239" s="9">
        <v>26.976920900197509</v>
      </c>
      <c r="Q239" s="9">
        <v>0.73762945914844646</v>
      </c>
      <c r="R239" s="9">
        <v>0.30906734910331596</v>
      </c>
      <c r="S239" s="9">
        <v>0.92220957231011425</v>
      </c>
      <c r="T239" s="9">
        <v>0.78079491751830177</v>
      </c>
      <c r="U239" s="9">
        <v>0.31935047361299052</v>
      </c>
      <c r="V239" s="9">
        <v>0.78116557394602926</v>
      </c>
      <c r="W239" s="9">
        <v>4.5491419656786274</v>
      </c>
    </row>
    <row r="240" spans="1:23" s="11" customFormat="1">
      <c r="A240" s="7" t="s">
        <v>88</v>
      </c>
      <c r="B240" s="9" t="s">
        <v>259</v>
      </c>
      <c r="C240" s="9">
        <v>51</v>
      </c>
      <c r="D240" s="9">
        <v>28</v>
      </c>
      <c r="E240" s="9" t="s">
        <v>229</v>
      </c>
      <c r="F240" s="9" t="s">
        <v>26</v>
      </c>
      <c r="G240" s="9" t="s">
        <v>248</v>
      </c>
      <c r="H240" s="9" t="s">
        <v>66</v>
      </c>
      <c r="I240" s="10" t="s">
        <v>195</v>
      </c>
      <c r="J240" s="10" t="s">
        <v>196</v>
      </c>
      <c r="K240" s="9" t="s">
        <v>29</v>
      </c>
      <c r="L240" s="9">
        <v>40</v>
      </c>
      <c r="M240" s="9">
        <v>860</v>
      </c>
      <c r="N240" s="7">
        <v>24.01421761995341</v>
      </c>
      <c r="O240" s="9">
        <v>147.09545442950497</v>
      </c>
      <c r="P240" s="9">
        <v>24.580134085024444</v>
      </c>
      <c r="Q240" s="9">
        <v>0.82851637764932562</v>
      </c>
      <c r="R240" s="9">
        <v>0.4994704630929544</v>
      </c>
      <c r="S240" s="9">
        <v>0.87767994927467752</v>
      </c>
      <c r="T240" s="9">
        <v>0</v>
      </c>
      <c r="U240" s="9">
        <v>0.50917992656058753</v>
      </c>
      <c r="V240" s="9">
        <v>0.89615560353016788</v>
      </c>
      <c r="W240" s="9">
        <v>2.3546511627906979</v>
      </c>
    </row>
    <row r="241" spans="1:23" s="11" customFormat="1">
      <c r="A241" s="7" t="s">
        <v>88</v>
      </c>
      <c r="B241" s="9" t="s">
        <v>259</v>
      </c>
      <c r="C241" s="9">
        <v>51</v>
      </c>
      <c r="D241" s="9">
        <v>28</v>
      </c>
      <c r="E241" s="9" t="s">
        <v>229</v>
      </c>
      <c r="F241" s="9" t="s">
        <v>26</v>
      </c>
      <c r="G241" s="9" t="s">
        <v>249</v>
      </c>
      <c r="H241" s="9" t="s">
        <v>68</v>
      </c>
      <c r="I241" s="10" t="s">
        <v>195</v>
      </c>
      <c r="J241" s="10" t="s">
        <v>196</v>
      </c>
      <c r="K241" s="9" t="s">
        <v>29</v>
      </c>
      <c r="L241" s="9">
        <v>40</v>
      </c>
      <c r="M241" s="9">
        <v>497</v>
      </c>
      <c r="N241" s="7">
        <v>13.877983903624237</v>
      </c>
      <c r="O241" s="9">
        <v>122.22539674441609</v>
      </c>
      <c r="P241" s="9">
        <v>20.424265673096421</v>
      </c>
      <c r="Q241" s="9">
        <v>0.76110260336906588</v>
      </c>
      <c r="R241" s="9">
        <v>0.41806454860188014</v>
      </c>
      <c r="S241" s="9">
        <v>0.87915564676388769</v>
      </c>
      <c r="T241" s="9">
        <v>0.56069338399593338</v>
      </c>
      <c r="U241" s="9">
        <v>0.42802303262955854</v>
      </c>
      <c r="V241" s="9">
        <v>0.84115949359280362</v>
      </c>
      <c r="W241" s="9">
        <v>2.9054325955734406</v>
      </c>
    </row>
    <row r="242" spans="1:23">
      <c r="A242" s="7" t="s">
        <v>90</v>
      </c>
      <c r="B242" s="2" t="s">
        <v>257</v>
      </c>
      <c r="C242" s="2">
        <v>51</v>
      </c>
      <c r="D242" s="2">
        <v>29</v>
      </c>
      <c r="E242" s="2" t="s">
        <v>229</v>
      </c>
      <c r="F242" s="2" t="s">
        <v>26</v>
      </c>
      <c r="G242" s="2" t="s">
        <v>230</v>
      </c>
      <c r="H242" s="2" t="s">
        <v>28</v>
      </c>
      <c r="I242" s="4" t="s">
        <v>195</v>
      </c>
      <c r="J242" s="4" t="s">
        <v>196</v>
      </c>
      <c r="K242" s="2" t="s">
        <v>29</v>
      </c>
      <c r="L242" s="2">
        <v>39</v>
      </c>
      <c r="M242" s="2">
        <v>421</v>
      </c>
      <c r="N242" s="12">
        <v>11.717031231132122</v>
      </c>
      <c r="O242" s="2">
        <v>107.74011537017755</v>
      </c>
      <c r="P242" s="2">
        <v>17.974018406522909</v>
      </c>
      <c r="Q242" s="2">
        <v>0.84199999999999997</v>
      </c>
      <c r="R242" s="2">
        <v>0.45576092442690741</v>
      </c>
      <c r="S242" s="2">
        <v>0.84486390537140166</v>
      </c>
      <c r="T242" s="2">
        <v>0</v>
      </c>
      <c r="U242" s="2">
        <v>0.65860215053763438</v>
      </c>
      <c r="V242" s="2">
        <v>0.92147318212414331</v>
      </c>
      <c r="W242" s="2">
        <v>2.2826603325415675</v>
      </c>
    </row>
    <row r="243" spans="1:23">
      <c r="A243" s="7" t="s">
        <v>90</v>
      </c>
      <c r="B243" s="2" t="s">
        <v>257</v>
      </c>
      <c r="C243" s="2">
        <v>51</v>
      </c>
      <c r="D243" s="2">
        <v>29</v>
      </c>
      <c r="E243" s="2" t="s">
        <v>229</v>
      </c>
      <c r="F243" s="2" t="s">
        <v>26</v>
      </c>
      <c r="G243" s="2" t="s">
        <v>231</v>
      </c>
      <c r="H243" s="2" t="s">
        <v>31</v>
      </c>
      <c r="I243" s="4" t="s">
        <v>195</v>
      </c>
      <c r="J243" s="4" t="s">
        <v>196</v>
      </c>
      <c r="K243" s="2" t="s">
        <v>29</v>
      </c>
      <c r="L243" s="2">
        <v>39</v>
      </c>
      <c r="M243" s="2">
        <v>1226</v>
      </c>
      <c r="N243" s="7">
        <v>34.121330853605656</v>
      </c>
      <c r="O243" s="2">
        <v>233.96551211459422</v>
      </c>
      <c r="P243" s="2">
        <v>39.031890830917952</v>
      </c>
      <c r="Q243" s="2">
        <v>0.74258025439127806</v>
      </c>
      <c r="R243" s="2">
        <v>0.28144701377440284</v>
      </c>
      <c r="S243" s="2">
        <v>0.94803150469456043</v>
      </c>
      <c r="T243" s="2">
        <v>0.79565625916171534</v>
      </c>
      <c r="U243" s="2">
        <v>0.16085790884718498</v>
      </c>
      <c r="V243" s="2">
        <v>0.35384313359270408</v>
      </c>
      <c r="W243" s="2">
        <v>4.1117455138662313</v>
      </c>
    </row>
    <row r="244" spans="1:23">
      <c r="A244" s="7" t="s">
        <v>90</v>
      </c>
      <c r="B244" s="2" t="s">
        <v>257</v>
      </c>
      <c r="C244" s="2">
        <v>51</v>
      </c>
      <c r="D244" s="2">
        <v>29</v>
      </c>
      <c r="E244" s="2" t="s">
        <v>229</v>
      </c>
      <c r="F244" s="2" t="s">
        <v>26</v>
      </c>
      <c r="G244" s="2" t="s">
        <v>232</v>
      </c>
      <c r="H244" s="2" t="s">
        <v>34</v>
      </c>
      <c r="I244" s="4" t="s">
        <v>195</v>
      </c>
      <c r="J244" s="4" t="s">
        <v>196</v>
      </c>
      <c r="K244" s="2" t="s">
        <v>29</v>
      </c>
      <c r="L244" s="2">
        <v>39</v>
      </c>
      <c r="M244" s="2">
        <v>835</v>
      </c>
      <c r="N244" s="7">
        <v>23.239242465547083</v>
      </c>
      <c r="O244" s="2">
        <v>160.95331880577413</v>
      </c>
      <c r="P244" s="2">
        <v>26.851446231203035</v>
      </c>
      <c r="Q244" s="2">
        <v>0.79297245963912633</v>
      </c>
      <c r="R244" s="2">
        <v>0.4050386503553976</v>
      </c>
      <c r="S244" s="2">
        <v>0.94366963430089157</v>
      </c>
      <c r="T244" s="2">
        <v>0.8018373487742585</v>
      </c>
      <c r="U244" s="2">
        <v>0.19914802981895632</v>
      </c>
      <c r="V244" s="2">
        <v>0.66029263064633292</v>
      </c>
      <c r="W244" s="2">
        <v>3.4922155688622754</v>
      </c>
    </row>
    <row r="245" spans="1:23">
      <c r="A245" s="7" t="s">
        <v>90</v>
      </c>
      <c r="B245" s="2" t="s">
        <v>257</v>
      </c>
      <c r="C245" s="2">
        <v>51</v>
      </c>
      <c r="D245" s="2">
        <v>29</v>
      </c>
      <c r="E245" s="2" t="s">
        <v>229</v>
      </c>
      <c r="F245" s="2" t="s">
        <v>26</v>
      </c>
      <c r="G245" s="2" t="s">
        <v>233</v>
      </c>
      <c r="H245" s="2" t="s">
        <v>36</v>
      </c>
      <c r="I245" s="4" t="s">
        <v>195</v>
      </c>
      <c r="J245" s="4" t="s">
        <v>196</v>
      </c>
      <c r="K245" s="2" t="s">
        <v>29</v>
      </c>
      <c r="L245" s="2">
        <v>39</v>
      </c>
      <c r="M245" s="2">
        <v>687</v>
      </c>
      <c r="N245" s="7">
        <v>19.120191106384247</v>
      </c>
      <c r="O245" s="2">
        <v>152.36753236814712</v>
      </c>
      <c r="P245" s="2">
        <v>25.41910060084836</v>
      </c>
      <c r="Q245" s="2">
        <v>0.75328947368421051</v>
      </c>
      <c r="R245" s="2">
        <v>0.37186194190176375</v>
      </c>
      <c r="S245" s="2">
        <v>0.96080865344129351</v>
      </c>
      <c r="T245" s="2">
        <v>0.77750154061040389</v>
      </c>
      <c r="U245" s="2">
        <v>0.20388349514563106</v>
      </c>
      <c r="V245" s="2">
        <v>0.71281417481019638</v>
      </c>
      <c r="W245" s="2">
        <v>3.0800582241630274</v>
      </c>
    </row>
    <row r="246" spans="1:23">
      <c r="A246" s="7" t="s">
        <v>90</v>
      </c>
      <c r="B246" s="2" t="s">
        <v>257</v>
      </c>
      <c r="C246" s="2">
        <v>51</v>
      </c>
      <c r="D246" s="2">
        <v>29</v>
      </c>
      <c r="E246" s="2" t="s">
        <v>229</v>
      </c>
      <c r="F246" s="2" t="s">
        <v>26</v>
      </c>
      <c r="G246" s="2" t="s">
        <v>234</v>
      </c>
      <c r="H246" s="2" t="s">
        <v>38</v>
      </c>
      <c r="I246" s="4" t="s">
        <v>195</v>
      </c>
      <c r="J246" s="4" t="s">
        <v>196</v>
      </c>
      <c r="K246" s="2" t="s">
        <v>29</v>
      </c>
      <c r="L246" s="2">
        <v>39</v>
      </c>
      <c r="M246" s="2">
        <v>798</v>
      </c>
      <c r="N246" s="7">
        <v>22.209479625756376</v>
      </c>
      <c r="O246" s="2">
        <v>196.40916292848991</v>
      </c>
      <c r="P246" s="2">
        <v>32.766457484819163</v>
      </c>
      <c r="Q246" s="2">
        <v>0.70996441281138789</v>
      </c>
      <c r="R246" s="2">
        <v>0.25994966728065616</v>
      </c>
      <c r="S246" s="2">
        <v>0.93690721695039769</v>
      </c>
      <c r="T246" s="2">
        <v>0.78781456371655123</v>
      </c>
      <c r="U246" s="2">
        <v>0.29780564263322884</v>
      </c>
      <c r="V246" s="2">
        <v>0.73545248519181472</v>
      </c>
      <c r="W246" s="2">
        <v>3.7907268170426067</v>
      </c>
    </row>
    <row r="247" spans="1:23">
      <c r="A247" s="7" t="s">
        <v>90</v>
      </c>
      <c r="B247" s="2" t="s">
        <v>257</v>
      </c>
      <c r="C247" s="2">
        <v>51</v>
      </c>
      <c r="D247" s="2">
        <v>29</v>
      </c>
      <c r="E247" s="2" t="s">
        <v>229</v>
      </c>
      <c r="F247" s="2" t="s">
        <v>26</v>
      </c>
      <c r="G247" s="2" t="s">
        <v>235</v>
      </c>
      <c r="H247" s="2" t="s">
        <v>40</v>
      </c>
      <c r="I247" s="4" t="s">
        <v>195</v>
      </c>
      <c r="J247" s="4" t="s">
        <v>196</v>
      </c>
      <c r="K247" s="2" t="s">
        <v>29</v>
      </c>
      <c r="L247" s="2">
        <v>39</v>
      </c>
      <c r="M247" s="2">
        <v>1035</v>
      </c>
      <c r="N247" s="7">
        <v>28.805528086037402</v>
      </c>
      <c r="O247" s="2">
        <v>187.68124086713203</v>
      </c>
      <c r="P247" s="2">
        <v>31.310399718011102</v>
      </c>
      <c r="Q247" s="2">
        <v>0.78468536770280517</v>
      </c>
      <c r="R247" s="2">
        <v>0.36923977828641813</v>
      </c>
      <c r="S247" s="2">
        <v>0.93655449121279777</v>
      </c>
      <c r="T247" s="2">
        <v>0.78238652406540266</v>
      </c>
      <c r="U247" s="2">
        <v>0.20017182130584193</v>
      </c>
      <c r="V247" s="2">
        <v>0.57349318482440026</v>
      </c>
      <c r="W247" s="2">
        <v>3.8347826086956522</v>
      </c>
    </row>
    <row r="248" spans="1:23">
      <c r="A248" s="7" t="s">
        <v>90</v>
      </c>
      <c r="B248" s="2" t="s">
        <v>257</v>
      </c>
      <c r="C248" s="2">
        <v>51</v>
      </c>
      <c r="D248" s="2">
        <v>29</v>
      </c>
      <c r="E248" s="2" t="s">
        <v>229</v>
      </c>
      <c r="F248" s="2" t="s">
        <v>26</v>
      </c>
      <c r="G248" s="2" t="s">
        <v>236</v>
      </c>
      <c r="H248" s="2" t="s">
        <v>42</v>
      </c>
      <c r="I248" s="4" t="s">
        <v>195</v>
      </c>
      <c r="J248" s="4" t="s">
        <v>196</v>
      </c>
      <c r="K248" s="2" t="s">
        <v>29</v>
      </c>
      <c r="L248" s="2">
        <v>39</v>
      </c>
      <c r="M248" s="2">
        <v>644</v>
      </c>
      <c r="N248" s="7">
        <v>17.923439697978829</v>
      </c>
      <c r="O248" s="2">
        <v>146.02438661763946</v>
      </c>
      <c r="P248" s="2">
        <v>24.36088919942971</v>
      </c>
      <c r="Q248" s="2">
        <v>0.79900744416873448</v>
      </c>
      <c r="R248" s="2">
        <v>0.37952898596761409</v>
      </c>
      <c r="S248" s="2">
        <v>0.86424292161459781</v>
      </c>
      <c r="T248" s="2">
        <v>0.74119064227520559</v>
      </c>
      <c r="U248" s="2">
        <v>0.36123348017621143</v>
      </c>
      <c r="V248" s="2">
        <v>0.82996787051613363</v>
      </c>
      <c r="W248" s="2">
        <v>3.7282608695652173</v>
      </c>
    </row>
    <row r="249" spans="1:23">
      <c r="A249" s="7" t="s">
        <v>90</v>
      </c>
      <c r="B249" s="2" t="s">
        <v>257</v>
      </c>
      <c r="C249" s="2">
        <v>51</v>
      </c>
      <c r="D249" s="2">
        <v>29</v>
      </c>
      <c r="E249" s="2" t="s">
        <v>229</v>
      </c>
      <c r="F249" s="2" t="s">
        <v>26</v>
      </c>
      <c r="G249" s="2" t="s">
        <v>237</v>
      </c>
      <c r="H249" s="2" t="s">
        <v>44</v>
      </c>
      <c r="I249" s="4" t="s">
        <v>195</v>
      </c>
      <c r="J249" s="4" t="s">
        <v>196</v>
      </c>
      <c r="K249" s="2" t="s">
        <v>29</v>
      </c>
      <c r="L249" s="2">
        <v>39</v>
      </c>
      <c r="M249" s="2">
        <v>797</v>
      </c>
      <c r="N249" s="7">
        <v>22.181648197653924</v>
      </c>
      <c r="O249" s="2">
        <v>144.02438661763949</v>
      </c>
      <c r="P249" s="2">
        <v>24.027234119429718</v>
      </c>
      <c r="Q249" s="2">
        <v>0.81576253838280455</v>
      </c>
      <c r="R249" s="2">
        <v>0.48283207927304245</v>
      </c>
      <c r="S249" s="2">
        <v>0.9269028570322404</v>
      </c>
      <c r="T249" s="2">
        <v>0.7887795174463087</v>
      </c>
      <c r="U249" s="2">
        <v>0.23897911832946636</v>
      </c>
      <c r="V249" s="2">
        <v>0.70974971349132232</v>
      </c>
      <c r="W249" s="2">
        <v>3.263488080301129</v>
      </c>
    </row>
    <row r="250" spans="1:23">
      <c r="A250" s="7" t="s">
        <v>90</v>
      </c>
      <c r="B250" s="2" t="s">
        <v>257</v>
      </c>
      <c r="C250" s="2">
        <v>51</v>
      </c>
      <c r="D250" s="2">
        <v>29</v>
      </c>
      <c r="E250" s="2" t="s">
        <v>229</v>
      </c>
      <c r="F250" s="2" t="s">
        <v>26</v>
      </c>
      <c r="G250" s="2" t="s">
        <v>238</v>
      </c>
      <c r="H250" s="2" t="s">
        <v>46</v>
      </c>
      <c r="I250" s="4" t="s">
        <v>195</v>
      </c>
      <c r="J250" s="4" t="s">
        <v>196</v>
      </c>
      <c r="K250" s="2" t="s">
        <v>29</v>
      </c>
      <c r="L250" s="2">
        <v>39</v>
      </c>
      <c r="M250" s="2">
        <v>613</v>
      </c>
      <c r="N250" s="7">
        <v>17.060665426802828</v>
      </c>
      <c r="O250" s="2">
        <v>142.71067811865473</v>
      </c>
      <c r="P250" s="2">
        <v>23.808071362266997</v>
      </c>
      <c r="Q250" s="2">
        <v>0.8013071895424837</v>
      </c>
      <c r="R250" s="2">
        <v>0.37823124212750991</v>
      </c>
      <c r="S250" s="2">
        <v>0.84822371934867602</v>
      </c>
      <c r="T250" s="2">
        <v>0.4307812401347807</v>
      </c>
      <c r="U250" s="2">
        <v>0.51913477537437602</v>
      </c>
      <c r="V250" s="2">
        <v>0.86588809384197452</v>
      </c>
      <c r="W250" s="2">
        <v>4.0783034257748776</v>
      </c>
    </row>
    <row r="251" spans="1:23">
      <c r="A251" s="7" t="s">
        <v>90</v>
      </c>
      <c r="B251" s="2" t="s">
        <v>257</v>
      </c>
      <c r="C251" s="2">
        <v>51</v>
      </c>
      <c r="D251" s="2">
        <v>29</v>
      </c>
      <c r="E251" s="2" t="s">
        <v>229</v>
      </c>
      <c r="F251" s="2" t="s">
        <v>26</v>
      </c>
      <c r="G251" s="2" t="s">
        <v>239</v>
      </c>
      <c r="H251" s="2" t="s">
        <v>48</v>
      </c>
      <c r="I251" s="4" t="s">
        <v>195</v>
      </c>
      <c r="J251" s="4" t="s">
        <v>196</v>
      </c>
      <c r="K251" s="2" t="s">
        <v>29</v>
      </c>
      <c r="L251" s="2">
        <v>39</v>
      </c>
      <c r="M251" s="2">
        <v>726</v>
      </c>
      <c r="N251" s="7">
        <v>20.205616802379861</v>
      </c>
      <c r="O251" s="2">
        <v>161.68124086713195</v>
      </c>
      <c r="P251" s="2">
        <v>26.97288367801109</v>
      </c>
      <c r="Q251" s="2">
        <v>0.74922600619195046</v>
      </c>
      <c r="R251" s="2">
        <v>0.34900143885120694</v>
      </c>
      <c r="S251" s="2">
        <v>0.91090899217714449</v>
      </c>
      <c r="T251" s="2">
        <v>0.74337761273871761</v>
      </c>
      <c r="U251" s="2">
        <v>0.34390243902439022</v>
      </c>
      <c r="V251" s="2">
        <v>0.82430925985220926</v>
      </c>
      <c r="W251" s="2">
        <v>3.1735537190082646</v>
      </c>
    </row>
    <row r="252" spans="1:23">
      <c r="A252" s="7" t="s">
        <v>90</v>
      </c>
      <c r="B252" s="2" t="s">
        <v>257</v>
      </c>
      <c r="C252" s="2">
        <v>51</v>
      </c>
      <c r="D252" s="2">
        <v>29</v>
      </c>
      <c r="E252" s="2" t="s">
        <v>229</v>
      </c>
      <c r="F252" s="2" t="s">
        <v>26</v>
      </c>
      <c r="G252" s="2" t="s">
        <v>240</v>
      </c>
      <c r="H252" s="2" t="s">
        <v>50</v>
      </c>
      <c r="I252" s="4" t="s">
        <v>195</v>
      </c>
      <c r="J252" s="4" t="s">
        <v>196</v>
      </c>
      <c r="K252" s="2" t="s">
        <v>29</v>
      </c>
      <c r="L252" s="2">
        <v>39</v>
      </c>
      <c r="M252" s="2">
        <v>963</v>
      </c>
      <c r="N252" s="7">
        <v>26.80166526266089</v>
      </c>
      <c r="O252" s="2">
        <v>230.2081528017134</v>
      </c>
      <c r="P252" s="2">
        <v>38.405059819853953</v>
      </c>
      <c r="Q252" s="2">
        <v>0.69782608695652171</v>
      </c>
      <c r="R252" s="2">
        <v>0.22834670595230494</v>
      </c>
      <c r="S252" s="2">
        <v>0.91310310594480859</v>
      </c>
      <c r="T252" s="2">
        <v>0.79912202437092816</v>
      </c>
      <c r="U252" s="2">
        <v>0.19478402607986961</v>
      </c>
      <c r="V252" s="2">
        <v>0.46261169089403853</v>
      </c>
      <c r="W252" s="2">
        <v>5.234683281412253</v>
      </c>
    </row>
    <row r="253" spans="1:23">
      <c r="A253" s="7" t="s">
        <v>90</v>
      </c>
      <c r="B253" s="2" t="s">
        <v>257</v>
      </c>
      <c r="C253" s="2">
        <v>51</v>
      </c>
      <c r="D253" s="2">
        <v>29</v>
      </c>
      <c r="E253" s="2" t="s">
        <v>229</v>
      </c>
      <c r="F253" s="2" t="s">
        <v>26</v>
      </c>
      <c r="G253" s="2" t="s">
        <v>241</v>
      </c>
      <c r="H253" s="2" t="s">
        <v>52</v>
      </c>
      <c r="I253" s="4" t="s">
        <v>195</v>
      </c>
      <c r="J253" s="4" t="s">
        <v>196</v>
      </c>
      <c r="K253" s="2" t="s">
        <v>29</v>
      </c>
      <c r="L253" s="2">
        <v>39</v>
      </c>
      <c r="M253" s="2">
        <v>526</v>
      </c>
      <c r="N253" s="12">
        <v>14.63933118188954</v>
      </c>
      <c r="O253" s="2">
        <v>147.19595949289328</v>
      </c>
      <c r="P253" s="2">
        <v>24.556339820139033</v>
      </c>
      <c r="Q253" s="2">
        <v>0.7325905292479109</v>
      </c>
      <c r="R253" s="2">
        <v>0.30507304051857798</v>
      </c>
      <c r="S253" s="2">
        <v>0.96358469217837528</v>
      </c>
      <c r="T253" s="2">
        <v>0.80830935856823405</v>
      </c>
      <c r="U253" s="2">
        <v>0.18856259659969088</v>
      </c>
      <c r="V253" s="2">
        <v>0.41374118904551105</v>
      </c>
      <c r="W253" s="2">
        <v>3.1958174904942966</v>
      </c>
    </row>
    <row r="254" spans="1:23">
      <c r="A254" s="7" t="s">
        <v>90</v>
      </c>
      <c r="B254" s="2" t="s">
        <v>257</v>
      </c>
      <c r="C254" s="2">
        <v>51</v>
      </c>
      <c r="D254" s="2">
        <v>29</v>
      </c>
      <c r="E254" s="2" t="s">
        <v>229</v>
      </c>
      <c r="F254" s="2" t="s">
        <v>26</v>
      </c>
      <c r="G254" s="2" t="s">
        <v>242</v>
      </c>
      <c r="H254" s="2" t="s">
        <v>54</v>
      </c>
      <c r="I254" s="4" t="s">
        <v>195</v>
      </c>
      <c r="J254" s="4" t="s">
        <v>196</v>
      </c>
      <c r="K254" s="2" t="s">
        <v>29</v>
      </c>
      <c r="L254" s="2">
        <v>39</v>
      </c>
      <c r="M254" s="2" t="s">
        <v>69</v>
      </c>
      <c r="N254" s="12" t="s">
        <v>69</v>
      </c>
      <c r="O254" s="2" t="s">
        <v>69</v>
      </c>
      <c r="P254" s="2" t="s">
        <v>69</v>
      </c>
      <c r="Q254" s="2" t="s">
        <v>69</v>
      </c>
      <c r="R254" s="2" t="s">
        <v>69</v>
      </c>
      <c r="S254" s="2" t="s">
        <v>69</v>
      </c>
      <c r="T254" s="2" t="s">
        <v>69</v>
      </c>
      <c r="U254" s="2" t="s">
        <v>69</v>
      </c>
      <c r="V254" s="2" t="s">
        <v>69</v>
      </c>
      <c r="W254" s="2" t="s">
        <v>69</v>
      </c>
    </row>
    <row r="255" spans="1:23">
      <c r="A255" s="7" t="s">
        <v>90</v>
      </c>
      <c r="B255" s="2" t="s">
        <v>257</v>
      </c>
      <c r="C255" s="2">
        <v>51</v>
      </c>
      <c r="D255" s="2">
        <v>29</v>
      </c>
      <c r="E255" s="2" t="s">
        <v>229</v>
      </c>
      <c r="F255" s="2" t="s">
        <v>26</v>
      </c>
      <c r="G255" s="2" t="s">
        <v>243</v>
      </c>
      <c r="H255" s="2" t="s">
        <v>56</v>
      </c>
      <c r="I255" s="4" t="s">
        <v>195</v>
      </c>
      <c r="J255" s="4" t="s">
        <v>196</v>
      </c>
      <c r="K255" s="2" t="s">
        <v>29</v>
      </c>
      <c r="L255" s="2">
        <v>39</v>
      </c>
      <c r="M255" s="2">
        <v>815</v>
      </c>
      <c r="N255" s="7">
        <v>22.682613903498051</v>
      </c>
      <c r="O255" s="2">
        <v>159.43860018001266</v>
      </c>
      <c r="P255" s="2">
        <v>26.598749449075068</v>
      </c>
      <c r="Q255" s="2">
        <v>0.85251046025104604</v>
      </c>
      <c r="R255" s="2">
        <v>0.40288447030528873</v>
      </c>
      <c r="S255" s="2">
        <v>0.93059485175859624</v>
      </c>
      <c r="T255" s="2">
        <v>0.77586341391690239</v>
      </c>
      <c r="U255" s="2">
        <v>0.29629629629629628</v>
      </c>
      <c r="V255" s="2">
        <v>0.76331720623789134</v>
      </c>
      <c r="W255" s="2">
        <v>4.5656441717791409</v>
      </c>
    </row>
    <row r="256" spans="1:23">
      <c r="A256" s="7" t="s">
        <v>90</v>
      </c>
      <c r="B256" s="2" t="s">
        <v>257</v>
      </c>
      <c r="C256" s="2">
        <v>51</v>
      </c>
      <c r="D256" s="2">
        <v>29</v>
      </c>
      <c r="E256" s="2" t="s">
        <v>229</v>
      </c>
      <c r="F256" s="2" t="s">
        <v>26</v>
      </c>
      <c r="G256" s="2" t="s">
        <v>244</v>
      </c>
      <c r="H256" s="2" t="s">
        <v>58</v>
      </c>
      <c r="I256" s="4" t="s">
        <v>195</v>
      </c>
      <c r="J256" s="4" t="s">
        <v>196</v>
      </c>
      <c r="K256" s="2" t="s">
        <v>29</v>
      </c>
      <c r="L256" s="2">
        <v>39</v>
      </c>
      <c r="M256" s="2">
        <v>851</v>
      </c>
      <c r="N256" s="7">
        <v>23.684545315186309</v>
      </c>
      <c r="O256" s="2">
        <v>157.78174593052029</v>
      </c>
      <c r="P256" s="2">
        <v>26.322340530493708</v>
      </c>
      <c r="Q256" s="2">
        <v>0.79681647940074907</v>
      </c>
      <c r="R256" s="2">
        <v>0.42956205292430077</v>
      </c>
      <c r="S256" s="2">
        <v>0.93668604498438657</v>
      </c>
      <c r="T256" s="2">
        <v>0.75628375325694663</v>
      </c>
      <c r="U256" s="2">
        <v>0.2958057395143488</v>
      </c>
      <c r="V256" s="2">
        <v>0.72556502873579043</v>
      </c>
      <c r="W256" s="2">
        <v>2.7074030552291424</v>
      </c>
    </row>
    <row r="257" spans="1:23">
      <c r="A257" s="7" t="s">
        <v>90</v>
      </c>
      <c r="B257" s="2" t="s">
        <v>257</v>
      </c>
      <c r="C257" s="2">
        <v>51</v>
      </c>
      <c r="D257" s="2">
        <v>29</v>
      </c>
      <c r="E257" s="2" t="s">
        <v>229</v>
      </c>
      <c r="F257" s="2" t="s">
        <v>26</v>
      </c>
      <c r="G257" s="2" t="s">
        <v>245</v>
      </c>
      <c r="H257" s="2" t="s">
        <v>60</v>
      </c>
      <c r="I257" s="4" t="s">
        <v>195</v>
      </c>
      <c r="J257" s="4" t="s">
        <v>196</v>
      </c>
      <c r="K257" s="2" t="s">
        <v>29</v>
      </c>
      <c r="L257" s="2">
        <v>39</v>
      </c>
      <c r="M257" s="2">
        <v>613</v>
      </c>
      <c r="N257" s="7">
        <v>17.060665426802828</v>
      </c>
      <c r="O257" s="2">
        <v>164.26702730475887</v>
      </c>
      <c r="P257" s="2">
        <v>27.404264068365752</v>
      </c>
      <c r="Q257" s="2">
        <v>0.67884828349944626</v>
      </c>
      <c r="R257" s="2">
        <v>0.28547596042986384</v>
      </c>
      <c r="S257" s="2">
        <v>0.86218013219100786</v>
      </c>
      <c r="T257" s="2">
        <v>0.7259684149109159</v>
      </c>
      <c r="U257" s="2">
        <v>0.38797814207650272</v>
      </c>
      <c r="V257" s="2">
        <v>0.87324547498303084</v>
      </c>
      <c r="W257" s="2">
        <v>4.0783034257748776</v>
      </c>
    </row>
    <row r="258" spans="1:23">
      <c r="A258" s="7" t="s">
        <v>90</v>
      </c>
      <c r="B258" s="2" t="s">
        <v>257</v>
      </c>
      <c r="C258" s="2">
        <v>51</v>
      </c>
      <c r="D258" s="2">
        <v>29</v>
      </c>
      <c r="E258" s="2" t="s">
        <v>229</v>
      </c>
      <c r="F258" s="2" t="s">
        <v>26</v>
      </c>
      <c r="G258" s="2" t="s">
        <v>246</v>
      </c>
      <c r="H258" s="2" t="s">
        <v>62</v>
      </c>
      <c r="I258" s="4" t="s">
        <v>195</v>
      </c>
      <c r="J258" s="4" t="s">
        <v>196</v>
      </c>
      <c r="K258" s="2" t="s">
        <v>29</v>
      </c>
      <c r="L258" s="2">
        <v>39</v>
      </c>
      <c r="M258" s="2">
        <v>480</v>
      </c>
      <c r="N258" s="7">
        <v>13.359085489176767</v>
      </c>
      <c r="O258" s="2">
        <v>149.19595949289334</v>
      </c>
      <c r="P258" s="2">
        <v>24.889994900139044</v>
      </c>
      <c r="Q258" s="2">
        <v>0.73959938366718025</v>
      </c>
      <c r="R258" s="2">
        <v>0.27097983739113318</v>
      </c>
      <c r="S258" s="2">
        <v>0.94542292236464576</v>
      </c>
      <c r="T258" s="2">
        <v>0.77947420028317338</v>
      </c>
      <c r="U258" s="2">
        <v>0.34823091247672255</v>
      </c>
      <c r="V258" s="2">
        <v>0.76177820456741296</v>
      </c>
      <c r="W258" s="2">
        <v>4.21875</v>
      </c>
    </row>
    <row r="259" spans="1:23">
      <c r="A259" s="7" t="s">
        <v>90</v>
      </c>
      <c r="B259" s="2" t="s">
        <v>257</v>
      </c>
      <c r="C259" s="2">
        <v>51</v>
      </c>
      <c r="D259" s="2">
        <v>29</v>
      </c>
      <c r="E259" s="2" t="s">
        <v>229</v>
      </c>
      <c r="F259" s="2" t="s">
        <v>26</v>
      </c>
      <c r="G259" s="2" t="s">
        <v>247</v>
      </c>
      <c r="H259" s="2" t="s">
        <v>64</v>
      </c>
      <c r="I259" s="4" t="s">
        <v>195</v>
      </c>
      <c r="J259" s="4" t="s">
        <v>196</v>
      </c>
      <c r="K259" s="2" t="s">
        <v>29</v>
      </c>
      <c r="L259" s="2">
        <v>39</v>
      </c>
      <c r="M259" s="2">
        <v>670</v>
      </c>
      <c r="N259" s="12">
        <v>18.647056828642569</v>
      </c>
      <c r="O259" s="2">
        <v>141.19595949289328</v>
      </c>
      <c r="P259" s="2">
        <v>23.555374580139034</v>
      </c>
      <c r="Q259" s="2">
        <v>0.82512315270935965</v>
      </c>
      <c r="R259" s="2">
        <v>0.42231852167164108</v>
      </c>
      <c r="S259" s="2">
        <v>0.85848688653122385</v>
      </c>
      <c r="T259" s="2">
        <v>0.56342170468971919</v>
      </c>
      <c r="U259" s="2">
        <v>0.41255605381165922</v>
      </c>
      <c r="V259" s="2">
        <v>0.80422895466972055</v>
      </c>
      <c r="W259" s="2">
        <v>3.0223880597014925</v>
      </c>
    </row>
    <row r="260" spans="1:23">
      <c r="A260" s="7" t="s">
        <v>90</v>
      </c>
      <c r="B260" s="2" t="s">
        <v>257</v>
      </c>
      <c r="C260" s="2">
        <v>51</v>
      </c>
      <c r="D260" s="2">
        <v>29</v>
      </c>
      <c r="E260" s="2" t="s">
        <v>229</v>
      </c>
      <c r="F260" s="2" t="s">
        <v>26</v>
      </c>
      <c r="G260" s="2" t="s">
        <v>248</v>
      </c>
      <c r="H260" s="2" t="s">
        <v>66</v>
      </c>
      <c r="I260" s="4" t="s">
        <v>195</v>
      </c>
      <c r="J260" s="4" t="s">
        <v>196</v>
      </c>
      <c r="K260" s="2" t="s">
        <v>29</v>
      </c>
      <c r="L260" s="2">
        <v>39</v>
      </c>
      <c r="M260" s="2">
        <v>1051</v>
      </c>
      <c r="N260" s="7">
        <v>29.250830935676628</v>
      </c>
      <c r="O260" s="2">
        <v>151.78174593052029</v>
      </c>
      <c r="P260" s="2">
        <v>25.321375290493709</v>
      </c>
      <c r="Q260" s="2">
        <v>0.90292096219931273</v>
      </c>
      <c r="R260" s="2">
        <v>0.57328884542564806</v>
      </c>
      <c r="S260" s="2">
        <v>0.89114126266978866</v>
      </c>
      <c r="T260" s="2">
        <v>0</v>
      </c>
      <c r="U260" s="2">
        <v>0.43404255319148938</v>
      </c>
      <c r="V260" s="2">
        <v>0.839766601099871</v>
      </c>
      <c r="W260" s="2">
        <v>2.4747859181731684</v>
      </c>
    </row>
    <row r="261" spans="1:23">
      <c r="A261" s="7" t="s">
        <v>90</v>
      </c>
      <c r="B261" s="2" t="s">
        <v>257</v>
      </c>
      <c r="C261" s="2">
        <v>51</v>
      </c>
      <c r="D261" s="2">
        <v>29</v>
      </c>
      <c r="E261" s="2" t="s">
        <v>229</v>
      </c>
      <c r="F261" s="2" t="s">
        <v>26</v>
      </c>
      <c r="G261" s="2" t="s">
        <v>249</v>
      </c>
      <c r="H261" s="2" t="s">
        <v>68</v>
      </c>
      <c r="I261" s="4" t="s">
        <v>195</v>
      </c>
      <c r="J261" s="4" t="s">
        <v>196</v>
      </c>
      <c r="K261" s="2" t="s">
        <v>29</v>
      </c>
      <c r="L261" s="2">
        <v>39</v>
      </c>
      <c r="M261" s="2">
        <v>587</v>
      </c>
      <c r="N261" s="7">
        <v>16.337048296139088</v>
      </c>
      <c r="O261" s="2">
        <v>137.19595949289328</v>
      </c>
      <c r="P261" s="2">
        <v>22.888064420139035</v>
      </c>
      <c r="Q261" s="2">
        <v>0.77236842105263159</v>
      </c>
      <c r="R261" s="2">
        <v>0.3918910296598731</v>
      </c>
      <c r="S261" s="2">
        <v>0.89171442539396062</v>
      </c>
      <c r="T261" s="2">
        <v>0.59393319899864072</v>
      </c>
      <c r="U261" s="2">
        <v>0.39904610492845788</v>
      </c>
      <c r="V261" s="2">
        <v>0.76595527324982993</v>
      </c>
      <c r="W261" s="2">
        <v>3.2981260647359454</v>
      </c>
    </row>
    <row r="262" spans="1:23" s="11" customFormat="1">
      <c r="A262" s="7" t="s">
        <v>91</v>
      </c>
      <c r="B262" s="9" t="s">
        <v>260</v>
      </c>
      <c r="C262" s="9">
        <v>51</v>
      </c>
      <c r="D262" s="9">
        <v>30</v>
      </c>
      <c r="E262" s="9" t="s">
        <v>229</v>
      </c>
      <c r="F262" s="9" t="s">
        <v>26</v>
      </c>
      <c r="G262" s="9" t="s">
        <v>230</v>
      </c>
      <c r="H262" s="9" t="s">
        <v>28</v>
      </c>
      <c r="I262" s="10" t="s">
        <v>195</v>
      </c>
      <c r="J262" s="10" t="s">
        <v>196</v>
      </c>
      <c r="K262" s="9" t="s">
        <v>29</v>
      </c>
      <c r="L262" s="9">
        <v>40</v>
      </c>
      <c r="M262" s="9">
        <v>464</v>
      </c>
      <c r="N262" s="12">
        <v>12.956508111230676</v>
      </c>
      <c r="O262" s="9">
        <v>116.81118318204301</v>
      </c>
      <c r="P262" s="9">
        <v>19.519532784889687</v>
      </c>
      <c r="Q262" s="9">
        <v>0.82269503546099287</v>
      </c>
      <c r="R262" s="9">
        <v>0.42732568622924266</v>
      </c>
      <c r="S262" s="9">
        <v>0.87042589932015169</v>
      </c>
      <c r="T262" s="9">
        <v>0.68858097002969954</v>
      </c>
      <c r="U262" s="9">
        <v>0.53023255813953485</v>
      </c>
      <c r="V262" s="9">
        <v>0.89651533075717693</v>
      </c>
      <c r="W262" s="9">
        <v>2.0711206896551726</v>
      </c>
    </row>
    <row r="263" spans="1:23" s="11" customFormat="1">
      <c r="A263" s="7" t="s">
        <v>91</v>
      </c>
      <c r="B263" s="9" t="s">
        <v>260</v>
      </c>
      <c r="C263" s="9">
        <v>51</v>
      </c>
      <c r="D263" s="9">
        <v>30</v>
      </c>
      <c r="E263" s="9" t="s">
        <v>229</v>
      </c>
      <c r="F263" s="9" t="s">
        <v>26</v>
      </c>
      <c r="G263" s="9" t="s">
        <v>231</v>
      </c>
      <c r="H263" s="9" t="s">
        <v>31</v>
      </c>
      <c r="I263" s="10" t="s">
        <v>195</v>
      </c>
      <c r="J263" s="10" t="s">
        <v>196</v>
      </c>
      <c r="K263" s="9" t="s">
        <v>29</v>
      </c>
      <c r="L263" s="9">
        <v>40</v>
      </c>
      <c r="M263" s="9">
        <v>1480</v>
      </c>
      <c r="N263" s="7">
        <v>41.326793113408193</v>
      </c>
      <c r="O263" s="9">
        <v>242.45079348883272</v>
      </c>
      <c r="P263" s="9">
        <v>40.514324770192935</v>
      </c>
      <c r="Q263" s="9">
        <v>0.74334505273731788</v>
      </c>
      <c r="R263" s="9">
        <v>0.31639117387195143</v>
      </c>
      <c r="S263" s="9">
        <v>0.91863470248746726</v>
      </c>
      <c r="T263" s="9">
        <v>0.78094860033994673</v>
      </c>
      <c r="U263" s="9">
        <v>0.19832402234636873</v>
      </c>
      <c r="V263" s="9">
        <v>0.64170398461002032</v>
      </c>
      <c r="W263" s="9">
        <v>3.1243243243243244</v>
      </c>
    </row>
    <row r="264" spans="1:23" s="11" customFormat="1">
      <c r="A264" s="7" t="s">
        <v>91</v>
      </c>
      <c r="B264" s="9" t="s">
        <v>260</v>
      </c>
      <c r="C264" s="9">
        <v>51</v>
      </c>
      <c r="D264" s="9">
        <v>30</v>
      </c>
      <c r="E264" s="9" t="s">
        <v>229</v>
      </c>
      <c r="F264" s="9" t="s">
        <v>26</v>
      </c>
      <c r="G264" s="9" t="s">
        <v>232</v>
      </c>
      <c r="H264" s="9" t="s">
        <v>34</v>
      </c>
      <c r="I264" s="10" t="s">
        <v>195</v>
      </c>
      <c r="J264" s="10" t="s">
        <v>196</v>
      </c>
      <c r="K264" s="9" t="s">
        <v>29</v>
      </c>
      <c r="L264" s="9">
        <v>40</v>
      </c>
      <c r="M264" s="9">
        <v>1009</v>
      </c>
      <c r="N264" s="7">
        <v>28.17482044015464</v>
      </c>
      <c r="O264" s="9">
        <v>196.75230867899757</v>
      </c>
      <c r="P264" s="9">
        <v>32.877957701851429</v>
      </c>
      <c r="Q264" s="9">
        <v>0.76846915460776843</v>
      </c>
      <c r="R264" s="9">
        <v>0.32753774609974595</v>
      </c>
      <c r="S264" s="9">
        <v>0.93183501336859453</v>
      </c>
      <c r="T264" s="9">
        <v>0.80880907196353646</v>
      </c>
      <c r="U264" s="9">
        <v>0.19690455717970765</v>
      </c>
      <c r="V264" s="9">
        <v>0.44417734958922139</v>
      </c>
      <c r="W264" s="9">
        <v>3.4499504459861248</v>
      </c>
    </row>
    <row r="265" spans="1:23" s="11" customFormat="1">
      <c r="A265" s="7" t="s">
        <v>91</v>
      </c>
      <c r="B265" s="9" t="s">
        <v>260</v>
      </c>
      <c r="C265" s="9">
        <v>51</v>
      </c>
      <c r="D265" s="9">
        <v>30</v>
      </c>
      <c r="E265" s="9" t="s">
        <v>229</v>
      </c>
      <c r="F265" s="9" t="s">
        <v>26</v>
      </c>
      <c r="G265" s="9" t="s">
        <v>233</v>
      </c>
      <c r="H265" s="9" t="s">
        <v>36</v>
      </c>
      <c r="I265" s="10" t="s">
        <v>195</v>
      </c>
      <c r="J265" s="10" t="s">
        <v>196</v>
      </c>
      <c r="K265" s="9" t="s">
        <v>29</v>
      </c>
      <c r="L265" s="9">
        <v>40</v>
      </c>
      <c r="M265" s="9">
        <v>890</v>
      </c>
      <c r="N265" s="7">
        <v>24.851922885765738</v>
      </c>
      <c r="O265" s="9">
        <v>174.75230867899745</v>
      </c>
      <c r="P265" s="9">
        <v>29.201685365851407</v>
      </c>
      <c r="Q265" s="9">
        <v>0.77729257641921401</v>
      </c>
      <c r="R265" s="9">
        <v>0.36623009252550925</v>
      </c>
      <c r="S265" s="9">
        <v>0.94365571958327621</v>
      </c>
      <c r="T265" s="9">
        <v>0.80712082006874009</v>
      </c>
      <c r="U265" s="9">
        <v>0.19227053140096617</v>
      </c>
      <c r="V265" s="9">
        <v>0.44590865220762005</v>
      </c>
      <c r="W265" s="9">
        <v>4.0449438202247192</v>
      </c>
    </row>
    <row r="266" spans="1:23" s="11" customFormat="1">
      <c r="A266" s="7" t="s">
        <v>91</v>
      </c>
      <c r="B266" s="9" t="s">
        <v>260</v>
      </c>
      <c r="C266" s="9">
        <v>51</v>
      </c>
      <c r="D266" s="9">
        <v>30</v>
      </c>
      <c r="E266" s="9" t="s">
        <v>229</v>
      </c>
      <c r="F266" s="9" t="s">
        <v>26</v>
      </c>
      <c r="G266" s="9" t="s">
        <v>234</v>
      </c>
      <c r="H266" s="9" t="s">
        <v>38</v>
      </c>
      <c r="I266" s="10" t="s">
        <v>195</v>
      </c>
      <c r="J266" s="10" t="s">
        <v>196</v>
      </c>
      <c r="K266" s="9" t="s">
        <v>29</v>
      </c>
      <c r="L266" s="9">
        <v>40</v>
      </c>
      <c r="M266" s="9">
        <v>997</v>
      </c>
      <c r="N266" s="7">
        <v>27.839738333829708</v>
      </c>
      <c r="O266" s="9">
        <v>201.58073580374378</v>
      </c>
      <c r="P266" s="9">
        <v>33.684803750264905</v>
      </c>
      <c r="Q266" s="9">
        <v>0.74793698424606148</v>
      </c>
      <c r="R266" s="9">
        <v>0.30832374334895141</v>
      </c>
      <c r="S266" s="9">
        <v>0.93674950847816763</v>
      </c>
      <c r="T266" s="9">
        <v>0.7943579254779245</v>
      </c>
      <c r="U266" s="9">
        <v>0.17598684210526316</v>
      </c>
      <c r="V266" s="9">
        <v>0.47747533078084942</v>
      </c>
      <c r="W266" s="9">
        <v>3.8555667001003009</v>
      </c>
    </row>
    <row r="267" spans="1:23" s="11" customFormat="1">
      <c r="A267" s="7" t="s">
        <v>91</v>
      </c>
      <c r="B267" s="9" t="s">
        <v>260</v>
      </c>
      <c r="C267" s="9">
        <v>51</v>
      </c>
      <c r="D267" s="9">
        <v>30</v>
      </c>
      <c r="E267" s="9" t="s">
        <v>229</v>
      </c>
      <c r="F267" s="9" t="s">
        <v>26</v>
      </c>
      <c r="G267" s="9" t="s">
        <v>235</v>
      </c>
      <c r="H267" s="9" t="s">
        <v>40</v>
      </c>
      <c r="I267" s="10" t="s">
        <v>195</v>
      </c>
      <c r="J267" s="10" t="s">
        <v>196</v>
      </c>
      <c r="K267" s="9" t="s">
        <v>29</v>
      </c>
      <c r="L267" s="9">
        <v>40</v>
      </c>
      <c r="M267" s="9">
        <v>1266</v>
      </c>
      <c r="N267" s="7">
        <v>35.351162217280248</v>
      </c>
      <c r="O267" s="9">
        <v>198.89444430272854</v>
      </c>
      <c r="P267" s="9">
        <v>33.235915607918805</v>
      </c>
      <c r="Q267" s="9">
        <v>0.79224030037546933</v>
      </c>
      <c r="R267" s="9">
        <v>0.40215943800493753</v>
      </c>
      <c r="S267" s="9">
        <v>0.95110336598055634</v>
      </c>
      <c r="T267" s="9">
        <v>0.85208987490673105</v>
      </c>
      <c r="U267" s="9">
        <v>0.16598360655737704</v>
      </c>
      <c r="V267" s="9">
        <v>0.41436847948364491</v>
      </c>
      <c r="W267" s="9">
        <v>3.5458135860979465</v>
      </c>
    </row>
    <row r="268" spans="1:23" s="11" customFormat="1">
      <c r="A268" s="7" t="s">
        <v>91</v>
      </c>
      <c r="B268" s="9" t="s">
        <v>260</v>
      </c>
      <c r="C268" s="9">
        <v>51</v>
      </c>
      <c r="D268" s="9">
        <v>30</v>
      </c>
      <c r="E268" s="9" t="s">
        <v>229</v>
      </c>
      <c r="F268" s="9" t="s">
        <v>26</v>
      </c>
      <c r="G268" s="9" t="s">
        <v>236</v>
      </c>
      <c r="H268" s="9" t="s">
        <v>42</v>
      </c>
      <c r="I268" s="10" t="s">
        <v>195</v>
      </c>
      <c r="J268" s="10" t="s">
        <v>196</v>
      </c>
      <c r="K268" s="9" t="s">
        <v>29</v>
      </c>
      <c r="L268" s="9">
        <v>40</v>
      </c>
      <c r="M268" s="9">
        <v>591</v>
      </c>
      <c r="N268" s="7">
        <v>16.502793736502866</v>
      </c>
      <c r="O268" s="9">
        <v>152.95331880577402</v>
      </c>
      <c r="P268" s="9">
        <v>25.559002482957069</v>
      </c>
      <c r="Q268" s="9">
        <v>0.68961493582263711</v>
      </c>
      <c r="R268" s="9">
        <v>0.31745307285276048</v>
      </c>
      <c r="S268" s="9">
        <v>0.84862054746897331</v>
      </c>
      <c r="T268" s="9">
        <v>0.57719873787285214</v>
      </c>
      <c r="U268" s="9">
        <v>0.43490701001430615</v>
      </c>
      <c r="V268" s="9">
        <v>0.84601629661028421</v>
      </c>
      <c r="W268" s="9">
        <v>3.27580372250423</v>
      </c>
    </row>
    <row r="269" spans="1:23" s="11" customFormat="1">
      <c r="A269" s="7" t="s">
        <v>91</v>
      </c>
      <c r="B269" s="9" t="s">
        <v>260</v>
      </c>
      <c r="C269" s="9">
        <v>51</v>
      </c>
      <c r="D269" s="9">
        <v>30</v>
      </c>
      <c r="E269" s="9" t="s">
        <v>229</v>
      </c>
      <c r="F269" s="9" t="s">
        <v>26</v>
      </c>
      <c r="G269" s="9" t="s">
        <v>237</v>
      </c>
      <c r="H269" s="9" t="s">
        <v>44</v>
      </c>
      <c r="I269" s="10" t="s">
        <v>195</v>
      </c>
      <c r="J269" s="10" t="s">
        <v>196</v>
      </c>
      <c r="K269" s="9" t="s">
        <v>29</v>
      </c>
      <c r="L269" s="9">
        <v>40</v>
      </c>
      <c r="M269" s="9">
        <v>968</v>
      </c>
      <c r="N269" s="7">
        <v>27.02995657687779</v>
      </c>
      <c r="O269" s="9">
        <v>152.50966799187813</v>
      </c>
      <c r="P269" s="9">
        <v>25.484866973231192</v>
      </c>
      <c r="Q269" s="9">
        <v>0.84320557491289194</v>
      </c>
      <c r="R269" s="9">
        <v>0.52298648990827723</v>
      </c>
      <c r="S269" s="9">
        <v>0.94732104766056369</v>
      </c>
      <c r="T269" s="9">
        <v>0.78997659425728028</v>
      </c>
      <c r="U269" s="9">
        <v>0.16175071360608945</v>
      </c>
      <c r="V269" s="9">
        <v>0.6207370781834427</v>
      </c>
      <c r="W269" s="9">
        <v>3.4752066115702478</v>
      </c>
    </row>
    <row r="270" spans="1:23" s="11" customFormat="1">
      <c r="A270" s="7" t="s">
        <v>91</v>
      </c>
      <c r="B270" s="9" t="s">
        <v>260</v>
      </c>
      <c r="C270" s="9">
        <v>51</v>
      </c>
      <c r="D270" s="9">
        <v>30</v>
      </c>
      <c r="E270" s="9" t="s">
        <v>229</v>
      </c>
      <c r="F270" s="9" t="s">
        <v>26</v>
      </c>
      <c r="G270" s="9" t="s">
        <v>238</v>
      </c>
      <c r="H270" s="9" t="s">
        <v>46</v>
      </c>
      <c r="I270" s="10" t="s">
        <v>195</v>
      </c>
      <c r="J270" s="10" t="s">
        <v>196</v>
      </c>
      <c r="K270" s="9" t="s">
        <v>29</v>
      </c>
      <c r="L270" s="9">
        <v>40</v>
      </c>
      <c r="M270" s="9">
        <v>763</v>
      </c>
      <c r="N270" s="7">
        <v>21.305637260493548</v>
      </c>
      <c r="O270" s="9">
        <v>152.02438661763952</v>
      </c>
      <c r="P270" s="9">
        <v>25.403774859990762</v>
      </c>
      <c r="Q270" s="9">
        <v>0.81517094017094016</v>
      </c>
      <c r="R270" s="9">
        <v>0.41486603659508392</v>
      </c>
      <c r="S270" s="9">
        <v>0.92731035250086824</v>
      </c>
      <c r="T270" s="9">
        <v>0.52681404327599857</v>
      </c>
      <c r="U270" s="9">
        <v>0.29426433915211969</v>
      </c>
      <c r="V270" s="9">
        <v>0.72040150678209203</v>
      </c>
      <c r="W270" s="9">
        <v>4.258191349934469</v>
      </c>
    </row>
    <row r="271" spans="1:23" s="11" customFormat="1">
      <c r="A271" s="7" t="s">
        <v>91</v>
      </c>
      <c r="B271" s="9" t="s">
        <v>260</v>
      </c>
      <c r="C271" s="9">
        <v>51</v>
      </c>
      <c r="D271" s="9">
        <v>30</v>
      </c>
      <c r="E271" s="9" t="s">
        <v>229</v>
      </c>
      <c r="F271" s="9" t="s">
        <v>26</v>
      </c>
      <c r="G271" s="9" t="s">
        <v>239</v>
      </c>
      <c r="H271" s="9" t="s">
        <v>48</v>
      </c>
      <c r="I271" s="10" t="s">
        <v>195</v>
      </c>
      <c r="J271" s="10" t="s">
        <v>196</v>
      </c>
      <c r="K271" s="9" t="s">
        <v>29</v>
      </c>
      <c r="L271" s="9">
        <v>40</v>
      </c>
      <c r="M271" s="9">
        <v>902</v>
      </c>
      <c r="N271" s="7">
        <v>25.187004992090667</v>
      </c>
      <c r="O271" s="9">
        <v>178.85281374238582</v>
      </c>
      <c r="P271" s="9">
        <v>29.886893244404252</v>
      </c>
      <c r="Q271" s="9">
        <v>0.75671140939597314</v>
      </c>
      <c r="R271" s="9">
        <v>0.35434380770481494</v>
      </c>
      <c r="S271" s="9">
        <v>0.94183339278221301</v>
      </c>
      <c r="T271" s="9">
        <v>0.78643366143237026</v>
      </c>
      <c r="U271" s="9">
        <v>0.22264875239923224</v>
      </c>
      <c r="V271" s="9">
        <v>0.66390777929338229</v>
      </c>
      <c r="W271" s="9">
        <v>3.2328159645232817</v>
      </c>
    </row>
    <row r="272" spans="1:23" s="11" customFormat="1">
      <c r="A272" s="7" t="s">
        <v>91</v>
      </c>
      <c r="B272" s="9" t="s">
        <v>260</v>
      </c>
      <c r="C272" s="9">
        <v>51</v>
      </c>
      <c r="D272" s="9">
        <v>30</v>
      </c>
      <c r="E272" s="9" t="s">
        <v>229</v>
      </c>
      <c r="F272" s="9" t="s">
        <v>26</v>
      </c>
      <c r="G272" s="9" t="s">
        <v>240</v>
      </c>
      <c r="H272" s="9" t="s">
        <v>50</v>
      </c>
      <c r="I272" s="10" t="s">
        <v>195</v>
      </c>
      <c r="J272" s="10" t="s">
        <v>196</v>
      </c>
      <c r="K272" s="9" t="s">
        <v>29</v>
      </c>
      <c r="L272" s="9">
        <v>40</v>
      </c>
      <c r="M272" s="9">
        <v>1195</v>
      </c>
      <c r="N272" s="7">
        <v>33.368593088191076</v>
      </c>
      <c r="O272" s="9">
        <v>261.52186130069828</v>
      </c>
      <c r="P272" s="9">
        <v>43.701162907226639</v>
      </c>
      <c r="Q272" s="9">
        <v>0.69679300291545188</v>
      </c>
      <c r="R272" s="9">
        <v>0.21956432260224953</v>
      </c>
      <c r="S272" s="9">
        <v>0.93631166690820344</v>
      </c>
      <c r="T272" s="9">
        <v>0.7963600426167613</v>
      </c>
      <c r="U272" s="9">
        <v>0.15813060179257363</v>
      </c>
      <c r="V272" s="9">
        <v>0.26066742212462574</v>
      </c>
      <c r="W272" s="9">
        <v>4.9615062761506277</v>
      </c>
    </row>
    <row r="273" spans="1:23" s="11" customFormat="1">
      <c r="A273" s="7" t="s">
        <v>91</v>
      </c>
      <c r="B273" s="9" t="s">
        <v>260</v>
      </c>
      <c r="C273" s="9">
        <v>51</v>
      </c>
      <c r="D273" s="9">
        <v>30</v>
      </c>
      <c r="E273" s="9" t="s">
        <v>229</v>
      </c>
      <c r="F273" s="9" t="s">
        <v>26</v>
      </c>
      <c r="G273" s="9" t="s">
        <v>241</v>
      </c>
      <c r="H273" s="9" t="s">
        <v>52</v>
      </c>
      <c r="I273" s="10" t="s">
        <v>195</v>
      </c>
      <c r="J273" s="10" t="s">
        <v>196</v>
      </c>
      <c r="K273" s="9" t="s">
        <v>29</v>
      </c>
      <c r="L273" s="9">
        <v>40</v>
      </c>
      <c r="M273" s="9">
        <v>697</v>
      </c>
      <c r="N273" s="12">
        <v>19.462685675706425</v>
      </c>
      <c r="O273" s="9">
        <v>157.19595949289337</v>
      </c>
      <c r="P273" s="9">
        <v>26.267961691577291</v>
      </c>
      <c r="Q273" s="9">
        <v>0.77444444444444449</v>
      </c>
      <c r="R273" s="9">
        <v>0.35445400212612155</v>
      </c>
      <c r="S273" s="9">
        <v>0.94307785556078783</v>
      </c>
      <c r="T273" s="9">
        <v>0.77922082114275526</v>
      </c>
      <c r="U273" s="9">
        <v>0.25161290322580643</v>
      </c>
      <c r="V273" s="9">
        <v>0.66872395245725436</v>
      </c>
      <c r="W273" s="9">
        <v>4.1836441893830703</v>
      </c>
    </row>
    <row r="274" spans="1:23" s="11" customFormat="1">
      <c r="A274" s="7" t="s">
        <v>91</v>
      </c>
      <c r="B274" s="9" t="s">
        <v>260</v>
      </c>
      <c r="C274" s="9">
        <v>51</v>
      </c>
      <c r="D274" s="9">
        <v>30</v>
      </c>
      <c r="E274" s="9" t="s">
        <v>229</v>
      </c>
      <c r="F274" s="9" t="s">
        <v>26</v>
      </c>
      <c r="G274" s="9" t="s">
        <v>242</v>
      </c>
      <c r="H274" s="9" t="s">
        <v>54</v>
      </c>
      <c r="I274" s="10" t="s">
        <v>195</v>
      </c>
      <c r="J274" s="10" t="s">
        <v>196</v>
      </c>
      <c r="K274" s="9" t="s">
        <v>29</v>
      </c>
      <c r="L274" s="9">
        <v>40</v>
      </c>
      <c r="M274" s="9">
        <v>180</v>
      </c>
      <c r="N274" s="12">
        <v>5.0262315948739689</v>
      </c>
      <c r="O274" s="9">
        <v>64.870057685088781</v>
      </c>
      <c r="P274" s="9">
        <v>10.839999931928004</v>
      </c>
      <c r="Q274" s="9">
        <v>0.79646017699115046</v>
      </c>
      <c r="R274" s="9">
        <v>0.53751897618546585</v>
      </c>
      <c r="S274" s="9">
        <v>0.85791600292003567</v>
      </c>
      <c r="T274" s="9">
        <v>0</v>
      </c>
      <c r="U274" s="9">
        <v>0.73076923076923073</v>
      </c>
      <c r="V274" s="9">
        <v>0.91719126527861783</v>
      </c>
      <c r="W274" s="9">
        <v>2.6888888888888891</v>
      </c>
    </row>
    <row r="275" spans="1:23" s="11" customFormat="1">
      <c r="A275" s="7" t="s">
        <v>91</v>
      </c>
      <c r="B275" s="9" t="s">
        <v>260</v>
      </c>
      <c r="C275" s="9">
        <v>51</v>
      </c>
      <c r="D275" s="9">
        <v>30</v>
      </c>
      <c r="E275" s="9" t="s">
        <v>229</v>
      </c>
      <c r="F275" s="9" t="s">
        <v>26</v>
      </c>
      <c r="G275" s="9" t="s">
        <v>243</v>
      </c>
      <c r="H275" s="9" t="s">
        <v>56</v>
      </c>
      <c r="I275" s="10" t="s">
        <v>195</v>
      </c>
      <c r="J275" s="10" t="s">
        <v>196</v>
      </c>
      <c r="K275" s="9" t="s">
        <v>29</v>
      </c>
      <c r="L275" s="9">
        <v>40</v>
      </c>
      <c r="M275" s="9">
        <v>980</v>
      </c>
      <c r="N275" s="7">
        <v>27.365038683202723</v>
      </c>
      <c r="O275" s="9">
        <v>199.48023074035544</v>
      </c>
      <c r="P275" s="9">
        <v>33.333802447712067</v>
      </c>
      <c r="Q275" s="9">
        <v>0.80196399345335512</v>
      </c>
      <c r="R275" s="9">
        <v>0.30948258514732446</v>
      </c>
      <c r="S275" s="9">
        <v>0.96962063970298318</v>
      </c>
      <c r="T275" s="9">
        <v>0.72123049373495418</v>
      </c>
      <c r="U275" s="9">
        <v>0.15625</v>
      </c>
      <c r="V275" s="9">
        <v>0.57435998192888005</v>
      </c>
      <c r="W275" s="9">
        <v>4.1795918367346943</v>
      </c>
    </row>
    <row r="276" spans="1:23" s="11" customFormat="1">
      <c r="A276" s="7" t="s">
        <v>91</v>
      </c>
      <c r="B276" s="9" t="s">
        <v>260</v>
      </c>
      <c r="C276" s="9">
        <v>51</v>
      </c>
      <c r="D276" s="9">
        <v>30</v>
      </c>
      <c r="E276" s="9" t="s">
        <v>229</v>
      </c>
      <c r="F276" s="9" t="s">
        <v>26</v>
      </c>
      <c r="G276" s="9" t="s">
        <v>244</v>
      </c>
      <c r="H276" s="9" t="s">
        <v>58</v>
      </c>
      <c r="I276" s="10" t="s">
        <v>195</v>
      </c>
      <c r="J276" s="10" t="s">
        <v>196</v>
      </c>
      <c r="K276" s="9" t="s">
        <v>29</v>
      </c>
      <c r="L276" s="9">
        <v>40</v>
      </c>
      <c r="M276" s="9">
        <v>1102</v>
      </c>
      <c r="N276" s="7">
        <v>30.771706764172855</v>
      </c>
      <c r="O276" s="9">
        <v>173.43860018001277</v>
      </c>
      <c r="P276" s="9">
        <v>28.982160356197525</v>
      </c>
      <c r="Q276" s="9">
        <v>0.81750741839762608</v>
      </c>
      <c r="R276" s="9">
        <v>0.46036249928383216</v>
      </c>
      <c r="S276" s="9">
        <v>0.95840493786276659</v>
      </c>
      <c r="T276" s="9">
        <v>0.77523632766258677</v>
      </c>
      <c r="U276" s="9">
        <v>0.18114754098360655</v>
      </c>
      <c r="V276" s="9">
        <v>0.57351694895451466</v>
      </c>
      <c r="W276" s="9">
        <v>2.7450090744101634</v>
      </c>
    </row>
    <row r="277" spans="1:23" s="11" customFormat="1">
      <c r="A277" s="7" t="s">
        <v>91</v>
      </c>
      <c r="B277" s="9" t="s">
        <v>260</v>
      </c>
      <c r="C277" s="9">
        <v>51</v>
      </c>
      <c r="D277" s="9">
        <v>30</v>
      </c>
      <c r="E277" s="9" t="s">
        <v>229</v>
      </c>
      <c r="F277" s="9" t="s">
        <v>26</v>
      </c>
      <c r="G277" s="9" t="s">
        <v>245</v>
      </c>
      <c r="H277" s="9" t="s">
        <v>60</v>
      </c>
      <c r="I277" s="10" t="s">
        <v>195</v>
      </c>
      <c r="J277" s="10" t="s">
        <v>196</v>
      </c>
      <c r="K277" s="9" t="s">
        <v>29</v>
      </c>
      <c r="L277" s="9">
        <v>40</v>
      </c>
      <c r="M277" s="9">
        <v>715</v>
      </c>
      <c r="N277" s="7">
        <v>19.965308835193824</v>
      </c>
      <c r="O277" s="9">
        <v>199.23759005323615</v>
      </c>
      <c r="P277" s="9">
        <v>33.293256391091852</v>
      </c>
      <c r="Q277" s="9">
        <v>0.64010743061772601</v>
      </c>
      <c r="R277" s="9">
        <v>0.22634627202233137</v>
      </c>
      <c r="S277" s="9">
        <v>0.90851137413498817</v>
      </c>
      <c r="T277" s="9">
        <v>0.7790928630851871</v>
      </c>
      <c r="U277" s="9">
        <v>0.2785862785862786</v>
      </c>
      <c r="V277" s="9">
        <v>0.77250160282058278</v>
      </c>
      <c r="W277" s="9">
        <v>3.6377622377622378</v>
      </c>
    </row>
    <row r="278" spans="1:23" s="11" customFormat="1">
      <c r="A278" s="7" t="s">
        <v>91</v>
      </c>
      <c r="B278" s="9" t="s">
        <v>260</v>
      </c>
      <c r="C278" s="9">
        <v>51</v>
      </c>
      <c r="D278" s="9">
        <v>30</v>
      </c>
      <c r="E278" s="9" t="s">
        <v>229</v>
      </c>
      <c r="F278" s="9" t="s">
        <v>26</v>
      </c>
      <c r="G278" s="9" t="s">
        <v>246</v>
      </c>
      <c r="H278" s="9" t="s">
        <v>62</v>
      </c>
      <c r="I278" s="10" t="s">
        <v>195</v>
      </c>
      <c r="J278" s="10" t="s">
        <v>196</v>
      </c>
      <c r="K278" s="9" t="s">
        <v>29</v>
      </c>
      <c r="L278" s="9">
        <v>40</v>
      </c>
      <c r="M278" s="9">
        <v>491</v>
      </c>
      <c r="N278" s="7">
        <v>13.710442850461771</v>
      </c>
      <c r="O278" s="9">
        <v>124.46803743153536</v>
      </c>
      <c r="P278" s="9">
        <v>20.799018305716633</v>
      </c>
      <c r="Q278" s="9">
        <v>0.72525849335302806</v>
      </c>
      <c r="R278" s="9">
        <v>0.39826823787077353</v>
      </c>
      <c r="S278" s="9">
        <v>0.8841951239126693</v>
      </c>
      <c r="T278" s="9">
        <v>0.56131433658821628</v>
      </c>
      <c r="U278" s="9">
        <v>0.46580406654343809</v>
      </c>
      <c r="V278" s="9">
        <v>0.81055494299185615</v>
      </c>
      <c r="W278" s="9">
        <v>2.494908350305499</v>
      </c>
    </row>
    <row r="279" spans="1:23" s="11" customFormat="1">
      <c r="A279" s="7" t="s">
        <v>91</v>
      </c>
      <c r="B279" s="9" t="s">
        <v>260</v>
      </c>
      <c r="C279" s="9">
        <v>51</v>
      </c>
      <c r="D279" s="9">
        <v>30</v>
      </c>
      <c r="E279" s="9" t="s">
        <v>229</v>
      </c>
      <c r="F279" s="9" t="s">
        <v>26</v>
      </c>
      <c r="G279" s="9" t="s">
        <v>247</v>
      </c>
      <c r="H279" s="9" t="s">
        <v>64</v>
      </c>
      <c r="I279" s="10" t="s">
        <v>195</v>
      </c>
      <c r="J279" s="10" t="s">
        <v>196</v>
      </c>
      <c r="K279" s="9" t="s">
        <v>29</v>
      </c>
      <c r="L279" s="9">
        <v>40</v>
      </c>
      <c r="M279" s="9">
        <v>956</v>
      </c>
      <c r="N279" s="12">
        <v>26.694874470552858</v>
      </c>
      <c r="O279" s="9">
        <v>189.82337649086301</v>
      </c>
      <c r="P279" s="9">
        <v>31.720110350885108</v>
      </c>
      <c r="Q279" s="9">
        <v>0.76357827476038342</v>
      </c>
      <c r="R279" s="9">
        <v>0.33340212839420486</v>
      </c>
      <c r="S279" s="9">
        <v>0.96118612194989816</v>
      </c>
      <c r="T279" s="9">
        <v>0.81992744013855401</v>
      </c>
      <c r="U279" s="9">
        <v>0.16563330380868024</v>
      </c>
      <c r="V279" s="9">
        <v>0.24819349331746782</v>
      </c>
      <c r="W279" s="9">
        <v>3.518828451882845</v>
      </c>
    </row>
    <row r="280" spans="1:23" s="11" customFormat="1">
      <c r="A280" s="7" t="s">
        <v>91</v>
      </c>
      <c r="B280" s="9" t="s">
        <v>260</v>
      </c>
      <c r="C280" s="9">
        <v>51</v>
      </c>
      <c r="D280" s="9">
        <v>30</v>
      </c>
      <c r="E280" s="9" t="s">
        <v>229</v>
      </c>
      <c r="F280" s="9" t="s">
        <v>26</v>
      </c>
      <c r="G280" s="9" t="s">
        <v>248</v>
      </c>
      <c r="H280" s="9" t="s">
        <v>66</v>
      </c>
      <c r="I280" s="10" t="s">
        <v>195</v>
      </c>
      <c r="J280" s="10" t="s">
        <v>196</v>
      </c>
      <c r="K280" s="9" t="s">
        <v>29</v>
      </c>
      <c r="L280" s="9">
        <v>40</v>
      </c>
      <c r="M280" s="9">
        <v>1222</v>
      </c>
      <c r="N280" s="7">
        <v>34.122527827422168</v>
      </c>
      <c r="O280" s="9">
        <v>188.55129855222094</v>
      </c>
      <c r="P280" s="9">
        <v>31.507541944745757</v>
      </c>
      <c r="Q280" s="9">
        <v>0.8581460674157303</v>
      </c>
      <c r="R280" s="9">
        <v>0.43193859815120211</v>
      </c>
      <c r="S280" s="9">
        <v>0.91190112885020691</v>
      </c>
      <c r="T280" s="9">
        <v>0.50030796372685782</v>
      </c>
      <c r="U280" s="9">
        <v>0.34924623115577891</v>
      </c>
      <c r="V280" s="9">
        <v>0.78282784826453256</v>
      </c>
      <c r="W280" s="9">
        <v>2.8486088379705401</v>
      </c>
    </row>
    <row r="281" spans="1:23" s="11" customFormat="1">
      <c r="A281" s="7" t="s">
        <v>91</v>
      </c>
      <c r="B281" s="9" t="s">
        <v>260</v>
      </c>
      <c r="C281" s="9">
        <v>51</v>
      </c>
      <c r="D281" s="9">
        <v>30</v>
      </c>
      <c r="E281" s="9" t="s">
        <v>229</v>
      </c>
      <c r="F281" s="9" t="s">
        <v>26</v>
      </c>
      <c r="G281" s="9" t="s">
        <v>249</v>
      </c>
      <c r="H281" s="9" t="s">
        <v>68</v>
      </c>
      <c r="I281" s="10" t="s">
        <v>195</v>
      </c>
      <c r="J281" s="10" t="s">
        <v>196</v>
      </c>
      <c r="K281" s="9" t="s">
        <v>29</v>
      </c>
      <c r="L281" s="9">
        <v>40</v>
      </c>
      <c r="M281" s="9">
        <v>745</v>
      </c>
      <c r="N281" s="7">
        <v>20.803014101006152</v>
      </c>
      <c r="O281" s="9">
        <v>154.36753236814718</v>
      </c>
      <c r="P281" s="9">
        <v>25.795322219163818</v>
      </c>
      <c r="Q281" s="9">
        <v>0.78338590956887488</v>
      </c>
      <c r="R281" s="9">
        <v>0.39287483634257525</v>
      </c>
      <c r="S281" s="9">
        <v>0.91491324296202448</v>
      </c>
      <c r="T281" s="9">
        <v>0.74988318953281718</v>
      </c>
      <c r="U281" s="9">
        <v>0.32456140350877194</v>
      </c>
      <c r="V281" s="9">
        <v>0.67554277640368154</v>
      </c>
      <c r="W281" s="9">
        <v>3.3557046979865772</v>
      </c>
    </row>
    <row r="282" spans="1:23">
      <c r="A282" s="7" t="s">
        <v>93</v>
      </c>
      <c r="B282" s="2" t="s">
        <v>256</v>
      </c>
      <c r="C282" s="2">
        <v>51</v>
      </c>
      <c r="D282" s="2">
        <v>31</v>
      </c>
      <c r="E282" s="2" t="s">
        <v>229</v>
      </c>
      <c r="F282" s="2" t="s">
        <v>26</v>
      </c>
      <c r="G282" s="2" t="s">
        <v>230</v>
      </c>
      <c r="H282" s="2" t="s">
        <v>28</v>
      </c>
      <c r="I282" s="4" t="s">
        <v>195</v>
      </c>
      <c r="J282" s="4" t="s">
        <v>196</v>
      </c>
      <c r="K282" s="2" t="s">
        <v>29</v>
      </c>
      <c r="L282" s="2">
        <v>40</v>
      </c>
      <c r="M282" s="2">
        <v>532</v>
      </c>
      <c r="N282" s="12">
        <v>14.855306713738621</v>
      </c>
      <c r="O282" s="2">
        <v>134.7106781186547</v>
      </c>
      <c r="P282" s="2">
        <v>22.510597242336853</v>
      </c>
      <c r="Q282" s="2">
        <v>0.78466076696165188</v>
      </c>
      <c r="R282" s="2">
        <v>0.36839815936282505</v>
      </c>
      <c r="S282" s="2">
        <v>0.87607107345066404</v>
      </c>
      <c r="T282" s="2">
        <v>0.72511491865482491</v>
      </c>
      <c r="U282" s="2">
        <v>0.40107913669064749</v>
      </c>
      <c r="V282" s="2">
        <v>0.85821916803195875</v>
      </c>
      <c r="W282" s="2">
        <v>2.4360902255639099</v>
      </c>
    </row>
    <row r="283" spans="1:23">
      <c r="A283" s="7" t="s">
        <v>93</v>
      </c>
      <c r="B283" s="2" t="s">
        <v>256</v>
      </c>
      <c r="C283" s="2">
        <v>51</v>
      </c>
      <c r="D283" s="2">
        <v>31</v>
      </c>
      <c r="E283" s="2" t="s">
        <v>229</v>
      </c>
      <c r="F283" s="2" t="s">
        <v>26</v>
      </c>
      <c r="G283" s="2" t="s">
        <v>231</v>
      </c>
      <c r="H283" s="2" t="s">
        <v>31</v>
      </c>
      <c r="I283" s="4" t="s">
        <v>195</v>
      </c>
      <c r="J283" s="4" t="s">
        <v>196</v>
      </c>
      <c r="K283" s="2" t="s">
        <v>29</v>
      </c>
      <c r="L283" s="2">
        <v>40</v>
      </c>
      <c r="M283" s="2">
        <v>1703</v>
      </c>
      <c r="N283" s="7">
        <v>47.553735589279832</v>
      </c>
      <c r="O283" s="2">
        <v>263.86500705120579</v>
      </c>
      <c r="P283" s="2">
        <v>44.092710266399671</v>
      </c>
      <c r="Q283" s="2">
        <v>0.75287356321839083</v>
      </c>
      <c r="R283" s="2">
        <v>0.30736960106524752</v>
      </c>
      <c r="S283" s="2">
        <v>0.91908095628895981</v>
      </c>
      <c r="T283" s="2">
        <v>0.77967581179709344</v>
      </c>
      <c r="U283" s="2">
        <v>0.21531576330183988</v>
      </c>
      <c r="V283" s="2">
        <v>0.72777740607245911</v>
      </c>
      <c r="W283" s="2">
        <v>2.9600704638872579</v>
      </c>
    </row>
    <row r="284" spans="1:23">
      <c r="A284" s="7" t="s">
        <v>93</v>
      </c>
      <c r="B284" s="2" t="s">
        <v>256</v>
      </c>
      <c r="C284" s="2">
        <v>51</v>
      </c>
      <c r="D284" s="2">
        <v>31</v>
      </c>
      <c r="E284" s="2" t="s">
        <v>229</v>
      </c>
      <c r="F284" s="2" t="s">
        <v>26</v>
      </c>
      <c r="G284" s="2" t="s">
        <v>232</v>
      </c>
      <c r="H284" s="2" t="s">
        <v>34</v>
      </c>
      <c r="I284" s="4" t="s">
        <v>195</v>
      </c>
      <c r="J284" s="4" t="s">
        <v>196</v>
      </c>
      <c r="K284" s="2" t="s">
        <v>29</v>
      </c>
      <c r="L284" s="2">
        <v>40</v>
      </c>
      <c r="M284" s="2">
        <v>1212</v>
      </c>
      <c r="N284" s="7">
        <v>33.843292738818057</v>
      </c>
      <c r="O284" s="2">
        <v>199.23759005323618</v>
      </c>
      <c r="P284" s="2">
        <v>33.293256391091859</v>
      </c>
      <c r="Q284" s="2">
        <v>0.82392929979605711</v>
      </c>
      <c r="R284" s="2">
        <v>0.38368067369379788</v>
      </c>
      <c r="S284" s="2">
        <v>0.94205115702041575</v>
      </c>
      <c r="T284" s="2">
        <v>0.8035336459734731</v>
      </c>
      <c r="U284" s="2">
        <v>0.20121028744326777</v>
      </c>
      <c r="V284" s="2">
        <v>0.38813957769109347</v>
      </c>
      <c r="W284" s="2">
        <v>3.1716171617161715</v>
      </c>
    </row>
    <row r="285" spans="1:23">
      <c r="A285" s="7" t="s">
        <v>93</v>
      </c>
      <c r="B285" s="2" t="s">
        <v>256</v>
      </c>
      <c r="C285" s="2">
        <v>51</v>
      </c>
      <c r="D285" s="2">
        <v>31</v>
      </c>
      <c r="E285" s="2" t="s">
        <v>229</v>
      </c>
      <c r="F285" s="2" t="s">
        <v>26</v>
      </c>
      <c r="G285" s="2" t="s">
        <v>233</v>
      </c>
      <c r="H285" s="2" t="s">
        <v>36</v>
      </c>
      <c r="I285" s="4" t="s">
        <v>195</v>
      </c>
      <c r="J285" s="4" t="s">
        <v>196</v>
      </c>
      <c r="K285" s="2" t="s">
        <v>29</v>
      </c>
      <c r="L285" s="2">
        <v>40</v>
      </c>
      <c r="M285" s="2">
        <v>945</v>
      </c>
      <c r="N285" s="7">
        <v>26.387715873088339</v>
      </c>
      <c r="O285" s="2">
        <v>201.82337649086304</v>
      </c>
      <c r="P285" s="2">
        <v>33.725349806885113</v>
      </c>
      <c r="Q285" s="2">
        <v>0.73712948517940713</v>
      </c>
      <c r="R285" s="2">
        <v>0.29154039462520071</v>
      </c>
      <c r="S285" s="2">
        <v>0.9275139278117055</v>
      </c>
      <c r="T285" s="2">
        <v>0.80333671188762612</v>
      </c>
      <c r="U285" s="2">
        <v>0.19860627177700349</v>
      </c>
      <c r="V285" s="2">
        <v>0.39297976219996239</v>
      </c>
      <c r="W285" s="2">
        <v>4.2</v>
      </c>
    </row>
    <row r="286" spans="1:23">
      <c r="A286" s="7" t="s">
        <v>93</v>
      </c>
      <c r="B286" s="2" t="s">
        <v>256</v>
      </c>
      <c r="C286" s="2">
        <v>51</v>
      </c>
      <c r="D286" s="2">
        <v>31</v>
      </c>
      <c r="E286" s="2" t="s">
        <v>229</v>
      </c>
      <c r="F286" s="2" t="s">
        <v>26</v>
      </c>
      <c r="G286" s="2" t="s">
        <v>234</v>
      </c>
      <c r="H286" s="2" t="s">
        <v>38</v>
      </c>
      <c r="I286" s="4" t="s">
        <v>195</v>
      </c>
      <c r="J286" s="4" t="s">
        <v>196</v>
      </c>
      <c r="K286" s="2" t="s">
        <v>29</v>
      </c>
      <c r="L286" s="2">
        <v>40</v>
      </c>
      <c r="M286" s="2">
        <v>1171</v>
      </c>
      <c r="N286" s="7">
        <v>32.698428875541211</v>
      </c>
      <c r="O286" s="2">
        <v>220.79393923934026</v>
      </c>
      <c r="P286" s="2">
        <v>36.895393217365971</v>
      </c>
      <c r="Q286" s="2">
        <v>0.74681122448979587</v>
      </c>
      <c r="R286" s="2">
        <v>0.30185089180165081</v>
      </c>
      <c r="S286" s="2">
        <v>0.93800593987247893</v>
      </c>
      <c r="T286" s="2">
        <v>0.7902749316309049</v>
      </c>
      <c r="U286" s="2">
        <v>0.17489421720733428</v>
      </c>
      <c r="V286" s="2">
        <v>0.2486191424936435</v>
      </c>
      <c r="W286" s="2">
        <v>3.389410760034159</v>
      </c>
    </row>
    <row r="287" spans="1:23">
      <c r="A287" s="7" t="s">
        <v>93</v>
      </c>
      <c r="B287" s="2" t="s">
        <v>256</v>
      </c>
      <c r="C287" s="2">
        <v>51</v>
      </c>
      <c r="D287" s="2">
        <v>31</v>
      </c>
      <c r="E287" s="2" t="s">
        <v>229</v>
      </c>
      <c r="F287" s="2" t="s">
        <v>26</v>
      </c>
      <c r="G287" s="2" t="s">
        <v>235</v>
      </c>
      <c r="H287" s="2" t="s">
        <v>40</v>
      </c>
      <c r="I287" s="4" t="s">
        <v>195</v>
      </c>
      <c r="J287" s="4" t="s">
        <v>196</v>
      </c>
      <c r="K287" s="2" t="s">
        <v>29</v>
      </c>
      <c r="L287" s="2">
        <v>40</v>
      </c>
      <c r="M287" s="2">
        <v>1442</v>
      </c>
      <c r="N287" s="7">
        <v>40.265699776712573</v>
      </c>
      <c r="O287" s="2">
        <v>210.20815280171337</v>
      </c>
      <c r="P287" s="2">
        <v>35.126473497572711</v>
      </c>
      <c r="Q287" s="2">
        <v>0.82730923694779113</v>
      </c>
      <c r="R287" s="2">
        <v>0.41008700994550262</v>
      </c>
      <c r="S287" s="2">
        <v>0.94658892090732238</v>
      </c>
      <c r="T287" s="2">
        <v>0.83967798386264114</v>
      </c>
      <c r="U287" s="2">
        <v>0.19620253164556961</v>
      </c>
      <c r="V287" s="2">
        <v>0.50893566294845061</v>
      </c>
      <c r="W287" s="2">
        <v>2.7524271844660193</v>
      </c>
    </row>
    <row r="288" spans="1:23">
      <c r="A288" s="7" t="s">
        <v>93</v>
      </c>
      <c r="B288" s="2" t="s">
        <v>256</v>
      </c>
      <c r="C288" s="2">
        <v>51</v>
      </c>
      <c r="D288" s="2">
        <v>31</v>
      </c>
      <c r="E288" s="2" t="s">
        <v>229</v>
      </c>
      <c r="F288" s="2" t="s">
        <v>26</v>
      </c>
      <c r="G288" s="2" t="s">
        <v>236</v>
      </c>
      <c r="H288" s="2" t="s">
        <v>42</v>
      </c>
      <c r="I288" s="4" t="s">
        <v>195</v>
      </c>
      <c r="J288" s="4" t="s">
        <v>196</v>
      </c>
      <c r="K288" s="2" t="s">
        <v>29</v>
      </c>
      <c r="L288" s="2">
        <v>40</v>
      </c>
      <c r="M288" s="2">
        <v>906</v>
      </c>
      <c r="N288" s="7">
        <v>25.298699027532312</v>
      </c>
      <c r="O288" s="2">
        <v>204.65180361560925</v>
      </c>
      <c r="P288" s="2">
        <v>34.197989279298589</v>
      </c>
      <c r="Q288" s="2">
        <v>0.74752475247524752</v>
      </c>
      <c r="R288" s="2">
        <v>0.27183596101172125</v>
      </c>
      <c r="S288" s="2">
        <v>0.9359914683633217</v>
      </c>
      <c r="T288" s="2">
        <v>0.79838778912632835</v>
      </c>
      <c r="U288" s="2">
        <v>0.21251149954001841</v>
      </c>
      <c r="V288" s="2">
        <v>0.62837584973179461</v>
      </c>
      <c r="W288" s="2">
        <v>4.3807947019867548</v>
      </c>
    </row>
    <row r="289" spans="1:23">
      <c r="A289" s="7" t="s">
        <v>93</v>
      </c>
      <c r="B289" s="2" t="s">
        <v>256</v>
      </c>
      <c r="C289" s="2">
        <v>51</v>
      </c>
      <c r="D289" s="2">
        <v>31</v>
      </c>
      <c r="E289" s="2" t="s">
        <v>229</v>
      </c>
      <c r="F289" s="2" t="s">
        <v>26</v>
      </c>
      <c r="G289" s="2" t="s">
        <v>237</v>
      </c>
      <c r="H289" s="2" t="s">
        <v>44</v>
      </c>
      <c r="I289" s="4" t="s">
        <v>195</v>
      </c>
      <c r="J289" s="4" t="s">
        <v>196</v>
      </c>
      <c r="K289" s="2" t="s">
        <v>29</v>
      </c>
      <c r="L289" s="2">
        <v>40</v>
      </c>
      <c r="M289" s="2">
        <v>1085</v>
      </c>
      <c r="N289" s="7">
        <v>30.29700711354587</v>
      </c>
      <c r="O289" s="2">
        <v>159.43860018001268</v>
      </c>
      <c r="P289" s="2">
        <v>26.64271432419751</v>
      </c>
      <c r="Q289" s="2">
        <v>0.86111111111111116</v>
      </c>
      <c r="R289" s="2">
        <v>0.53635539911808361</v>
      </c>
      <c r="S289" s="2">
        <v>0.96481503561025517</v>
      </c>
      <c r="T289" s="2">
        <v>0.7659747084540961</v>
      </c>
      <c r="U289" s="2">
        <v>0.14948453608247422</v>
      </c>
      <c r="V289" s="2">
        <v>0.5130929439768892</v>
      </c>
      <c r="W289" s="2">
        <v>2.9944700460829492</v>
      </c>
    </row>
    <row r="290" spans="1:23">
      <c r="A290" s="7" t="s">
        <v>93</v>
      </c>
      <c r="B290" s="2" t="s">
        <v>256</v>
      </c>
      <c r="C290" s="2">
        <v>51</v>
      </c>
      <c r="D290" s="2">
        <v>31</v>
      </c>
      <c r="E290" s="2" t="s">
        <v>229</v>
      </c>
      <c r="F290" s="2" t="s">
        <v>26</v>
      </c>
      <c r="G290" s="2" t="s">
        <v>238</v>
      </c>
      <c r="H290" s="2" t="s">
        <v>46</v>
      </c>
      <c r="I290" s="4" t="s">
        <v>195</v>
      </c>
      <c r="J290" s="4" t="s">
        <v>196</v>
      </c>
      <c r="K290" s="2" t="s">
        <v>29</v>
      </c>
      <c r="L290" s="2">
        <v>40</v>
      </c>
      <c r="M290" s="2">
        <v>845</v>
      </c>
      <c r="N290" s="7">
        <v>23.595364987047244</v>
      </c>
      <c r="O290" s="2">
        <v>157.33809511662432</v>
      </c>
      <c r="P290" s="2">
        <v>26.291713021644664</v>
      </c>
      <c r="Q290" s="2">
        <v>0.8526740665993946</v>
      </c>
      <c r="R290" s="2">
        <v>0.42894222201762283</v>
      </c>
      <c r="S290" s="2">
        <v>0.9434264552413254</v>
      </c>
      <c r="T290" s="2">
        <v>0.79219148074229184</v>
      </c>
      <c r="U290" s="2">
        <v>0.23448275862068965</v>
      </c>
      <c r="V290" s="2">
        <v>0.64588339898111391</v>
      </c>
      <c r="W290" s="2">
        <v>2.5041420118343196</v>
      </c>
    </row>
    <row r="291" spans="1:23">
      <c r="A291" s="7" t="s">
        <v>93</v>
      </c>
      <c r="B291" s="2" t="s">
        <v>256</v>
      </c>
      <c r="C291" s="2">
        <v>51</v>
      </c>
      <c r="D291" s="2">
        <v>31</v>
      </c>
      <c r="E291" s="2" t="s">
        <v>229</v>
      </c>
      <c r="F291" s="2" t="s">
        <v>26</v>
      </c>
      <c r="G291" s="2" t="s">
        <v>239</v>
      </c>
      <c r="H291" s="2" t="s">
        <v>48</v>
      </c>
      <c r="I291" s="4" t="s">
        <v>195</v>
      </c>
      <c r="J291" s="4" t="s">
        <v>196</v>
      </c>
      <c r="K291" s="2" t="s">
        <v>29</v>
      </c>
      <c r="L291" s="2">
        <v>40</v>
      </c>
      <c r="M291" s="2">
        <v>1053</v>
      </c>
      <c r="N291" s="7">
        <v>29.40345483001272</v>
      </c>
      <c r="O291" s="2">
        <v>198.79393923934026</v>
      </c>
      <c r="P291" s="2">
        <v>33.219120881365974</v>
      </c>
      <c r="Q291" s="2">
        <v>0.76083815028901736</v>
      </c>
      <c r="R291" s="2">
        <v>0.33483585411223982</v>
      </c>
      <c r="S291" s="2">
        <v>0.94990878158595982</v>
      </c>
      <c r="T291" s="2">
        <v>0.79276604834308362</v>
      </c>
      <c r="U291" s="2">
        <v>0.17324738114423852</v>
      </c>
      <c r="V291" s="2">
        <v>0.36098936484523025</v>
      </c>
      <c r="W291" s="2">
        <v>3.650522317188984</v>
      </c>
    </row>
    <row r="292" spans="1:23">
      <c r="A292" s="7" t="s">
        <v>93</v>
      </c>
      <c r="B292" s="2" t="s">
        <v>256</v>
      </c>
      <c r="C292" s="2">
        <v>51</v>
      </c>
      <c r="D292" s="2">
        <v>31</v>
      </c>
      <c r="E292" s="2" t="s">
        <v>229</v>
      </c>
      <c r="F292" s="2" t="s">
        <v>26</v>
      </c>
      <c r="G292" s="2" t="s">
        <v>240</v>
      </c>
      <c r="H292" s="2" t="s">
        <v>50</v>
      </c>
      <c r="I292" s="4" t="s">
        <v>195</v>
      </c>
      <c r="J292" s="4" t="s">
        <v>196</v>
      </c>
      <c r="K292" s="2" t="s">
        <v>29</v>
      </c>
      <c r="L292" s="2">
        <v>40</v>
      </c>
      <c r="M292" s="2">
        <v>1322</v>
      </c>
      <c r="N292" s="7">
        <v>36.91487871346326</v>
      </c>
      <c r="O292" s="2">
        <v>283.76450198781765</v>
      </c>
      <c r="P292" s="2">
        <v>47.417981299846865</v>
      </c>
      <c r="Q292" s="2">
        <v>0.6972573839662447</v>
      </c>
      <c r="R292" s="2">
        <v>0.20631233187934908</v>
      </c>
      <c r="S292" s="2">
        <v>0.94287836458241614</v>
      </c>
      <c r="T292" s="2">
        <v>0.86679341886496775</v>
      </c>
      <c r="U292" s="2">
        <v>0.14374999999999999</v>
      </c>
      <c r="V292" s="2">
        <v>0.23614706557249257</v>
      </c>
      <c r="W292" s="2">
        <v>6.97125567322239</v>
      </c>
    </row>
    <row r="293" spans="1:23">
      <c r="A293" s="7" t="s">
        <v>93</v>
      </c>
      <c r="B293" s="2" t="s">
        <v>256</v>
      </c>
      <c r="C293" s="2">
        <v>51</v>
      </c>
      <c r="D293" s="2">
        <v>31</v>
      </c>
      <c r="E293" s="2" t="s">
        <v>229</v>
      </c>
      <c r="F293" s="2" t="s">
        <v>26</v>
      </c>
      <c r="G293" s="2" t="s">
        <v>241</v>
      </c>
      <c r="H293" s="2" t="s">
        <v>52</v>
      </c>
      <c r="I293" s="4" t="s">
        <v>195</v>
      </c>
      <c r="J293" s="4" t="s">
        <v>196</v>
      </c>
      <c r="K293" s="2" t="s">
        <v>29</v>
      </c>
      <c r="L293" s="2">
        <v>40</v>
      </c>
      <c r="M293" s="2">
        <v>787</v>
      </c>
      <c r="N293" s="12">
        <v>21.975801473143409</v>
      </c>
      <c r="O293" s="2">
        <v>160.85281374238582</v>
      </c>
      <c r="P293" s="2">
        <v>26.879034060404255</v>
      </c>
      <c r="Q293" s="2">
        <v>0.78075396825396826</v>
      </c>
      <c r="R293" s="2">
        <v>0.3822322015464944</v>
      </c>
      <c r="S293" s="2">
        <v>0.94774588185640163</v>
      </c>
      <c r="T293" s="2">
        <v>0.77528176880159305</v>
      </c>
      <c r="U293" s="2">
        <v>0.22840909090909092</v>
      </c>
      <c r="V293" s="2">
        <v>0.68391204280487594</v>
      </c>
      <c r="W293" s="2">
        <v>2.9275730622617533</v>
      </c>
    </row>
    <row r="294" spans="1:23">
      <c r="A294" s="7" t="s">
        <v>93</v>
      </c>
      <c r="B294" s="2" t="s">
        <v>256</v>
      </c>
      <c r="C294" s="2">
        <v>51</v>
      </c>
      <c r="D294" s="2">
        <v>31</v>
      </c>
      <c r="E294" s="2" t="s">
        <v>229</v>
      </c>
      <c r="F294" s="2" t="s">
        <v>26</v>
      </c>
      <c r="G294" s="2" t="s">
        <v>242</v>
      </c>
      <c r="H294" s="2" t="s">
        <v>54</v>
      </c>
      <c r="I294" s="4" t="s">
        <v>195</v>
      </c>
      <c r="J294" s="4" t="s">
        <v>196</v>
      </c>
      <c r="K294" s="2" t="s">
        <v>29</v>
      </c>
      <c r="L294" s="2">
        <v>40</v>
      </c>
      <c r="M294" s="2">
        <v>177</v>
      </c>
      <c r="N294" s="12">
        <v>4.9424610682927366</v>
      </c>
      <c r="O294" s="2">
        <v>64.183766184073534</v>
      </c>
      <c r="P294" s="2">
        <v>10.7253183655819</v>
      </c>
      <c r="Q294" s="2">
        <v>0.82325581395348835</v>
      </c>
      <c r="R294" s="2">
        <v>0.53992412878493945</v>
      </c>
      <c r="S294" s="2">
        <v>0.86321177446341923</v>
      </c>
      <c r="T294" s="2">
        <v>0</v>
      </c>
      <c r="U294" s="2">
        <v>0.61006289308176098</v>
      </c>
      <c r="V294" s="2">
        <v>0.91275977471878733</v>
      </c>
      <c r="W294" s="2">
        <v>1.6327683615819208</v>
      </c>
    </row>
    <row r="295" spans="1:23">
      <c r="A295" s="7" t="s">
        <v>93</v>
      </c>
      <c r="B295" s="2" t="s">
        <v>256</v>
      </c>
      <c r="C295" s="2">
        <v>51</v>
      </c>
      <c r="D295" s="2">
        <v>31</v>
      </c>
      <c r="E295" s="2" t="s">
        <v>229</v>
      </c>
      <c r="F295" s="2" t="s">
        <v>26</v>
      </c>
      <c r="G295" s="2" t="s">
        <v>243</v>
      </c>
      <c r="H295" s="2" t="s">
        <v>56</v>
      </c>
      <c r="I295" s="4" t="s">
        <v>195</v>
      </c>
      <c r="J295" s="4" t="s">
        <v>196</v>
      </c>
      <c r="K295" s="2" t="s">
        <v>29</v>
      </c>
      <c r="L295" s="2">
        <v>40</v>
      </c>
      <c r="M295" s="2">
        <v>1103</v>
      </c>
      <c r="N295" s="7">
        <v>30.799630273033266</v>
      </c>
      <c r="O295" s="2">
        <v>208.40916292848999</v>
      </c>
      <c r="P295" s="2">
        <v>34.825856374678381</v>
      </c>
      <c r="Q295" s="2">
        <v>0.80865102639296182</v>
      </c>
      <c r="R295" s="2">
        <v>0.31911833541330686</v>
      </c>
      <c r="S295" s="2">
        <v>0.95788146974113642</v>
      </c>
      <c r="T295" s="2">
        <v>0.86447241459567337</v>
      </c>
      <c r="U295" s="2">
        <v>0.18530612244897959</v>
      </c>
      <c r="V295" s="2">
        <v>0.50316561568477924</v>
      </c>
      <c r="W295" s="2">
        <v>5.3753399818676337</v>
      </c>
    </row>
    <row r="296" spans="1:23">
      <c r="A296" s="7" t="s">
        <v>93</v>
      </c>
      <c r="B296" s="2" t="s">
        <v>256</v>
      </c>
      <c r="C296" s="2">
        <v>51</v>
      </c>
      <c r="D296" s="2">
        <v>31</v>
      </c>
      <c r="E296" s="2" t="s">
        <v>229</v>
      </c>
      <c r="F296" s="2" t="s">
        <v>26</v>
      </c>
      <c r="G296" s="2" t="s">
        <v>244</v>
      </c>
      <c r="H296" s="2" t="s">
        <v>58</v>
      </c>
      <c r="I296" s="4" t="s">
        <v>195</v>
      </c>
      <c r="J296" s="4" t="s">
        <v>196</v>
      </c>
      <c r="K296" s="2" t="s">
        <v>29</v>
      </c>
      <c r="L296" s="2">
        <v>40</v>
      </c>
      <c r="M296" s="2">
        <v>1299</v>
      </c>
      <c r="N296" s="7">
        <v>36.272638009673813</v>
      </c>
      <c r="O296" s="2">
        <v>185.3380951166244</v>
      </c>
      <c r="P296" s="2">
        <v>30.970605085644678</v>
      </c>
      <c r="Q296" s="2">
        <v>0.82319391634980987</v>
      </c>
      <c r="R296" s="2">
        <v>0.47521443580596701</v>
      </c>
      <c r="S296" s="2">
        <v>0.96406333745591</v>
      </c>
      <c r="T296" s="2">
        <v>0.77867533445876569</v>
      </c>
      <c r="U296" s="2">
        <v>0.12792297111416781</v>
      </c>
      <c r="V296" s="2">
        <v>0.51181702374162974</v>
      </c>
      <c r="W296" s="2">
        <v>2.7713625866050808</v>
      </c>
    </row>
    <row r="297" spans="1:23">
      <c r="A297" s="7" t="s">
        <v>93</v>
      </c>
      <c r="B297" s="2" t="s">
        <v>256</v>
      </c>
      <c r="C297" s="2">
        <v>51</v>
      </c>
      <c r="D297" s="2">
        <v>31</v>
      </c>
      <c r="E297" s="2" t="s">
        <v>229</v>
      </c>
      <c r="F297" s="2" t="s">
        <v>26</v>
      </c>
      <c r="G297" s="2" t="s">
        <v>245</v>
      </c>
      <c r="H297" s="2" t="s">
        <v>60</v>
      </c>
      <c r="I297" s="4" t="s">
        <v>195</v>
      </c>
      <c r="J297" s="4" t="s">
        <v>196</v>
      </c>
      <c r="K297" s="2" t="s">
        <v>29</v>
      </c>
      <c r="L297" s="2">
        <v>40</v>
      </c>
      <c r="M297" s="2">
        <v>801</v>
      </c>
      <c r="N297" s="7">
        <v>22.366730597189164</v>
      </c>
      <c r="O297" s="2">
        <v>214.55129855222097</v>
      </c>
      <c r="P297" s="2">
        <v>35.852227432745764</v>
      </c>
      <c r="Q297" s="2">
        <v>0.63470681458003164</v>
      </c>
      <c r="R297" s="2">
        <v>0.21866540824668446</v>
      </c>
      <c r="S297" s="2">
        <v>0.91842256431680525</v>
      </c>
      <c r="T297" s="2">
        <v>0.78299085350840913</v>
      </c>
      <c r="U297" s="2">
        <v>0.21396993810786913</v>
      </c>
      <c r="V297" s="2">
        <v>0.68235035019637136</v>
      </c>
      <c r="W297" s="2">
        <v>4.0561797752808992</v>
      </c>
    </row>
    <row r="298" spans="1:23">
      <c r="A298" s="7" t="s">
        <v>93</v>
      </c>
      <c r="B298" s="2" t="s">
        <v>256</v>
      </c>
      <c r="C298" s="2">
        <v>51</v>
      </c>
      <c r="D298" s="2">
        <v>31</v>
      </c>
      <c r="E298" s="2" t="s">
        <v>229</v>
      </c>
      <c r="F298" s="2" t="s">
        <v>26</v>
      </c>
      <c r="G298" s="2" t="s">
        <v>246</v>
      </c>
      <c r="H298" s="2" t="s">
        <v>62</v>
      </c>
      <c r="I298" s="4" t="s">
        <v>195</v>
      </c>
      <c r="J298" s="4" t="s">
        <v>196</v>
      </c>
      <c r="K298" s="2" t="s">
        <v>29</v>
      </c>
      <c r="L298" s="2">
        <v>40</v>
      </c>
      <c r="M298" s="2">
        <v>576</v>
      </c>
      <c r="N298" s="7">
        <v>16.0839411035967</v>
      </c>
      <c r="O298" s="2">
        <v>128.46803743153538</v>
      </c>
      <c r="P298" s="2">
        <v>21.467431457716636</v>
      </c>
      <c r="Q298" s="2">
        <v>0.75097783572359844</v>
      </c>
      <c r="R298" s="2">
        <v>0.43857327944034868</v>
      </c>
      <c r="S298" s="2">
        <v>0.88389922671614385</v>
      </c>
      <c r="T298" s="2">
        <v>0.57454442989045929</v>
      </c>
      <c r="U298" s="2">
        <v>0.44911147011308561</v>
      </c>
      <c r="V298" s="2">
        <v>0.76448768180699467</v>
      </c>
      <c r="W298" s="2">
        <v>2.1267361111111112</v>
      </c>
    </row>
    <row r="299" spans="1:23">
      <c r="A299" s="7" t="s">
        <v>93</v>
      </c>
      <c r="B299" s="2" t="s">
        <v>256</v>
      </c>
      <c r="C299" s="2">
        <v>51</v>
      </c>
      <c r="D299" s="2">
        <v>31</v>
      </c>
      <c r="E299" s="2" t="s">
        <v>229</v>
      </c>
      <c r="F299" s="2" t="s">
        <v>26</v>
      </c>
      <c r="G299" s="2" t="s">
        <v>247</v>
      </c>
      <c r="H299" s="2" t="s">
        <v>64</v>
      </c>
      <c r="I299" s="4" t="s">
        <v>195</v>
      </c>
      <c r="J299" s="4" t="s">
        <v>196</v>
      </c>
      <c r="K299" s="2" t="s">
        <v>29</v>
      </c>
      <c r="L299" s="2">
        <v>40</v>
      </c>
      <c r="M299" s="2">
        <v>1064</v>
      </c>
      <c r="N299" s="12">
        <v>29.710613427477242</v>
      </c>
      <c r="O299" s="2">
        <v>213.03657992645955</v>
      </c>
      <c r="P299" s="2">
        <v>35.599112969986187</v>
      </c>
      <c r="Q299" s="2">
        <v>0.74353598881900773</v>
      </c>
      <c r="R299" s="2">
        <v>0.294607045858019</v>
      </c>
      <c r="S299" s="2">
        <v>0.96407814676475623</v>
      </c>
      <c r="T299" s="2">
        <v>0.81435879642081266</v>
      </c>
      <c r="U299" s="2">
        <v>0.16141429669485011</v>
      </c>
      <c r="V299" s="2">
        <v>0.45674103380618131</v>
      </c>
      <c r="W299" s="2">
        <v>4.8721804511278197</v>
      </c>
    </row>
    <row r="300" spans="1:23">
      <c r="A300" s="7" t="s">
        <v>93</v>
      </c>
      <c r="B300" s="2" t="s">
        <v>256</v>
      </c>
      <c r="C300" s="2">
        <v>51</v>
      </c>
      <c r="D300" s="2">
        <v>31</v>
      </c>
      <c r="E300" s="2" t="s">
        <v>229</v>
      </c>
      <c r="F300" s="2" t="s">
        <v>26</v>
      </c>
      <c r="G300" s="2" t="s">
        <v>248</v>
      </c>
      <c r="H300" s="2" t="s">
        <v>66</v>
      </c>
      <c r="I300" s="4" t="s">
        <v>195</v>
      </c>
      <c r="J300" s="4" t="s">
        <v>196</v>
      </c>
      <c r="K300" s="2" t="s">
        <v>29</v>
      </c>
      <c r="L300" s="2">
        <v>40</v>
      </c>
      <c r="M300" s="2">
        <v>1457</v>
      </c>
      <c r="N300" s="7">
        <v>40.684552409618739</v>
      </c>
      <c r="O300" s="2">
        <v>170.40916292848982</v>
      </c>
      <c r="P300" s="2">
        <v>28.475931430678354</v>
      </c>
      <c r="Q300" s="2">
        <v>0.9021671826625387</v>
      </c>
      <c r="R300" s="2">
        <v>0.63049773318862867</v>
      </c>
      <c r="S300" s="2">
        <v>0.91491830029963994</v>
      </c>
      <c r="T300" s="2">
        <v>0.6166371855324928</v>
      </c>
      <c r="U300" s="2">
        <v>0.30180505415162456</v>
      </c>
      <c r="V300" s="2">
        <v>0.73357053330973998</v>
      </c>
      <c r="W300" s="2">
        <v>1.6479066575154426</v>
      </c>
    </row>
    <row r="301" spans="1:23">
      <c r="A301" s="7" t="s">
        <v>93</v>
      </c>
      <c r="B301" s="2" t="s">
        <v>256</v>
      </c>
      <c r="C301" s="2">
        <v>51</v>
      </c>
      <c r="D301" s="2">
        <v>31</v>
      </c>
      <c r="E301" s="2" t="s">
        <v>229</v>
      </c>
      <c r="F301" s="2" t="s">
        <v>26</v>
      </c>
      <c r="G301" s="2" t="s">
        <v>249</v>
      </c>
      <c r="H301" s="2" t="s">
        <v>68</v>
      </c>
      <c r="I301" s="4" t="s">
        <v>195</v>
      </c>
      <c r="J301" s="4" t="s">
        <v>196</v>
      </c>
      <c r="K301" s="2" t="s">
        <v>29</v>
      </c>
      <c r="L301" s="2">
        <v>40</v>
      </c>
      <c r="M301" s="2">
        <v>857</v>
      </c>
      <c r="N301" s="7">
        <v>23.930447093372177</v>
      </c>
      <c r="O301" s="2">
        <v>180.16652224137059</v>
      </c>
      <c r="P301" s="2">
        <v>30.106418254058152</v>
      </c>
      <c r="Q301" s="2">
        <v>0.77767695099818512</v>
      </c>
      <c r="R301" s="2">
        <v>0.33177411172182031</v>
      </c>
      <c r="S301" s="2">
        <v>0.90687764337652099</v>
      </c>
      <c r="T301" s="2">
        <v>0.77553553739590775</v>
      </c>
      <c r="U301" s="2">
        <v>0.28197064989517817</v>
      </c>
      <c r="V301" s="2">
        <v>0.59043744115539254</v>
      </c>
      <c r="W301" s="2">
        <v>3.1551925320886816</v>
      </c>
    </row>
    <row r="302" spans="1:23" s="11" customFormat="1">
      <c r="A302" s="7" t="s">
        <v>94</v>
      </c>
      <c r="B302" s="9" t="s">
        <v>261</v>
      </c>
      <c r="C302" s="9">
        <v>51</v>
      </c>
      <c r="D302" s="9">
        <v>32</v>
      </c>
      <c r="E302" s="9" t="s">
        <v>229</v>
      </c>
      <c r="F302" s="9" t="s">
        <v>26</v>
      </c>
      <c r="G302" s="9" t="s">
        <v>230</v>
      </c>
      <c r="H302" s="9" t="s">
        <v>28</v>
      </c>
      <c r="I302" s="10" t="s">
        <v>195</v>
      </c>
      <c r="J302" s="10" t="s">
        <v>196</v>
      </c>
      <c r="K302" s="9" t="s">
        <v>29</v>
      </c>
      <c r="L302" s="9">
        <v>40</v>
      </c>
      <c r="M302" s="9">
        <v>580</v>
      </c>
      <c r="N302" s="12">
        <v>16.195635139038345</v>
      </c>
      <c r="O302" s="9">
        <v>144.95331880577402</v>
      </c>
      <c r="P302" s="9">
        <v>24.222176178957071</v>
      </c>
      <c r="Q302" s="9">
        <v>0.77540106951871657</v>
      </c>
      <c r="R302" s="9">
        <v>0.34688181350993008</v>
      </c>
      <c r="S302" s="9">
        <v>0.91183566701591368</v>
      </c>
      <c r="T302" s="9">
        <v>0.75627852232054826</v>
      </c>
      <c r="U302" s="9">
        <v>0.36661211129296234</v>
      </c>
      <c r="V302" s="9">
        <v>0.80416291775399473</v>
      </c>
      <c r="W302" s="9">
        <v>2.8982758620689655</v>
      </c>
    </row>
    <row r="303" spans="1:23" s="11" customFormat="1">
      <c r="A303" s="7" t="s">
        <v>94</v>
      </c>
      <c r="B303" s="9" t="s">
        <v>261</v>
      </c>
      <c r="C303" s="9">
        <v>51</v>
      </c>
      <c r="D303" s="9">
        <v>32</v>
      </c>
      <c r="E303" s="9" t="s">
        <v>229</v>
      </c>
      <c r="F303" s="9" t="s">
        <v>26</v>
      </c>
      <c r="G303" s="9" t="s">
        <v>231</v>
      </c>
      <c r="H303" s="9" t="s">
        <v>31</v>
      </c>
      <c r="I303" s="10" t="s">
        <v>195</v>
      </c>
      <c r="J303" s="10" t="s">
        <v>196</v>
      </c>
      <c r="K303" s="9" t="s">
        <v>29</v>
      </c>
      <c r="L303" s="9">
        <v>40</v>
      </c>
      <c r="M303" s="9">
        <v>1890</v>
      </c>
      <c r="N303" s="7">
        <v>52.775431746176679</v>
      </c>
      <c r="O303" s="9">
        <v>294.87720036002588</v>
      </c>
      <c r="P303" s="9">
        <v>49.274949736395108</v>
      </c>
      <c r="Q303" s="9">
        <v>0.76240419524001612</v>
      </c>
      <c r="R303" s="9">
        <v>0.27314249933421342</v>
      </c>
      <c r="S303" s="9">
        <v>0.92762337307609699</v>
      </c>
      <c r="T303" s="9">
        <v>0.82148099935187691</v>
      </c>
      <c r="U303" s="9">
        <v>0.23143115942028986</v>
      </c>
      <c r="V303" s="9">
        <v>0.74630981202997504</v>
      </c>
      <c r="W303" s="9">
        <v>6.2862433862433864</v>
      </c>
    </row>
    <row r="304" spans="1:23" s="11" customFormat="1">
      <c r="A304" s="7" t="s">
        <v>94</v>
      </c>
      <c r="B304" s="9" t="s">
        <v>261</v>
      </c>
      <c r="C304" s="9">
        <v>51</v>
      </c>
      <c r="D304" s="9">
        <v>32</v>
      </c>
      <c r="E304" s="9" t="s">
        <v>229</v>
      </c>
      <c r="F304" s="9" t="s">
        <v>26</v>
      </c>
      <c r="G304" s="9" t="s">
        <v>232</v>
      </c>
      <c r="H304" s="9" t="s">
        <v>34</v>
      </c>
      <c r="I304" s="10" t="s">
        <v>195</v>
      </c>
      <c r="J304" s="10" t="s">
        <v>196</v>
      </c>
      <c r="K304" s="9" t="s">
        <v>29</v>
      </c>
      <c r="L304" s="9">
        <v>40</v>
      </c>
      <c r="M304" s="9">
        <v>1257</v>
      </c>
      <c r="N304" s="7">
        <v>35.099850637536555</v>
      </c>
      <c r="O304" s="9">
        <v>208.06601717798239</v>
      </c>
      <c r="P304" s="9">
        <v>34.768515591505334</v>
      </c>
      <c r="Q304" s="9">
        <v>0.79961832061068705</v>
      </c>
      <c r="R304" s="9">
        <v>0.3648739295030235</v>
      </c>
      <c r="S304" s="9">
        <v>0.94458066161191467</v>
      </c>
      <c r="T304" s="9">
        <v>0.80163140806236644</v>
      </c>
      <c r="U304" s="9">
        <v>0.17006324666198172</v>
      </c>
      <c r="V304" s="9">
        <v>0.40958538529137756</v>
      </c>
      <c r="W304" s="9">
        <v>3.5712012728719174</v>
      </c>
    </row>
    <row r="305" spans="1:23" s="11" customFormat="1">
      <c r="A305" s="7" t="s">
        <v>94</v>
      </c>
      <c r="B305" s="9" t="s">
        <v>261</v>
      </c>
      <c r="C305" s="9">
        <v>51</v>
      </c>
      <c r="D305" s="9">
        <v>32</v>
      </c>
      <c r="E305" s="9" t="s">
        <v>229</v>
      </c>
      <c r="F305" s="9" t="s">
        <v>26</v>
      </c>
      <c r="G305" s="9" t="s">
        <v>233</v>
      </c>
      <c r="H305" s="9" t="s">
        <v>36</v>
      </c>
      <c r="I305" s="10" t="s">
        <v>195</v>
      </c>
      <c r="J305" s="10" t="s">
        <v>196</v>
      </c>
      <c r="K305" s="9" t="s">
        <v>29</v>
      </c>
      <c r="L305" s="9">
        <v>40</v>
      </c>
      <c r="M305" s="9">
        <v>1035</v>
      </c>
      <c r="N305" s="7">
        <v>28.900831670525324</v>
      </c>
      <c r="O305" s="9">
        <v>212.7939392393402</v>
      </c>
      <c r="P305" s="9">
        <v>35.558566913365965</v>
      </c>
      <c r="Q305" s="9">
        <v>0.75713240673006588</v>
      </c>
      <c r="R305" s="9">
        <v>0.28723126123545262</v>
      </c>
      <c r="S305" s="9">
        <v>0.93279363194035136</v>
      </c>
      <c r="T305" s="9">
        <v>0.80106626252830648</v>
      </c>
      <c r="U305" s="9">
        <v>0.23333333333333334</v>
      </c>
      <c r="V305" s="9">
        <v>0.28403595327568981</v>
      </c>
      <c r="W305" s="9">
        <v>3.7140096618357488</v>
      </c>
    </row>
    <row r="306" spans="1:23" s="11" customFormat="1">
      <c r="A306" s="7" t="s">
        <v>94</v>
      </c>
      <c r="B306" s="9" t="s">
        <v>261</v>
      </c>
      <c r="C306" s="9">
        <v>51</v>
      </c>
      <c r="D306" s="9">
        <v>32</v>
      </c>
      <c r="E306" s="9" t="s">
        <v>229</v>
      </c>
      <c r="F306" s="9" t="s">
        <v>26</v>
      </c>
      <c r="G306" s="9" t="s">
        <v>234</v>
      </c>
      <c r="H306" s="9" t="s">
        <v>38</v>
      </c>
      <c r="I306" s="10" t="s">
        <v>195</v>
      </c>
      <c r="J306" s="10" t="s">
        <v>196</v>
      </c>
      <c r="K306" s="9" t="s">
        <v>29</v>
      </c>
      <c r="L306" s="9">
        <v>40</v>
      </c>
      <c r="M306" s="9">
        <v>1287</v>
      </c>
      <c r="N306" s="7">
        <v>35.93755590334888</v>
      </c>
      <c r="O306" s="9">
        <v>218.79393923934029</v>
      </c>
      <c r="P306" s="9">
        <v>36.561186641365978</v>
      </c>
      <c r="Q306" s="9">
        <v>0.76744186046511631</v>
      </c>
      <c r="R306" s="9">
        <v>0.33784526446644847</v>
      </c>
      <c r="S306" s="9">
        <v>0.94462055957492586</v>
      </c>
      <c r="T306" s="9">
        <v>0.79194952174725208</v>
      </c>
      <c r="U306" s="9">
        <v>0.15310077519379844</v>
      </c>
      <c r="V306" s="9">
        <v>0.31163593238840914</v>
      </c>
      <c r="W306" s="9">
        <v>3.0839160839160837</v>
      </c>
    </row>
    <row r="307" spans="1:23" s="11" customFormat="1">
      <c r="A307" s="7" t="s">
        <v>94</v>
      </c>
      <c r="B307" s="9" t="s">
        <v>261</v>
      </c>
      <c r="C307" s="9">
        <v>51</v>
      </c>
      <c r="D307" s="9">
        <v>32</v>
      </c>
      <c r="E307" s="9" t="s">
        <v>229</v>
      </c>
      <c r="F307" s="9" t="s">
        <v>26</v>
      </c>
      <c r="G307" s="9" t="s">
        <v>235</v>
      </c>
      <c r="H307" s="9" t="s">
        <v>40</v>
      </c>
      <c r="I307" s="10" t="s">
        <v>195</v>
      </c>
      <c r="J307" s="10" t="s">
        <v>196</v>
      </c>
      <c r="K307" s="9" t="s">
        <v>29</v>
      </c>
      <c r="L307" s="9">
        <v>40</v>
      </c>
      <c r="M307" s="9">
        <v>1580</v>
      </c>
      <c r="N307" s="7">
        <v>44.119143999449285</v>
      </c>
      <c r="O307" s="9">
        <v>212.551298552221</v>
      </c>
      <c r="P307" s="9">
        <v>35.518020856745764</v>
      </c>
      <c r="Q307" s="9">
        <v>0.8203530633437176</v>
      </c>
      <c r="R307" s="9">
        <v>0.43948031368974427</v>
      </c>
      <c r="S307" s="9">
        <v>0.95668383656517653</v>
      </c>
      <c r="T307" s="9">
        <v>0.74751149422832608</v>
      </c>
      <c r="U307" s="9">
        <v>0.16448491747296529</v>
      </c>
      <c r="V307" s="9">
        <v>0.58546424551045084</v>
      </c>
      <c r="W307" s="9">
        <v>2.0563291139240505</v>
      </c>
    </row>
    <row r="308" spans="1:23" s="11" customFormat="1">
      <c r="A308" s="7" t="s">
        <v>94</v>
      </c>
      <c r="B308" s="9" t="s">
        <v>261</v>
      </c>
      <c r="C308" s="9">
        <v>51</v>
      </c>
      <c r="D308" s="9">
        <v>32</v>
      </c>
      <c r="E308" s="9" t="s">
        <v>229</v>
      </c>
      <c r="F308" s="9" t="s">
        <v>26</v>
      </c>
      <c r="G308" s="9" t="s">
        <v>236</v>
      </c>
      <c r="H308" s="9" t="s">
        <v>42</v>
      </c>
      <c r="I308" s="10" t="s">
        <v>195</v>
      </c>
      <c r="J308" s="10" t="s">
        <v>196</v>
      </c>
      <c r="K308" s="9" t="s">
        <v>29</v>
      </c>
      <c r="L308" s="9">
        <v>40</v>
      </c>
      <c r="M308" s="9">
        <v>915</v>
      </c>
      <c r="N308" s="7">
        <v>25.550010607276011</v>
      </c>
      <c r="O308" s="9">
        <v>227.86500705120579</v>
      </c>
      <c r="P308" s="9">
        <v>38.076991898399669</v>
      </c>
      <c r="Q308" s="9">
        <v>0.69318181818181823</v>
      </c>
      <c r="R308" s="9">
        <v>0.22145000051220148</v>
      </c>
      <c r="S308" s="9">
        <v>0.92810508262618385</v>
      </c>
      <c r="T308" s="9">
        <v>0.8009265022224008</v>
      </c>
      <c r="U308" s="9">
        <v>0.22010398613518198</v>
      </c>
      <c r="V308" s="9">
        <v>0.56332187947585544</v>
      </c>
      <c r="W308" s="9">
        <v>4.6174863387978142</v>
      </c>
    </row>
    <row r="309" spans="1:23" s="11" customFormat="1">
      <c r="A309" s="7" t="s">
        <v>94</v>
      </c>
      <c r="B309" s="9" t="s">
        <v>261</v>
      </c>
      <c r="C309" s="9">
        <v>51</v>
      </c>
      <c r="D309" s="9">
        <v>32</v>
      </c>
      <c r="E309" s="9" t="s">
        <v>229</v>
      </c>
      <c r="F309" s="9" t="s">
        <v>26</v>
      </c>
      <c r="G309" s="9" t="s">
        <v>237</v>
      </c>
      <c r="H309" s="9" t="s">
        <v>44</v>
      </c>
      <c r="I309" s="10" t="s">
        <v>195</v>
      </c>
      <c r="J309" s="10" t="s">
        <v>196</v>
      </c>
      <c r="K309" s="9" t="s">
        <v>29</v>
      </c>
      <c r="L309" s="9">
        <v>40</v>
      </c>
      <c r="M309" s="9">
        <v>1191</v>
      </c>
      <c r="N309" s="7">
        <v>33.256899052749432</v>
      </c>
      <c r="O309" s="9">
        <v>169.33809511662434</v>
      </c>
      <c r="P309" s="9">
        <v>28.29695247764467</v>
      </c>
      <c r="Q309" s="9">
        <v>0.8501070663811563</v>
      </c>
      <c r="R309" s="9">
        <v>0.52193002999437332</v>
      </c>
      <c r="S309" s="9">
        <v>0.97191509394925657</v>
      </c>
      <c r="T309" s="9">
        <v>0.87157786288774086</v>
      </c>
      <c r="U309" s="9">
        <v>0.12204424103737604</v>
      </c>
      <c r="V309" s="9">
        <v>0.36277203477663084</v>
      </c>
      <c r="W309" s="9">
        <v>2.7279596977329974</v>
      </c>
    </row>
    <row r="310" spans="1:23" s="11" customFormat="1">
      <c r="A310" s="7" t="s">
        <v>94</v>
      </c>
      <c r="B310" s="9" t="s">
        <v>261</v>
      </c>
      <c r="C310" s="9">
        <v>51</v>
      </c>
      <c r="D310" s="9">
        <v>32</v>
      </c>
      <c r="E310" s="9" t="s">
        <v>229</v>
      </c>
      <c r="F310" s="9" t="s">
        <v>26</v>
      </c>
      <c r="G310" s="9" t="s">
        <v>238</v>
      </c>
      <c r="H310" s="9" t="s">
        <v>46</v>
      </c>
      <c r="I310" s="10" t="s">
        <v>195</v>
      </c>
      <c r="J310" s="10" t="s">
        <v>196</v>
      </c>
      <c r="K310" s="9" t="s">
        <v>29</v>
      </c>
      <c r="L310" s="9">
        <v>40</v>
      </c>
      <c r="M310" s="9">
        <v>910</v>
      </c>
      <c r="N310" s="7">
        <v>25.410393062973956</v>
      </c>
      <c r="O310" s="9">
        <v>176.26702730475887</v>
      </c>
      <c r="P310" s="9">
        <v>29.454799828610984</v>
      </c>
      <c r="Q310" s="9">
        <v>0.78515962036238141</v>
      </c>
      <c r="R310" s="9">
        <v>0.36805192684354016</v>
      </c>
      <c r="S310" s="9">
        <v>0.9404820053255204</v>
      </c>
      <c r="T310" s="9">
        <v>0.81092367756569772</v>
      </c>
      <c r="U310" s="9">
        <v>0.18051575931232092</v>
      </c>
      <c r="V310" s="9">
        <v>0.57073697069180518</v>
      </c>
      <c r="W310" s="9">
        <v>4.0890109890109887</v>
      </c>
    </row>
    <row r="311" spans="1:23" s="11" customFormat="1">
      <c r="A311" s="7" t="s">
        <v>94</v>
      </c>
      <c r="B311" s="9" t="s">
        <v>261</v>
      </c>
      <c r="C311" s="9">
        <v>51</v>
      </c>
      <c r="D311" s="9">
        <v>32</v>
      </c>
      <c r="E311" s="9" t="s">
        <v>229</v>
      </c>
      <c r="F311" s="9" t="s">
        <v>26</v>
      </c>
      <c r="G311" s="9" t="s">
        <v>239</v>
      </c>
      <c r="H311" s="9" t="s">
        <v>48</v>
      </c>
      <c r="I311" s="10" t="s">
        <v>195</v>
      </c>
      <c r="J311" s="10" t="s">
        <v>196</v>
      </c>
      <c r="K311" s="9" t="s">
        <v>29</v>
      </c>
      <c r="L311" s="9">
        <v>40</v>
      </c>
      <c r="M311" s="9">
        <v>1086</v>
      </c>
      <c r="N311" s="7">
        <v>30.324930622406281</v>
      </c>
      <c r="O311" s="9">
        <v>245.03657992645969</v>
      </c>
      <c r="P311" s="9">
        <v>40.946418185986211</v>
      </c>
      <c r="Q311" s="9">
        <v>0.71259842519685035</v>
      </c>
      <c r="R311" s="9">
        <v>0.22728870009384694</v>
      </c>
      <c r="S311" s="9">
        <v>0.9511634436463654</v>
      </c>
      <c r="T311" s="9">
        <v>0.79381430415355769</v>
      </c>
      <c r="U311" s="9">
        <v>0.16216216216216217</v>
      </c>
      <c r="V311" s="9">
        <v>0.35543256281798996</v>
      </c>
      <c r="W311" s="9">
        <v>4.3839779005524866</v>
      </c>
    </row>
    <row r="312" spans="1:23" s="11" customFormat="1">
      <c r="A312" s="7" t="s">
        <v>94</v>
      </c>
      <c r="B312" s="9" t="s">
        <v>261</v>
      </c>
      <c r="C312" s="9">
        <v>51</v>
      </c>
      <c r="D312" s="9">
        <v>32</v>
      </c>
      <c r="E312" s="9" t="s">
        <v>229</v>
      </c>
      <c r="F312" s="9" t="s">
        <v>26</v>
      </c>
      <c r="G312" s="9" t="s">
        <v>240</v>
      </c>
      <c r="H312" s="9" t="s">
        <v>50</v>
      </c>
      <c r="I312" s="10" t="s">
        <v>195</v>
      </c>
      <c r="J312" s="10" t="s">
        <v>196</v>
      </c>
      <c r="K312" s="9" t="s">
        <v>29</v>
      </c>
      <c r="L312" s="9">
        <v>40</v>
      </c>
      <c r="M312" s="9">
        <v>1447</v>
      </c>
      <c r="N312" s="7">
        <v>40.405317321014628</v>
      </c>
      <c r="O312" s="9">
        <v>290.24978336205629</v>
      </c>
      <c r="P312" s="9">
        <v>48.501693141087294</v>
      </c>
      <c r="Q312" s="9">
        <v>0.6874109263657957</v>
      </c>
      <c r="R312" s="9">
        <v>0.21584131916111571</v>
      </c>
      <c r="S312" s="9">
        <v>0.95148608093418519</v>
      </c>
      <c r="T312" s="9">
        <v>0.79992255765956477</v>
      </c>
      <c r="U312" s="9">
        <v>0.1346749226006192</v>
      </c>
      <c r="V312" s="9">
        <v>0.30093800339933585</v>
      </c>
      <c r="W312" s="9">
        <v>5.9771941948859713</v>
      </c>
    </row>
    <row r="313" spans="1:23" s="11" customFormat="1">
      <c r="A313" s="7" t="s">
        <v>94</v>
      </c>
      <c r="B313" s="9" t="s">
        <v>261</v>
      </c>
      <c r="C313" s="9">
        <v>51</v>
      </c>
      <c r="D313" s="9">
        <v>32</v>
      </c>
      <c r="E313" s="9" t="s">
        <v>229</v>
      </c>
      <c r="F313" s="9" t="s">
        <v>26</v>
      </c>
      <c r="G313" s="9" t="s">
        <v>241</v>
      </c>
      <c r="H313" s="9" t="s">
        <v>52</v>
      </c>
      <c r="I313" s="10" t="s">
        <v>195</v>
      </c>
      <c r="J313" s="10" t="s">
        <v>196</v>
      </c>
      <c r="K313" s="9" t="s">
        <v>29</v>
      </c>
      <c r="L313" s="9">
        <v>40</v>
      </c>
      <c r="M313" s="9">
        <v>815</v>
      </c>
      <c r="N313" s="12">
        <v>22.757659721234916</v>
      </c>
      <c r="O313" s="9">
        <v>176.40916292848988</v>
      </c>
      <c r="P313" s="9">
        <v>29.478551158678364</v>
      </c>
      <c r="Q313" s="9">
        <v>0.74429223744292239</v>
      </c>
      <c r="R313" s="9">
        <v>0.32909796311346157</v>
      </c>
      <c r="S313" s="9">
        <v>0.93814587331200616</v>
      </c>
      <c r="T313" s="9">
        <v>0.75577948778958237</v>
      </c>
      <c r="U313" s="9">
        <v>0.23942208462332301</v>
      </c>
      <c r="V313" s="9">
        <v>0.66848274919282524</v>
      </c>
      <c r="W313" s="9">
        <v>1.8662576687116565</v>
      </c>
    </row>
    <row r="314" spans="1:23" s="11" customFormat="1">
      <c r="A314" s="7" t="s">
        <v>94</v>
      </c>
      <c r="B314" s="9" t="s">
        <v>261</v>
      </c>
      <c r="C314" s="9">
        <v>51</v>
      </c>
      <c r="D314" s="9">
        <v>32</v>
      </c>
      <c r="E314" s="9" t="s">
        <v>229</v>
      </c>
      <c r="F314" s="9" t="s">
        <v>26</v>
      </c>
      <c r="G314" s="9" t="s">
        <v>242</v>
      </c>
      <c r="H314" s="9" t="s">
        <v>54</v>
      </c>
      <c r="I314" s="10" t="s">
        <v>195</v>
      </c>
      <c r="J314" s="10" t="s">
        <v>196</v>
      </c>
      <c r="K314" s="9" t="s">
        <v>29</v>
      </c>
      <c r="L314" s="9">
        <v>40</v>
      </c>
      <c r="M314" s="9">
        <v>157</v>
      </c>
      <c r="N314" s="12">
        <v>4.383990891084518</v>
      </c>
      <c r="O314" s="9">
        <v>54.284271247461874</v>
      </c>
      <c r="P314" s="9">
        <v>9.0710802121347403</v>
      </c>
      <c r="Q314" s="9">
        <v>0.86263736263736268</v>
      </c>
      <c r="R314" s="9">
        <v>0.66951682080435182</v>
      </c>
      <c r="S314" s="9">
        <v>0.93182430945994887</v>
      </c>
      <c r="T314" s="9">
        <v>0</v>
      </c>
      <c r="U314" s="9">
        <v>0.47586206896551725</v>
      </c>
      <c r="V314" s="9">
        <v>0.84219601742150108</v>
      </c>
      <c r="W314" s="9">
        <v>1.4331210191082802</v>
      </c>
    </row>
    <row r="315" spans="1:23" s="11" customFormat="1">
      <c r="A315" s="7" t="s">
        <v>94</v>
      </c>
      <c r="B315" s="9" t="s">
        <v>261</v>
      </c>
      <c r="C315" s="9">
        <v>51</v>
      </c>
      <c r="D315" s="9">
        <v>32</v>
      </c>
      <c r="E315" s="9" t="s">
        <v>229</v>
      </c>
      <c r="F315" s="9" t="s">
        <v>26</v>
      </c>
      <c r="G315" s="9" t="s">
        <v>243</v>
      </c>
      <c r="H315" s="9" t="s">
        <v>56</v>
      </c>
      <c r="I315" s="10" t="s">
        <v>195</v>
      </c>
      <c r="J315" s="10" t="s">
        <v>196</v>
      </c>
      <c r="K315" s="9" t="s">
        <v>29</v>
      </c>
      <c r="L315" s="9">
        <v>40</v>
      </c>
      <c r="M315" s="9">
        <v>1172</v>
      </c>
      <c r="N315" s="7">
        <v>32.726352384401622</v>
      </c>
      <c r="O315" s="9">
        <v>204.65180361560923</v>
      </c>
      <c r="P315" s="9">
        <v>34.197989279298589</v>
      </c>
      <c r="Q315" s="9">
        <v>0.79082321187584348</v>
      </c>
      <c r="R315" s="9">
        <v>0.35164651910125544</v>
      </c>
      <c r="S315" s="9">
        <v>0.96638530731391792</v>
      </c>
      <c r="T315" s="9">
        <v>0.76268142724841814</v>
      </c>
      <c r="U315" s="9">
        <v>0.16370370370370371</v>
      </c>
      <c r="V315" s="9">
        <v>0.60183786665370997</v>
      </c>
      <c r="W315" s="9">
        <v>4.4232081911262799</v>
      </c>
    </row>
    <row r="316" spans="1:23" s="11" customFormat="1">
      <c r="A316" s="7" t="s">
        <v>94</v>
      </c>
      <c r="B316" s="9" t="s">
        <v>261</v>
      </c>
      <c r="C316" s="9">
        <v>51</v>
      </c>
      <c r="D316" s="9">
        <v>32</v>
      </c>
      <c r="E316" s="9" t="s">
        <v>229</v>
      </c>
      <c r="F316" s="9" t="s">
        <v>26</v>
      </c>
      <c r="G316" s="9" t="s">
        <v>244</v>
      </c>
      <c r="H316" s="9" t="s">
        <v>58</v>
      </c>
      <c r="I316" s="10" t="s">
        <v>195</v>
      </c>
      <c r="J316" s="10" t="s">
        <v>196</v>
      </c>
      <c r="K316" s="9" t="s">
        <v>29</v>
      </c>
      <c r="L316" s="9">
        <v>40</v>
      </c>
      <c r="M316" s="9">
        <v>1398</v>
      </c>
      <c r="N316" s="7">
        <v>39.037065386854493</v>
      </c>
      <c r="O316" s="9">
        <v>220.45079348883266</v>
      </c>
      <c r="P316" s="9">
        <v>36.838052434192925</v>
      </c>
      <c r="Q316" s="9">
        <v>0.80715935334872979</v>
      </c>
      <c r="R316" s="9">
        <v>0.36148784828826691</v>
      </c>
      <c r="S316" s="9">
        <v>0.9692369150888448</v>
      </c>
      <c r="T316" s="9">
        <v>0.86892455703938853</v>
      </c>
      <c r="U316" s="9">
        <v>0.13619167717528374</v>
      </c>
      <c r="V316" s="9">
        <v>0.47363484008408052</v>
      </c>
      <c r="W316" s="9">
        <v>3.8118741058655221</v>
      </c>
    </row>
    <row r="317" spans="1:23" s="11" customFormat="1">
      <c r="A317" s="7" t="s">
        <v>94</v>
      </c>
      <c r="B317" s="9" t="s">
        <v>261</v>
      </c>
      <c r="C317" s="9">
        <v>51</v>
      </c>
      <c r="D317" s="9">
        <v>32</v>
      </c>
      <c r="E317" s="9" t="s">
        <v>229</v>
      </c>
      <c r="F317" s="9" t="s">
        <v>26</v>
      </c>
      <c r="G317" s="9" t="s">
        <v>245</v>
      </c>
      <c r="H317" s="9" t="s">
        <v>60</v>
      </c>
      <c r="I317" s="10" t="s">
        <v>195</v>
      </c>
      <c r="J317" s="10" t="s">
        <v>196</v>
      </c>
      <c r="K317" s="9" t="s">
        <v>29</v>
      </c>
      <c r="L317" s="9">
        <v>40</v>
      </c>
      <c r="M317" s="9">
        <v>725</v>
      </c>
      <c r="N317" s="7">
        <v>20.244543923797931</v>
      </c>
      <c r="O317" s="9">
        <v>177.09545442950511</v>
      </c>
      <c r="P317" s="9">
        <v>29.593232725024468</v>
      </c>
      <c r="Q317" s="9">
        <v>0.65670289855072461</v>
      </c>
      <c r="R317" s="9">
        <v>0.29049124125838499</v>
      </c>
      <c r="S317" s="9">
        <v>0.82918181258360002</v>
      </c>
      <c r="T317" s="9">
        <v>0.7011319475738611</v>
      </c>
      <c r="U317" s="9">
        <v>0.41574279379157431</v>
      </c>
      <c r="V317" s="9">
        <v>0.78767894030592234</v>
      </c>
      <c r="W317" s="9">
        <v>1.6896551724137931</v>
      </c>
    </row>
    <row r="318" spans="1:23" s="11" customFormat="1">
      <c r="A318" s="7" t="s">
        <v>94</v>
      </c>
      <c r="B318" s="9" t="s">
        <v>261</v>
      </c>
      <c r="C318" s="9">
        <v>51</v>
      </c>
      <c r="D318" s="9">
        <v>32</v>
      </c>
      <c r="E318" s="9" t="s">
        <v>229</v>
      </c>
      <c r="F318" s="9" t="s">
        <v>26</v>
      </c>
      <c r="G318" s="9" t="s">
        <v>246</v>
      </c>
      <c r="H318" s="9" t="s">
        <v>62</v>
      </c>
      <c r="I318" s="10" t="s">
        <v>195</v>
      </c>
      <c r="J318" s="10" t="s">
        <v>196</v>
      </c>
      <c r="K318" s="9" t="s">
        <v>29</v>
      </c>
      <c r="L318" s="9">
        <v>40</v>
      </c>
      <c r="M318" s="9">
        <v>786</v>
      </c>
      <c r="N318" s="7">
        <v>21.947877964282998</v>
      </c>
      <c r="O318" s="9">
        <v>178.99494936611683</v>
      </c>
      <c r="P318" s="9">
        <v>29.910644574471636</v>
      </c>
      <c r="Q318" s="9">
        <v>0.73733583489681054</v>
      </c>
      <c r="R318" s="9">
        <v>0.30828390847537157</v>
      </c>
      <c r="S318" s="9">
        <v>0.93797094025856198</v>
      </c>
      <c r="T318" s="9">
        <v>0.8006018293892615</v>
      </c>
      <c r="U318" s="9">
        <v>0.20828905419766205</v>
      </c>
      <c r="V318" s="9">
        <v>0.52184759162445393</v>
      </c>
      <c r="W318" s="9">
        <v>4.1335877862595423</v>
      </c>
    </row>
    <row r="319" spans="1:23" s="11" customFormat="1">
      <c r="A319" s="7" t="s">
        <v>94</v>
      </c>
      <c r="B319" s="9" t="s">
        <v>261</v>
      </c>
      <c r="C319" s="9">
        <v>51</v>
      </c>
      <c r="D319" s="9">
        <v>32</v>
      </c>
      <c r="E319" s="9" t="s">
        <v>229</v>
      </c>
      <c r="F319" s="9" t="s">
        <v>26</v>
      </c>
      <c r="G319" s="9" t="s">
        <v>247</v>
      </c>
      <c r="H319" s="9" t="s">
        <v>64</v>
      </c>
      <c r="I319" s="10" t="s">
        <v>195</v>
      </c>
      <c r="J319" s="10" t="s">
        <v>196</v>
      </c>
      <c r="K319" s="9" t="s">
        <v>29</v>
      </c>
      <c r="L319" s="9">
        <v>40</v>
      </c>
      <c r="M319" s="9">
        <v>1143</v>
      </c>
      <c r="N319" s="12">
        <v>31.916570627449705</v>
      </c>
      <c r="O319" s="9">
        <v>217.37972567696718</v>
      </c>
      <c r="P319" s="9">
        <v>36.32486690515924</v>
      </c>
      <c r="Q319" s="9">
        <v>0.73035143769968047</v>
      </c>
      <c r="R319" s="9">
        <v>0.30396110993607356</v>
      </c>
      <c r="S319" s="9">
        <v>0.96783848124220817</v>
      </c>
      <c r="T319" s="9">
        <v>0.88071769009422607</v>
      </c>
      <c r="U319" s="9">
        <v>0.15303983228511531</v>
      </c>
      <c r="V319" s="9">
        <v>0.49995260877653858</v>
      </c>
      <c r="W319" s="9">
        <v>2.8425196850393699</v>
      </c>
    </row>
    <row r="320" spans="1:23" s="11" customFormat="1">
      <c r="A320" s="7" t="s">
        <v>94</v>
      </c>
      <c r="B320" s="9" t="s">
        <v>261</v>
      </c>
      <c r="C320" s="9">
        <v>51</v>
      </c>
      <c r="D320" s="9">
        <v>32</v>
      </c>
      <c r="E320" s="9" t="s">
        <v>229</v>
      </c>
      <c r="F320" s="9" t="s">
        <v>26</v>
      </c>
      <c r="G320" s="9" t="s">
        <v>248</v>
      </c>
      <c r="H320" s="9" t="s">
        <v>66</v>
      </c>
      <c r="I320" s="10" t="s">
        <v>195</v>
      </c>
      <c r="J320" s="10" t="s">
        <v>196</v>
      </c>
      <c r="K320" s="9" t="s">
        <v>29</v>
      </c>
      <c r="L320" s="9">
        <v>40</v>
      </c>
      <c r="M320" s="9">
        <v>1605</v>
      </c>
      <c r="N320" s="7">
        <v>44.817231720959562</v>
      </c>
      <c r="O320" s="9">
        <v>210.55129855222103</v>
      </c>
      <c r="P320" s="9">
        <v>35.183814280745771</v>
      </c>
      <c r="Q320" s="9">
        <v>0.87228260869565222</v>
      </c>
      <c r="R320" s="9">
        <v>0.45495563899305652</v>
      </c>
      <c r="S320" s="9">
        <v>0.93573857645368785</v>
      </c>
      <c r="T320" s="9">
        <v>0.73676055376725591</v>
      </c>
      <c r="U320" s="9">
        <v>0.24860853432282004</v>
      </c>
      <c r="V320" s="9">
        <v>0.71259986267783992</v>
      </c>
      <c r="W320" s="9">
        <v>2.7140186915887852</v>
      </c>
    </row>
    <row r="321" spans="1:23" s="11" customFormat="1">
      <c r="A321" s="7" t="s">
        <v>94</v>
      </c>
      <c r="B321" s="9" t="s">
        <v>261</v>
      </c>
      <c r="C321" s="9">
        <v>51</v>
      </c>
      <c r="D321" s="9">
        <v>32</v>
      </c>
      <c r="E321" s="9" t="s">
        <v>229</v>
      </c>
      <c r="F321" s="9" t="s">
        <v>26</v>
      </c>
      <c r="G321" s="9" t="s">
        <v>249</v>
      </c>
      <c r="H321" s="9" t="s">
        <v>68</v>
      </c>
      <c r="I321" s="10" t="s">
        <v>195</v>
      </c>
      <c r="J321" s="10" t="s">
        <v>196</v>
      </c>
      <c r="K321" s="9" t="s">
        <v>29</v>
      </c>
      <c r="L321" s="9">
        <v>40</v>
      </c>
      <c r="M321" s="9">
        <v>939</v>
      </c>
      <c r="N321" s="7">
        <v>26.220174819925873</v>
      </c>
      <c r="O321" s="9">
        <v>195.82337649086304</v>
      </c>
      <c r="P321" s="9">
        <v>32.722730078885114</v>
      </c>
      <c r="Q321" s="9">
        <v>0.75848142164781907</v>
      </c>
      <c r="R321" s="9">
        <v>0.30771338450823188</v>
      </c>
      <c r="S321" s="9">
        <v>0.91773243189329823</v>
      </c>
      <c r="T321" s="9">
        <v>0.77016714921369012</v>
      </c>
      <c r="U321" s="9">
        <v>0.27196261682242989</v>
      </c>
      <c r="V321" s="9">
        <v>0.59275083270935602</v>
      </c>
      <c r="W321" s="9">
        <v>4.2268370607028753</v>
      </c>
    </row>
    <row r="322" spans="1:23">
      <c r="A322" s="7" t="s">
        <v>95</v>
      </c>
      <c r="B322" s="2" t="s">
        <v>260</v>
      </c>
      <c r="C322" s="2">
        <v>51</v>
      </c>
      <c r="D322" s="2">
        <v>33</v>
      </c>
      <c r="E322" s="2" t="s">
        <v>229</v>
      </c>
      <c r="F322" s="2" t="s">
        <v>26</v>
      </c>
      <c r="G322" s="2" t="s">
        <v>230</v>
      </c>
      <c r="H322" s="2" t="s">
        <v>28</v>
      </c>
      <c r="I322" s="4" t="s">
        <v>195</v>
      </c>
      <c r="J322" s="4" t="s">
        <v>196</v>
      </c>
      <c r="K322" s="2" t="s">
        <v>29</v>
      </c>
      <c r="L322" s="2">
        <v>40</v>
      </c>
      <c r="M322" s="2">
        <v>638</v>
      </c>
      <c r="N322" s="12">
        <v>17.815198652942179</v>
      </c>
      <c r="O322" s="2">
        <v>155.78174593052026</v>
      </c>
      <c r="P322" s="2">
        <v>26.031641955370553</v>
      </c>
      <c r="Q322" s="2">
        <v>0.75862068965517238</v>
      </c>
      <c r="R322" s="2">
        <v>0.33036757000853412</v>
      </c>
      <c r="S322" s="2">
        <v>0.93218418817730364</v>
      </c>
      <c r="T322" s="2">
        <v>0.79245962556562688</v>
      </c>
      <c r="U322" s="2">
        <v>0.23537414965986395</v>
      </c>
      <c r="V322" s="2">
        <v>0.73367507209270322</v>
      </c>
      <c r="W322" s="2">
        <v>3.6112852664576804</v>
      </c>
    </row>
    <row r="323" spans="1:23">
      <c r="A323" s="7" t="s">
        <v>95</v>
      </c>
      <c r="B323" s="2" t="s">
        <v>260</v>
      </c>
      <c r="C323" s="2">
        <v>51</v>
      </c>
      <c r="D323" s="2">
        <v>33</v>
      </c>
      <c r="E323" s="2" t="s">
        <v>229</v>
      </c>
      <c r="F323" s="2" t="s">
        <v>26</v>
      </c>
      <c r="G323" s="2" t="s">
        <v>231</v>
      </c>
      <c r="H323" s="2" t="s">
        <v>31</v>
      </c>
      <c r="I323" s="4" t="s">
        <v>195</v>
      </c>
      <c r="J323" s="4" t="s">
        <v>196</v>
      </c>
      <c r="K323" s="2" t="s">
        <v>29</v>
      </c>
      <c r="L323" s="2">
        <v>40</v>
      </c>
      <c r="M323" s="2">
        <v>2089</v>
      </c>
      <c r="N323" s="7">
        <v>58.332210009398452</v>
      </c>
      <c r="O323" s="2">
        <v>268.93607486307144</v>
      </c>
      <c r="P323" s="2">
        <v>44.940102371433383</v>
      </c>
      <c r="Q323" s="2">
        <v>0.78269014612214316</v>
      </c>
      <c r="R323" s="2">
        <v>0.36295282408269247</v>
      </c>
      <c r="S323" s="2">
        <v>0.92617736623523605</v>
      </c>
      <c r="T323" s="2">
        <v>0.81642544201348088</v>
      </c>
      <c r="U323" s="2">
        <v>0.25042517006802723</v>
      </c>
      <c r="V323" s="2">
        <v>0.7576291352702742</v>
      </c>
      <c r="W323" s="2">
        <v>4.140258496888463</v>
      </c>
    </row>
    <row r="324" spans="1:23">
      <c r="A324" s="7" t="s">
        <v>95</v>
      </c>
      <c r="B324" s="2" t="s">
        <v>260</v>
      </c>
      <c r="C324" s="2">
        <v>51</v>
      </c>
      <c r="D324" s="2">
        <v>33</v>
      </c>
      <c r="E324" s="2" t="s">
        <v>229</v>
      </c>
      <c r="F324" s="2" t="s">
        <v>26</v>
      </c>
      <c r="G324" s="2" t="s">
        <v>232</v>
      </c>
      <c r="H324" s="2" t="s">
        <v>34</v>
      </c>
      <c r="I324" s="4" t="s">
        <v>195</v>
      </c>
      <c r="J324" s="4" t="s">
        <v>196</v>
      </c>
      <c r="K324" s="2" t="s">
        <v>29</v>
      </c>
      <c r="L324" s="2">
        <v>40</v>
      </c>
      <c r="M324" s="2">
        <v>1365</v>
      </c>
      <c r="N324" s="7">
        <v>38.115589594460936</v>
      </c>
      <c r="O324" s="2">
        <v>248.1076477383252</v>
      </c>
      <c r="P324" s="2">
        <v>41.459603715019902</v>
      </c>
      <c r="Q324" s="2">
        <v>0.77600909607731661</v>
      </c>
      <c r="R324" s="2">
        <v>0.27865203099239499</v>
      </c>
      <c r="S324" s="2">
        <v>0.96205813085142122</v>
      </c>
      <c r="T324" s="2">
        <v>0.85562599871409795</v>
      </c>
      <c r="U324" s="2">
        <v>0.13472137170851195</v>
      </c>
      <c r="V324" s="2">
        <v>0.43188409453833554</v>
      </c>
      <c r="W324" s="2">
        <v>4.8065934065934064</v>
      </c>
    </row>
    <row r="325" spans="1:23">
      <c r="A325" s="7" t="s">
        <v>95</v>
      </c>
      <c r="B325" s="2" t="s">
        <v>260</v>
      </c>
      <c r="C325" s="2">
        <v>51</v>
      </c>
      <c r="D325" s="2">
        <v>33</v>
      </c>
      <c r="E325" s="2" t="s">
        <v>229</v>
      </c>
      <c r="F325" s="2" t="s">
        <v>26</v>
      </c>
      <c r="G325" s="2" t="s">
        <v>233</v>
      </c>
      <c r="H325" s="2" t="s">
        <v>36</v>
      </c>
      <c r="I325" s="4" t="s">
        <v>195</v>
      </c>
      <c r="J325" s="4" t="s">
        <v>196</v>
      </c>
      <c r="K325" s="2" t="s">
        <v>29</v>
      </c>
      <c r="L325" s="2">
        <v>40</v>
      </c>
      <c r="M325" s="2">
        <v>1169</v>
      </c>
      <c r="N325" s="7">
        <v>32.642581857820389</v>
      </c>
      <c r="O325" s="2">
        <v>203.96551211459402</v>
      </c>
      <c r="P325" s="2">
        <v>34.08330771295249</v>
      </c>
      <c r="Q325" s="2">
        <v>0.78773584905660377</v>
      </c>
      <c r="R325" s="2">
        <v>0.35311071389033455</v>
      </c>
      <c r="S325" s="2">
        <v>0.94048565057809852</v>
      </c>
      <c r="T325" s="2">
        <v>0.77883047328543831</v>
      </c>
      <c r="U325" s="2">
        <v>0.21607278241091737</v>
      </c>
      <c r="V325" s="2">
        <v>0.39607155693850871</v>
      </c>
      <c r="W325" s="2">
        <v>4.4345594525235246</v>
      </c>
    </row>
    <row r="326" spans="1:23">
      <c r="A326" s="7" t="s">
        <v>95</v>
      </c>
      <c r="B326" s="2" t="s">
        <v>260</v>
      </c>
      <c r="C326" s="2">
        <v>51</v>
      </c>
      <c r="D326" s="2">
        <v>33</v>
      </c>
      <c r="E326" s="2" t="s">
        <v>229</v>
      </c>
      <c r="F326" s="2" t="s">
        <v>26</v>
      </c>
      <c r="G326" s="2" t="s">
        <v>234</v>
      </c>
      <c r="H326" s="2" t="s">
        <v>38</v>
      </c>
      <c r="I326" s="4" t="s">
        <v>195</v>
      </c>
      <c r="J326" s="4" t="s">
        <v>196</v>
      </c>
      <c r="K326" s="2" t="s">
        <v>29</v>
      </c>
      <c r="L326" s="2">
        <v>40</v>
      </c>
      <c r="M326" s="2">
        <v>1491</v>
      </c>
      <c r="N326" s="7">
        <v>41.633951710872715</v>
      </c>
      <c r="O326" s="2">
        <v>212.30865786510162</v>
      </c>
      <c r="P326" s="2">
        <v>35.477474800125542</v>
      </c>
      <c r="Q326" s="2">
        <v>0.80813008130081299</v>
      </c>
      <c r="R326" s="2">
        <v>0.41567326974827518</v>
      </c>
      <c r="S326" s="2">
        <v>0.96045203833052595</v>
      </c>
      <c r="T326" s="2">
        <v>0.79744104095751422</v>
      </c>
      <c r="U326" s="2">
        <v>0.13173302107728338</v>
      </c>
      <c r="V326" s="2">
        <v>0.4920771680747974</v>
      </c>
      <c r="W326" s="2">
        <v>3.6727028839704894</v>
      </c>
    </row>
    <row r="327" spans="1:23">
      <c r="A327" s="7" t="s">
        <v>95</v>
      </c>
      <c r="B327" s="2" t="s">
        <v>260</v>
      </c>
      <c r="C327" s="2">
        <v>51</v>
      </c>
      <c r="D327" s="2">
        <v>33</v>
      </c>
      <c r="E327" s="2" t="s">
        <v>229</v>
      </c>
      <c r="F327" s="2" t="s">
        <v>26</v>
      </c>
      <c r="G327" s="2" t="s">
        <v>235</v>
      </c>
      <c r="H327" s="2" t="s">
        <v>40</v>
      </c>
      <c r="I327" s="4" t="s">
        <v>195</v>
      </c>
      <c r="J327" s="4" t="s">
        <v>196</v>
      </c>
      <c r="K327" s="2" t="s">
        <v>29</v>
      </c>
      <c r="L327" s="2">
        <v>40</v>
      </c>
      <c r="M327" s="2">
        <v>1687</v>
      </c>
      <c r="N327" s="7">
        <v>47.106959447513255</v>
      </c>
      <c r="O327" s="2">
        <v>218.20815280171334</v>
      </c>
      <c r="P327" s="2">
        <v>36.46329980157271</v>
      </c>
      <c r="Q327" s="2">
        <v>0.84773869346733666</v>
      </c>
      <c r="R327" s="2">
        <v>0.44522854531631284</v>
      </c>
      <c r="S327" s="2">
        <v>0.95684616421201452</v>
      </c>
      <c r="T327" s="2">
        <v>0.75310018856307681</v>
      </c>
      <c r="U327" s="2">
        <v>0.14503816793893129</v>
      </c>
      <c r="V327" s="2">
        <v>0.54816007169817671</v>
      </c>
      <c r="W327" s="2">
        <v>1.99407231772377</v>
      </c>
    </row>
    <row r="328" spans="1:23">
      <c r="A328" s="7" t="s">
        <v>95</v>
      </c>
      <c r="B328" s="2" t="s">
        <v>260</v>
      </c>
      <c r="C328" s="2">
        <v>51</v>
      </c>
      <c r="D328" s="2">
        <v>33</v>
      </c>
      <c r="E328" s="2" t="s">
        <v>229</v>
      </c>
      <c r="F328" s="2" t="s">
        <v>26</v>
      </c>
      <c r="G328" s="2" t="s">
        <v>236</v>
      </c>
      <c r="H328" s="2" t="s">
        <v>42</v>
      </c>
      <c r="I328" s="4" t="s">
        <v>195</v>
      </c>
      <c r="J328" s="4" t="s">
        <v>196</v>
      </c>
      <c r="K328" s="2" t="s">
        <v>29</v>
      </c>
      <c r="L328" s="2">
        <v>40</v>
      </c>
      <c r="M328" s="2">
        <v>1012</v>
      </c>
      <c r="N328" s="7">
        <v>28.25859096673587</v>
      </c>
      <c r="O328" s="2">
        <v>234.20815280171345</v>
      </c>
      <c r="P328" s="2">
        <v>39.136952409572729</v>
      </c>
      <c r="Q328" s="2">
        <v>0.67466666666666664</v>
      </c>
      <c r="R328" s="2">
        <v>0.23183892740667569</v>
      </c>
      <c r="S328" s="2">
        <v>0.90957074936977522</v>
      </c>
      <c r="T328" s="2">
        <v>0.78760942289076419</v>
      </c>
      <c r="U328" s="2">
        <v>0.19985029940119761</v>
      </c>
      <c r="V328" s="2">
        <v>0.56345590245273425</v>
      </c>
      <c r="W328" s="2">
        <v>1.7430830039525691</v>
      </c>
    </row>
    <row r="329" spans="1:23">
      <c r="A329" s="7" t="s">
        <v>95</v>
      </c>
      <c r="B329" s="2" t="s">
        <v>260</v>
      </c>
      <c r="C329" s="2">
        <v>51</v>
      </c>
      <c r="D329" s="2">
        <v>33</v>
      </c>
      <c r="E329" s="2" t="s">
        <v>229</v>
      </c>
      <c r="F329" s="2" t="s">
        <v>26</v>
      </c>
      <c r="G329" s="2" t="s">
        <v>237</v>
      </c>
      <c r="H329" s="2" t="s">
        <v>44</v>
      </c>
      <c r="I329" s="4" t="s">
        <v>195</v>
      </c>
      <c r="J329" s="4" t="s">
        <v>196</v>
      </c>
      <c r="K329" s="2" t="s">
        <v>29</v>
      </c>
      <c r="L329" s="2">
        <v>40</v>
      </c>
      <c r="M329" s="2">
        <v>1298</v>
      </c>
      <c r="N329" s="7">
        <v>36.244714500813402</v>
      </c>
      <c r="O329" s="2">
        <v>183.58073580374375</v>
      </c>
      <c r="P329" s="2">
        <v>30.676944566264901</v>
      </c>
      <c r="Q329" s="2">
        <v>0.85114754098360657</v>
      </c>
      <c r="R329" s="2">
        <v>0.48398326394129609</v>
      </c>
      <c r="S329" s="2">
        <v>0.97020173065014148</v>
      </c>
      <c r="T329" s="2">
        <v>0.86576678707634147</v>
      </c>
      <c r="U329" s="2">
        <v>0.12508735150244585</v>
      </c>
      <c r="V329" s="2">
        <v>0.19427648479990239</v>
      </c>
      <c r="W329" s="2">
        <v>3.0577812018489983</v>
      </c>
    </row>
    <row r="330" spans="1:23">
      <c r="A330" s="7" t="s">
        <v>95</v>
      </c>
      <c r="B330" s="2" t="s">
        <v>260</v>
      </c>
      <c r="C330" s="2">
        <v>51</v>
      </c>
      <c r="D330" s="2">
        <v>33</v>
      </c>
      <c r="E330" s="2" t="s">
        <v>229</v>
      </c>
      <c r="F330" s="2" t="s">
        <v>26</v>
      </c>
      <c r="G330" s="2" t="s">
        <v>238</v>
      </c>
      <c r="H330" s="2" t="s">
        <v>46</v>
      </c>
      <c r="I330" s="4" t="s">
        <v>195</v>
      </c>
      <c r="J330" s="4" t="s">
        <v>196</v>
      </c>
      <c r="K330" s="2" t="s">
        <v>29</v>
      </c>
      <c r="L330" s="2">
        <v>40</v>
      </c>
      <c r="M330" s="2">
        <v>1082</v>
      </c>
      <c r="N330" s="7">
        <v>30.213236586964637</v>
      </c>
      <c r="O330" s="2">
        <v>164.85281374238576</v>
      </c>
      <c r="P330" s="2">
        <v>27.547447212404244</v>
      </c>
      <c r="Q330" s="2">
        <v>0.84006211180124224</v>
      </c>
      <c r="R330" s="2">
        <v>0.50031600541214705</v>
      </c>
      <c r="S330" s="2">
        <v>0.94842297043294621</v>
      </c>
      <c r="T330" s="2">
        <v>0.78141683760880265</v>
      </c>
      <c r="U330" s="2">
        <v>0.14953271028037382</v>
      </c>
      <c r="V330" s="2">
        <v>0.54232074802479768</v>
      </c>
      <c r="W330" s="2">
        <v>2.7957486136783736</v>
      </c>
    </row>
    <row r="331" spans="1:23">
      <c r="A331" s="7" t="s">
        <v>95</v>
      </c>
      <c r="B331" s="2" t="s">
        <v>260</v>
      </c>
      <c r="C331" s="2">
        <v>51</v>
      </c>
      <c r="D331" s="2">
        <v>33</v>
      </c>
      <c r="E331" s="2" t="s">
        <v>229</v>
      </c>
      <c r="F331" s="2" t="s">
        <v>26</v>
      </c>
      <c r="G331" s="2" t="s">
        <v>239</v>
      </c>
      <c r="H331" s="2" t="s">
        <v>48</v>
      </c>
      <c r="I331" s="4" t="s">
        <v>195</v>
      </c>
      <c r="J331" s="4" t="s">
        <v>196</v>
      </c>
      <c r="K331" s="2" t="s">
        <v>29</v>
      </c>
      <c r="L331" s="2">
        <v>40</v>
      </c>
      <c r="M331" s="2">
        <v>1176</v>
      </c>
      <c r="N331" s="7">
        <v>32.838046419843266</v>
      </c>
      <c r="O331" s="2">
        <v>247.72287142747484</v>
      </c>
      <c r="P331" s="2">
        <v>41.395306328332296</v>
      </c>
      <c r="Q331" s="2">
        <v>0.72682323856613107</v>
      </c>
      <c r="R331" s="2">
        <v>0.24081579847255638</v>
      </c>
      <c r="S331" s="2">
        <v>0.922714826806597</v>
      </c>
      <c r="T331" s="2">
        <v>0.78661451555699236</v>
      </c>
      <c r="U331" s="2">
        <v>0.16927260367097213</v>
      </c>
      <c r="V331" s="2">
        <v>0.38385104779799717</v>
      </c>
      <c r="W331" s="2">
        <v>3.8171768707482991</v>
      </c>
    </row>
    <row r="332" spans="1:23">
      <c r="A332" s="7" t="s">
        <v>95</v>
      </c>
      <c r="B332" s="2" t="s">
        <v>260</v>
      </c>
      <c r="C332" s="2">
        <v>51</v>
      </c>
      <c r="D332" s="2">
        <v>33</v>
      </c>
      <c r="E332" s="2" t="s">
        <v>229</v>
      </c>
      <c r="F332" s="2" t="s">
        <v>26</v>
      </c>
      <c r="G332" s="2" t="s">
        <v>240</v>
      </c>
      <c r="H332" s="2" t="s">
        <v>50</v>
      </c>
      <c r="I332" s="4" t="s">
        <v>195</v>
      </c>
      <c r="J332" s="4" t="s">
        <v>196</v>
      </c>
      <c r="K332" s="2" t="s">
        <v>29</v>
      </c>
      <c r="L332" s="2">
        <v>40</v>
      </c>
      <c r="M332" s="2">
        <v>1598</v>
      </c>
      <c r="N332" s="7">
        <v>44.621767158936684</v>
      </c>
      <c r="O332" s="2">
        <v>310.73506473629493</v>
      </c>
      <c r="P332" s="2">
        <v>51.924851014327736</v>
      </c>
      <c r="Q332" s="2">
        <v>0.68968493741907644</v>
      </c>
      <c r="R332" s="2">
        <v>0.20797259532752543</v>
      </c>
      <c r="S332" s="2">
        <v>0.95336622338158716</v>
      </c>
      <c r="T332" s="2">
        <v>0.79178361288213472</v>
      </c>
      <c r="U332" s="2">
        <v>0.12563745943439963</v>
      </c>
      <c r="V332" s="2">
        <v>0.32778016021101614</v>
      </c>
      <c r="W332" s="2">
        <v>5.8879849812265332</v>
      </c>
    </row>
    <row r="333" spans="1:23">
      <c r="A333" s="7" t="s">
        <v>95</v>
      </c>
      <c r="B333" s="2" t="s">
        <v>260</v>
      </c>
      <c r="C333" s="2">
        <v>51</v>
      </c>
      <c r="D333" s="2">
        <v>33</v>
      </c>
      <c r="E333" s="2" t="s">
        <v>229</v>
      </c>
      <c r="F333" s="2" t="s">
        <v>26</v>
      </c>
      <c r="G333" s="2" t="s">
        <v>241</v>
      </c>
      <c r="H333" s="2" t="s">
        <v>52</v>
      </c>
      <c r="I333" s="4" t="s">
        <v>195</v>
      </c>
      <c r="J333" s="4" t="s">
        <v>196</v>
      </c>
      <c r="K333" s="2" t="s">
        <v>29</v>
      </c>
      <c r="L333" s="2">
        <v>40</v>
      </c>
      <c r="M333" s="2">
        <v>888</v>
      </c>
      <c r="N333" s="12">
        <v>24.796075868044916</v>
      </c>
      <c r="O333" s="2">
        <v>171.09545442950508</v>
      </c>
      <c r="P333" s="2">
        <v>28.590612997024461</v>
      </c>
      <c r="Q333" s="2">
        <v>0.77016478751084128</v>
      </c>
      <c r="R333" s="2">
        <v>0.38119385112892612</v>
      </c>
      <c r="S333" s="2">
        <v>0.92866845140521848</v>
      </c>
      <c r="T333" s="2">
        <v>0.7564477085850122</v>
      </c>
      <c r="U333" s="2">
        <v>0.2455621301775148</v>
      </c>
      <c r="V333" s="2">
        <v>0.68250061530708239</v>
      </c>
      <c r="W333" s="2">
        <v>2.7038288288288288</v>
      </c>
    </row>
    <row r="334" spans="1:23">
      <c r="A334" s="7" t="s">
        <v>95</v>
      </c>
      <c r="B334" s="2" t="s">
        <v>260</v>
      </c>
      <c r="C334" s="2">
        <v>51</v>
      </c>
      <c r="D334" s="2">
        <v>33</v>
      </c>
      <c r="E334" s="2" t="s">
        <v>229</v>
      </c>
      <c r="F334" s="2" t="s">
        <v>26</v>
      </c>
      <c r="G334" s="2" t="s">
        <v>242</v>
      </c>
      <c r="H334" s="2" t="s">
        <v>54</v>
      </c>
      <c r="I334" s="4" t="s">
        <v>195</v>
      </c>
      <c r="J334" s="4" t="s">
        <v>196</v>
      </c>
      <c r="K334" s="2" t="s">
        <v>29</v>
      </c>
      <c r="L334" s="2">
        <v>40</v>
      </c>
      <c r="M334" s="2" t="s">
        <v>69</v>
      </c>
      <c r="N334" s="12" t="s">
        <v>69</v>
      </c>
      <c r="O334" s="2" t="s">
        <v>69</v>
      </c>
      <c r="P334" s="2" t="s">
        <v>69</v>
      </c>
      <c r="Q334" s="2" t="s">
        <v>69</v>
      </c>
      <c r="R334" s="2" t="s">
        <v>69</v>
      </c>
      <c r="S334" s="2" t="s">
        <v>69</v>
      </c>
      <c r="T334" s="2" t="s">
        <v>69</v>
      </c>
      <c r="U334" s="2" t="s">
        <v>69</v>
      </c>
      <c r="V334" s="2" t="s">
        <v>69</v>
      </c>
      <c r="W334" s="2" t="s">
        <v>69</v>
      </c>
    </row>
    <row r="335" spans="1:23">
      <c r="A335" s="7" t="s">
        <v>95</v>
      </c>
      <c r="B335" s="2" t="s">
        <v>260</v>
      </c>
      <c r="C335" s="2">
        <v>51</v>
      </c>
      <c r="D335" s="2">
        <v>33</v>
      </c>
      <c r="E335" s="2" t="s">
        <v>229</v>
      </c>
      <c r="F335" s="2" t="s">
        <v>26</v>
      </c>
      <c r="G335" s="2" t="s">
        <v>243</v>
      </c>
      <c r="H335" s="2" t="s">
        <v>56</v>
      </c>
      <c r="I335" s="4" t="s">
        <v>195</v>
      </c>
      <c r="J335" s="4" t="s">
        <v>196</v>
      </c>
      <c r="K335" s="2" t="s">
        <v>29</v>
      </c>
      <c r="L335" s="2">
        <v>40</v>
      </c>
      <c r="M335" s="2">
        <v>1269</v>
      </c>
      <c r="N335" s="7">
        <v>35.434932743861481</v>
      </c>
      <c r="O335" s="2">
        <v>214.45079348883257</v>
      </c>
      <c r="P335" s="2">
        <v>35.835432706192911</v>
      </c>
      <c r="Q335" s="2">
        <v>0.78819875776397519</v>
      </c>
      <c r="R335" s="2">
        <v>0.3467497615527701</v>
      </c>
      <c r="S335" s="2">
        <v>0.95213813412745951</v>
      </c>
      <c r="T335" s="2">
        <v>0.87493130870561253</v>
      </c>
      <c r="U335" s="2">
        <v>0.14199192462987886</v>
      </c>
      <c r="V335" s="2">
        <v>0.61647009428866573</v>
      </c>
      <c r="W335" s="2">
        <v>4.1993695823483055</v>
      </c>
    </row>
    <row r="336" spans="1:23">
      <c r="A336" s="7" t="s">
        <v>95</v>
      </c>
      <c r="B336" s="2" t="s">
        <v>260</v>
      </c>
      <c r="C336" s="2">
        <v>51</v>
      </c>
      <c r="D336" s="2">
        <v>33</v>
      </c>
      <c r="E336" s="2" t="s">
        <v>229</v>
      </c>
      <c r="F336" s="2" t="s">
        <v>26</v>
      </c>
      <c r="G336" s="2" t="s">
        <v>244</v>
      </c>
      <c r="H336" s="2" t="s">
        <v>58</v>
      </c>
      <c r="I336" s="4" t="s">
        <v>195</v>
      </c>
      <c r="J336" s="4" t="s">
        <v>196</v>
      </c>
      <c r="K336" s="2" t="s">
        <v>29</v>
      </c>
      <c r="L336" s="2">
        <v>40</v>
      </c>
      <c r="M336" s="2">
        <v>1584</v>
      </c>
      <c r="N336" s="7">
        <v>44.23083803489093</v>
      </c>
      <c r="O336" s="2">
        <v>204.30865786510162</v>
      </c>
      <c r="P336" s="2">
        <v>34.140648496125536</v>
      </c>
      <c r="Q336" s="2">
        <v>0.83853890947591314</v>
      </c>
      <c r="R336" s="2">
        <v>0.47686066442170177</v>
      </c>
      <c r="S336" s="2">
        <v>0.97496657738834813</v>
      </c>
      <c r="T336" s="2">
        <v>0.82299410041240795</v>
      </c>
      <c r="U336" s="2">
        <v>0.13855763770584895</v>
      </c>
      <c r="V336" s="2">
        <v>0.46686419858791789</v>
      </c>
      <c r="W336" s="2">
        <v>2.3491161616161618</v>
      </c>
    </row>
    <row r="337" spans="1:23">
      <c r="A337" s="7" t="s">
        <v>95</v>
      </c>
      <c r="B337" s="2" t="s">
        <v>260</v>
      </c>
      <c r="C337" s="2">
        <v>51</v>
      </c>
      <c r="D337" s="2">
        <v>33</v>
      </c>
      <c r="E337" s="2" t="s">
        <v>229</v>
      </c>
      <c r="F337" s="2" t="s">
        <v>26</v>
      </c>
      <c r="G337" s="2" t="s">
        <v>245</v>
      </c>
      <c r="H337" s="2" t="s">
        <v>60</v>
      </c>
      <c r="I337" s="4" t="s">
        <v>195</v>
      </c>
      <c r="J337" s="4" t="s">
        <v>196</v>
      </c>
      <c r="K337" s="2" t="s">
        <v>29</v>
      </c>
      <c r="L337" s="2">
        <v>40</v>
      </c>
      <c r="M337" s="2">
        <v>999</v>
      </c>
      <c r="N337" s="7">
        <v>27.89558535155053</v>
      </c>
      <c r="O337" s="2">
        <v>230.9360748630713</v>
      </c>
      <c r="P337" s="2">
        <v>38.59017742743336</v>
      </c>
      <c r="Q337" s="2">
        <v>0.65294117647058825</v>
      </c>
      <c r="R337" s="2">
        <v>0.23539205060891466</v>
      </c>
      <c r="S337" s="2">
        <v>0.91551203815861981</v>
      </c>
      <c r="T337" s="2">
        <v>0.78607013703291295</v>
      </c>
      <c r="U337" s="2">
        <v>0.20564808110065169</v>
      </c>
      <c r="V337" s="2">
        <v>0.51062742832745911</v>
      </c>
      <c r="W337" s="2">
        <v>2.5025025025025025</v>
      </c>
    </row>
    <row r="338" spans="1:23">
      <c r="A338" s="7" t="s">
        <v>95</v>
      </c>
      <c r="B338" s="2" t="s">
        <v>260</v>
      </c>
      <c r="C338" s="2">
        <v>51</v>
      </c>
      <c r="D338" s="2">
        <v>33</v>
      </c>
      <c r="E338" s="2" t="s">
        <v>229</v>
      </c>
      <c r="F338" s="2" t="s">
        <v>26</v>
      </c>
      <c r="G338" s="2" t="s">
        <v>246</v>
      </c>
      <c r="H338" s="2" t="s">
        <v>62</v>
      </c>
      <c r="I338" s="4" t="s">
        <v>195</v>
      </c>
      <c r="J338" s="4" t="s">
        <v>196</v>
      </c>
      <c r="K338" s="2" t="s">
        <v>29</v>
      </c>
      <c r="L338" s="2">
        <v>40</v>
      </c>
      <c r="M338" s="2">
        <v>848</v>
      </c>
      <c r="N338" s="7">
        <v>23.679135513628477</v>
      </c>
      <c r="O338" s="2">
        <v>181.68124086713209</v>
      </c>
      <c r="P338" s="2">
        <v>30.359532716817743</v>
      </c>
      <c r="Q338" s="2">
        <v>0.73739130434782607</v>
      </c>
      <c r="R338" s="2">
        <v>0.32283866403247774</v>
      </c>
      <c r="S338" s="2">
        <v>0.93383990748240797</v>
      </c>
      <c r="T338" s="2">
        <v>0.79627727641337287</v>
      </c>
      <c r="U338" s="2">
        <v>0.18653846153846154</v>
      </c>
      <c r="V338" s="2">
        <v>0.54142553777539448</v>
      </c>
      <c r="W338" s="2">
        <v>3.8313679245283021</v>
      </c>
    </row>
    <row r="339" spans="1:23">
      <c r="A339" s="7" t="s">
        <v>95</v>
      </c>
      <c r="B339" s="2" t="s">
        <v>260</v>
      </c>
      <c r="C339" s="2">
        <v>51</v>
      </c>
      <c r="D339" s="2">
        <v>33</v>
      </c>
      <c r="E339" s="2" t="s">
        <v>229</v>
      </c>
      <c r="F339" s="2" t="s">
        <v>26</v>
      </c>
      <c r="G339" s="2" t="s">
        <v>247</v>
      </c>
      <c r="H339" s="2" t="s">
        <v>64</v>
      </c>
      <c r="I339" s="4" t="s">
        <v>195</v>
      </c>
      <c r="J339" s="4" t="s">
        <v>196</v>
      </c>
      <c r="K339" s="2" t="s">
        <v>29</v>
      </c>
      <c r="L339" s="2">
        <v>40</v>
      </c>
      <c r="M339" s="2">
        <v>1210</v>
      </c>
      <c r="N339" s="12">
        <v>33.787445721097235</v>
      </c>
      <c r="O339" s="2">
        <v>249.62236636408662</v>
      </c>
      <c r="P339" s="2">
        <v>41.712718177779479</v>
      </c>
      <c r="Q339" s="2">
        <v>0.72238805970149256</v>
      </c>
      <c r="R339" s="2">
        <v>0.24402158437156057</v>
      </c>
      <c r="S339" s="2">
        <v>0.97698852338280273</v>
      </c>
      <c r="T339" s="2">
        <v>0.87108052913989864</v>
      </c>
      <c r="U339" s="2">
        <v>0.12030553787396563</v>
      </c>
      <c r="V339" s="2">
        <v>0.5425355852802014</v>
      </c>
      <c r="W339" s="2">
        <v>5.4223140495867765</v>
      </c>
    </row>
    <row r="340" spans="1:23">
      <c r="A340" s="7" t="s">
        <v>95</v>
      </c>
      <c r="B340" s="2" t="s">
        <v>260</v>
      </c>
      <c r="C340" s="2">
        <v>51</v>
      </c>
      <c r="D340" s="2">
        <v>33</v>
      </c>
      <c r="E340" s="2" t="s">
        <v>229</v>
      </c>
      <c r="F340" s="2" t="s">
        <v>26</v>
      </c>
      <c r="G340" s="2" t="s">
        <v>248</v>
      </c>
      <c r="H340" s="2" t="s">
        <v>66</v>
      </c>
      <c r="I340" s="4" t="s">
        <v>195</v>
      </c>
      <c r="J340" s="4" t="s">
        <v>196</v>
      </c>
      <c r="K340" s="2" t="s">
        <v>29</v>
      </c>
      <c r="L340" s="2">
        <v>40</v>
      </c>
      <c r="M340" s="2">
        <v>1784</v>
      </c>
      <c r="N340" s="7">
        <v>49.815539806973121</v>
      </c>
      <c r="O340" s="2">
        <v>198.06601717798236</v>
      </c>
      <c r="P340" s="2">
        <v>33.097482711505329</v>
      </c>
      <c r="Q340" s="2">
        <v>0.9014653865588681</v>
      </c>
      <c r="R340" s="2">
        <v>0.57145860514250624</v>
      </c>
      <c r="S340" s="2">
        <v>0.93766660784831946</v>
      </c>
      <c r="T340" s="2">
        <v>0.7685207149708233</v>
      </c>
      <c r="U340" s="2">
        <v>0.23405466970387243</v>
      </c>
      <c r="V340" s="2">
        <v>0.70925042613907174</v>
      </c>
      <c r="W340" s="2">
        <v>2.8256726457399104</v>
      </c>
    </row>
    <row r="341" spans="1:23">
      <c r="A341" s="7" t="s">
        <v>95</v>
      </c>
      <c r="B341" s="2" t="s">
        <v>260</v>
      </c>
      <c r="C341" s="2">
        <v>51</v>
      </c>
      <c r="D341" s="2">
        <v>33</v>
      </c>
      <c r="E341" s="2" t="s">
        <v>229</v>
      </c>
      <c r="F341" s="2" t="s">
        <v>26</v>
      </c>
      <c r="G341" s="2" t="s">
        <v>249</v>
      </c>
      <c r="H341" s="2" t="s">
        <v>68</v>
      </c>
      <c r="I341" s="4" t="s">
        <v>195</v>
      </c>
      <c r="J341" s="4" t="s">
        <v>196</v>
      </c>
      <c r="K341" s="2" t="s">
        <v>29</v>
      </c>
      <c r="L341" s="2">
        <v>40</v>
      </c>
      <c r="M341" s="2">
        <v>1028</v>
      </c>
      <c r="N341" s="7">
        <v>28.705367108502447</v>
      </c>
      <c r="O341" s="2">
        <v>202.06601717798233</v>
      </c>
      <c r="P341" s="2">
        <v>33.765895863505328</v>
      </c>
      <c r="Q341" s="2">
        <v>0.76946107784431139</v>
      </c>
      <c r="R341" s="2">
        <v>0.31638538665412119</v>
      </c>
      <c r="S341" s="2">
        <v>0.91670706883574016</v>
      </c>
      <c r="T341" s="2">
        <v>0.76563670073342982</v>
      </c>
      <c r="U341" s="2">
        <v>0.25831202046035806</v>
      </c>
      <c r="V341" s="2">
        <v>0.65827314708982509</v>
      </c>
      <c r="W341" s="2">
        <v>3.9844357976653697</v>
      </c>
    </row>
    <row r="342" spans="1:23" s="11" customFormat="1">
      <c r="A342" s="7" t="s">
        <v>96</v>
      </c>
      <c r="B342" s="9" t="s">
        <v>262</v>
      </c>
      <c r="C342" s="9">
        <v>51</v>
      </c>
      <c r="D342" s="9">
        <v>34</v>
      </c>
      <c r="E342" s="9" t="s">
        <v>229</v>
      </c>
      <c r="F342" s="9" t="s">
        <v>26</v>
      </c>
      <c r="G342" s="9" t="s">
        <v>230</v>
      </c>
      <c r="H342" s="9" t="s">
        <v>28</v>
      </c>
      <c r="I342" s="10" t="s">
        <v>195</v>
      </c>
      <c r="J342" s="10" t="s">
        <v>196</v>
      </c>
      <c r="K342" s="9" t="s">
        <v>29</v>
      </c>
      <c r="L342" s="9">
        <v>40</v>
      </c>
      <c r="M342" s="9">
        <v>719</v>
      </c>
      <c r="N342" s="12">
        <v>20.077002870635464</v>
      </c>
      <c r="O342" s="9">
        <v>163.19595949289337</v>
      </c>
      <c r="P342" s="9">
        <v>27.270581419577294</v>
      </c>
      <c r="Q342" s="9">
        <v>0.7722878625134264</v>
      </c>
      <c r="R342" s="9">
        <v>0.33925007345744257</v>
      </c>
      <c r="S342" s="9">
        <v>0.92925592958094572</v>
      </c>
      <c r="T342" s="9">
        <v>0.80363711897411927</v>
      </c>
      <c r="U342" s="9">
        <v>0.19497607655502391</v>
      </c>
      <c r="V342" s="9">
        <v>0.63931560498610862</v>
      </c>
      <c r="W342" s="9">
        <v>3.3393602225312935</v>
      </c>
    </row>
    <row r="343" spans="1:23" s="11" customFormat="1">
      <c r="A343" s="7" t="s">
        <v>96</v>
      </c>
      <c r="B343" s="9" t="s">
        <v>262</v>
      </c>
      <c r="C343" s="9">
        <v>51</v>
      </c>
      <c r="D343" s="9">
        <v>34</v>
      </c>
      <c r="E343" s="9" t="s">
        <v>229</v>
      </c>
      <c r="F343" s="9" t="s">
        <v>26</v>
      </c>
      <c r="G343" s="9" t="s">
        <v>231</v>
      </c>
      <c r="H343" s="9" t="s">
        <v>31</v>
      </c>
      <c r="I343" s="10" t="s">
        <v>195</v>
      </c>
      <c r="J343" s="10" t="s">
        <v>196</v>
      </c>
      <c r="K343" s="9" t="s">
        <v>29</v>
      </c>
      <c r="L343" s="9">
        <v>40</v>
      </c>
      <c r="M343" s="9">
        <v>2412</v>
      </c>
      <c r="N343" s="7">
        <v>67.351503371311182</v>
      </c>
      <c r="O343" s="9">
        <v>295.22034611053351</v>
      </c>
      <c r="P343" s="9">
        <v>49.332290519568161</v>
      </c>
      <c r="Q343" s="9">
        <v>0.81157469717362041</v>
      </c>
      <c r="R343" s="9">
        <v>0.34777198754186045</v>
      </c>
      <c r="S343" s="9">
        <v>0.92824329262514049</v>
      </c>
      <c r="T343" s="9">
        <v>0.79642540345130786</v>
      </c>
      <c r="U343" s="9">
        <v>0.26839659178931063</v>
      </c>
      <c r="V343" s="9">
        <v>0.76073154016067313</v>
      </c>
      <c r="W343" s="9">
        <v>4.6583747927031505</v>
      </c>
    </row>
    <row r="344" spans="1:23" s="11" customFormat="1">
      <c r="A344" s="7" t="s">
        <v>96</v>
      </c>
      <c r="B344" s="9" t="s">
        <v>262</v>
      </c>
      <c r="C344" s="9">
        <v>51</v>
      </c>
      <c r="D344" s="9">
        <v>34</v>
      </c>
      <c r="E344" s="9" t="s">
        <v>229</v>
      </c>
      <c r="F344" s="9" t="s">
        <v>26</v>
      </c>
      <c r="G344" s="9" t="s">
        <v>232</v>
      </c>
      <c r="H344" s="9" t="s">
        <v>34</v>
      </c>
      <c r="I344" s="10" t="s">
        <v>195</v>
      </c>
      <c r="J344" s="10" t="s">
        <v>196</v>
      </c>
      <c r="K344" s="9" t="s">
        <v>29</v>
      </c>
      <c r="L344" s="9">
        <v>40</v>
      </c>
      <c r="M344" s="9">
        <v>1628</v>
      </c>
      <c r="N344" s="7">
        <v>45.459472424749009</v>
      </c>
      <c r="O344" s="9">
        <v>221.37972567696721</v>
      </c>
      <c r="P344" s="9">
        <v>36.993280057159247</v>
      </c>
      <c r="Q344" s="9">
        <v>0.83701799485861184</v>
      </c>
      <c r="R344" s="9">
        <v>0.41743472589270025</v>
      </c>
      <c r="S344" s="9">
        <v>0.9589815759879351</v>
      </c>
      <c r="T344" s="9">
        <v>0.85994546947916606</v>
      </c>
      <c r="U344" s="9">
        <v>0.155668358714044</v>
      </c>
      <c r="V344" s="9">
        <v>0.44811472992410895</v>
      </c>
      <c r="W344" s="9">
        <v>4.1302211302211305</v>
      </c>
    </row>
    <row r="345" spans="1:23" s="11" customFormat="1">
      <c r="A345" s="7" t="s">
        <v>96</v>
      </c>
      <c r="B345" s="9" t="s">
        <v>262</v>
      </c>
      <c r="C345" s="9">
        <v>51</v>
      </c>
      <c r="D345" s="9">
        <v>34</v>
      </c>
      <c r="E345" s="9" t="s">
        <v>229</v>
      </c>
      <c r="F345" s="9" t="s">
        <v>26</v>
      </c>
      <c r="G345" s="9" t="s">
        <v>233</v>
      </c>
      <c r="H345" s="9" t="s">
        <v>36</v>
      </c>
      <c r="I345" s="10" t="s">
        <v>195</v>
      </c>
      <c r="J345" s="10" t="s">
        <v>196</v>
      </c>
      <c r="K345" s="9" t="s">
        <v>29</v>
      </c>
      <c r="L345" s="9">
        <v>40</v>
      </c>
      <c r="M345" s="9">
        <v>1325</v>
      </c>
      <c r="N345" s="7">
        <v>36.998649240044493</v>
      </c>
      <c r="O345" s="9">
        <v>206.30865786510168</v>
      </c>
      <c r="P345" s="9">
        <v>34.47485507212555</v>
      </c>
      <c r="Q345" s="9">
        <v>0.81588669950738912</v>
      </c>
      <c r="R345" s="9">
        <v>0.39119278364325522</v>
      </c>
      <c r="S345" s="9">
        <v>0.94210163258397972</v>
      </c>
      <c r="T345" s="9">
        <v>0.76807227989677052</v>
      </c>
      <c r="U345" s="9">
        <v>0.18374316939890711</v>
      </c>
      <c r="V345" s="9">
        <v>0.48184901436736916</v>
      </c>
      <c r="W345" s="9">
        <v>3.8045283018867924</v>
      </c>
    </row>
    <row r="346" spans="1:23" s="11" customFormat="1">
      <c r="A346" s="7" t="s">
        <v>96</v>
      </c>
      <c r="B346" s="9" t="s">
        <v>262</v>
      </c>
      <c r="C346" s="9">
        <v>51</v>
      </c>
      <c r="D346" s="9">
        <v>34</v>
      </c>
      <c r="E346" s="9" t="s">
        <v>229</v>
      </c>
      <c r="F346" s="9" t="s">
        <v>26</v>
      </c>
      <c r="G346" s="9" t="s">
        <v>234</v>
      </c>
      <c r="H346" s="9" t="s">
        <v>38</v>
      </c>
      <c r="I346" s="10" t="s">
        <v>195</v>
      </c>
      <c r="J346" s="10" t="s">
        <v>196</v>
      </c>
      <c r="K346" s="9" t="s">
        <v>29</v>
      </c>
      <c r="L346" s="9">
        <v>40</v>
      </c>
      <c r="M346" s="9">
        <v>1643</v>
      </c>
      <c r="N346" s="7">
        <v>45.878325057655175</v>
      </c>
      <c r="O346" s="9">
        <v>243.13708498984801</v>
      </c>
      <c r="P346" s="9">
        <v>40.629006336539042</v>
      </c>
      <c r="Q346" s="9">
        <v>0.79525653436592447</v>
      </c>
      <c r="R346" s="9">
        <v>0.34925691723669799</v>
      </c>
      <c r="S346" s="9">
        <v>0.94274774252085591</v>
      </c>
      <c r="T346" s="9">
        <v>0.86408807585154601</v>
      </c>
      <c r="U346" s="9">
        <v>0.13994778067885116</v>
      </c>
      <c r="V346" s="9">
        <v>0.53770715455382478</v>
      </c>
      <c r="W346" s="9">
        <v>4.1929397443700545</v>
      </c>
    </row>
    <row r="347" spans="1:23" s="11" customFormat="1">
      <c r="A347" s="7" t="s">
        <v>96</v>
      </c>
      <c r="B347" s="9" t="s">
        <v>262</v>
      </c>
      <c r="C347" s="9">
        <v>51</v>
      </c>
      <c r="D347" s="9">
        <v>34</v>
      </c>
      <c r="E347" s="9" t="s">
        <v>229</v>
      </c>
      <c r="F347" s="9" t="s">
        <v>26</v>
      </c>
      <c r="G347" s="9" t="s">
        <v>235</v>
      </c>
      <c r="H347" s="9" t="s">
        <v>40</v>
      </c>
      <c r="I347" s="10" t="s">
        <v>195</v>
      </c>
      <c r="J347" s="10" t="s">
        <v>196</v>
      </c>
      <c r="K347" s="9" t="s">
        <v>29</v>
      </c>
      <c r="L347" s="9">
        <v>40</v>
      </c>
      <c r="M347" s="9">
        <v>1880</v>
      </c>
      <c r="N347" s="7">
        <v>52.496196657572568</v>
      </c>
      <c r="O347" s="9">
        <v>235.37972567696721</v>
      </c>
      <c r="P347" s="9">
        <v>39.332726089159245</v>
      </c>
      <c r="Q347" s="9">
        <v>0.8545454545454545</v>
      </c>
      <c r="R347" s="9">
        <v>0.42641218707892192</v>
      </c>
      <c r="S347" s="9">
        <v>0.96080799170855735</v>
      </c>
      <c r="T347" s="9">
        <v>0.70815675158659541</v>
      </c>
      <c r="U347" s="9">
        <v>0.17229219143576827</v>
      </c>
      <c r="V347" s="9">
        <v>0.55203590918444279</v>
      </c>
      <c r="W347" s="9">
        <v>3.1537234042553193</v>
      </c>
    </row>
    <row r="348" spans="1:23" s="11" customFormat="1">
      <c r="A348" s="7" t="s">
        <v>96</v>
      </c>
      <c r="B348" s="9" t="s">
        <v>262</v>
      </c>
      <c r="C348" s="9">
        <v>51</v>
      </c>
      <c r="D348" s="9">
        <v>34</v>
      </c>
      <c r="E348" s="9" t="s">
        <v>229</v>
      </c>
      <c r="F348" s="9" t="s">
        <v>26</v>
      </c>
      <c r="G348" s="9" t="s">
        <v>236</v>
      </c>
      <c r="H348" s="9" t="s">
        <v>42</v>
      </c>
      <c r="I348" s="10" t="s">
        <v>195</v>
      </c>
      <c r="J348" s="10" t="s">
        <v>196</v>
      </c>
      <c r="K348" s="9" t="s">
        <v>29</v>
      </c>
      <c r="L348" s="9">
        <v>40</v>
      </c>
      <c r="M348" s="9">
        <v>1395</v>
      </c>
      <c r="N348" s="7">
        <v>38.95329486027326</v>
      </c>
      <c r="O348" s="9">
        <v>200.0660171779823</v>
      </c>
      <c r="P348" s="9">
        <v>33.431689287505321</v>
      </c>
      <c r="Q348" s="9">
        <v>0.80775911986103066</v>
      </c>
      <c r="R348" s="9">
        <v>0.43796299664578331</v>
      </c>
      <c r="S348" s="9">
        <v>0.90934722452814165</v>
      </c>
      <c r="T348" s="9">
        <v>0.78070040729069778</v>
      </c>
      <c r="U348" s="9">
        <v>0.22859025032938077</v>
      </c>
      <c r="V348" s="9">
        <v>0.54129147068965544</v>
      </c>
      <c r="W348" s="9">
        <v>3.5125448028673834</v>
      </c>
    </row>
    <row r="349" spans="1:23" s="11" customFormat="1">
      <c r="A349" s="7" t="s">
        <v>96</v>
      </c>
      <c r="B349" s="9" t="s">
        <v>262</v>
      </c>
      <c r="C349" s="9">
        <v>51</v>
      </c>
      <c r="D349" s="9">
        <v>34</v>
      </c>
      <c r="E349" s="9" t="s">
        <v>229</v>
      </c>
      <c r="F349" s="9" t="s">
        <v>26</v>
      </c>
      <c r="G349" s="9" t="s">
        <v>237</v>
      </c>
      <c r="H349" s="9" t="s">
        <v>44</v>
      </c>
      <c r="I349" s="10" t="s">
        <v>195</v>
      </c>
      <c r="J349" s="10" t="s">
        <v>196</v>
      </c>
      <c r="K349" s="9" t="s">
        <v>29</v>
      </c>
      <c r="L349" s="9">
        <v>40</v>
      </c>
      <c r="M349" s="9">
        <v>1500</v>
      </c>
      <c r="N349" s="7">
        <v>41.885263290616408</v>
      </c>
      <c r="O349" s="9">
        <v>182.75230867899751</v>
      </c>
      <c r="P349" s="9">
        <v>30.538511669851417</v>
      </c>
      <c r="Q349" s="9">
        <v>0.87822014051522246</v>
      </c>
      <c r="R349" s="9">
        <v>0.56438489120410962</v>
      </c>
      <c r="S349" s="9">
        <v>0.97384889153772958</v>
      </c>
      <c r="T349" s="9">
        <v>0.8724601419205259</v>
      </c>
      <c r="U349" s="9">
        <v>0.12105926860025221</v>
      </c>
      <c r="V349" s="9">
        <v>0.35373220010162454</v>
      </c>
      <c r="W349" s="9">
        <v>2.4806666666666666</v>
      </c>
    </row>
    <row r="350" spans="1:23" s="11" customFormat="1">
      <c r="A350" s="7" t="s">
        <v>96</v>
      </c>
      <c r="B350" s="9" t="s">
        <v>262</v>
      </c>
      <c r="C350" s="9">
        <v>51</v>
      </c>
      <c r="D350" s="9">
        <v>34</v>
      </c>
      <c r="E350" s="9" t="s">
        <v>229</v>
      </c>
      <c r="F350" s="9" t="s">
        <v>26</v>
      </c>
      <c r="G350" s="9" t="s">
        <v>238</v>
      </c>
      <c r="H350" s="9" t="s">
        <v>46</v>
      </c>
      <c r="I350" s="10" t="s">
        <v>195</v>
      </c>
      <c r="J350" s="10" t="s">
        <v>196</v>
      </c>
      <c r="K350" s="9" t="s">
        <v>29</v>
      </c>
      <c r="L350" s="9">
        <v>40</v>
      </c>
      <c r="M350" s="9">
        <v>1294</v>
      </c>
      <c r="N350" s="7">
        <v>36.133020465371757</v>
      </c>
      <c r="O350" s="9">
        <v>177.19595949289348</v>
      </c>
      <c r="P350" s="9">
        <v>29.610027451577309</v>
      </c>
      <c r="Q350" s="9">
        <v>0.83376288659793818</v>
      </c>
      <c r="R350" s="9">
        <v>0.51788879052699133</v>
      </c>
      <c r="S350" s="9">
        <v>0.95435828777445175</v>
      </c>
      <c r="T350" s="9">
        <v>0.79889907608668154</v>
      </c>
      <c r="U350" s="9">
        <v>0.12465373961218837</v>
      </c>
      <c r="V350" s="9">
        <v>0.36816642312844367</v>
      </c>
      <c r="W350" s="9">
        <v>4.7017001545595054</v>
      </c>
    </row>
    <row r="351" spans="1:23" s="11" customFormat="1">
      <c r="A351" s="7" t="s">
        <v>96</v>
      </c>
      <c r="B351" s="9" t="s">
        <v>262</v>
      </c>
      <c r="C351" s="9">
        <v>51</v>
      </c>
      <c r="D351" s="9">
        <v>34</v>
      </c>
      <c r="E351" s="9" t="s">
        <v>229</v>
      </c>
      <c r="F351" s="9" t="s">
        <v>26</v>
      </c>
      <c r="G351" s="9" t="s">
        <v>239</v>
      </c>
      <c r="H351" s="9" t="s">
        <v>48</v>
      </c>
      <c r="I351" s="10" t="s">
        <v>195</v>
      </c>
      <c r="J351" s="10" t="s">
        <v>196</v>
      </c>
      <c r="K351" s="9" t="s">
        <v>29</v>
      </c>
      <c r="L351" s="9">
        <v>40</v>
      </c>
      <c r="M351" s="9">
        <v>1418</v>
      </c>
      <c r="N351" s="7">
        <v>39.595535564062715</v>
      </c>
      <c r="O351" s="9">
        <v>259.27922061357901</v>
      </c>
      <c r="P351" s="9">
        <v>43.326410274606431</v>
      </c>
      <c r="Q351" s="9">
        <v>0.7494714587737844</v>
      </c>
      <c r="R351" s="9">
        <v>0.26506395256761145</v>
      </c>
      <c r="S351" s="9">
        <v>0.95958960541876104</v>
      </c>
      <c r="T351" s="9">
        <v>0.79346157073106338</v>
      </c>
      <c r="U351" s="9">
        <v>0.14513375071143997</v>
      </c>
      <c r="V351" s="9">
        <v>0.38808473350732636</v>
      </c>
      <c r="W351" s="9">
        <v>4.4012693935119884</v>
      </c>
    </row>
    <row r="352" spans="1:23" s="11" customFormat="1">
      <c r="A352" s="7" t="s">
        <v>96</v>
      </c>
      <c r="B352" s="9" t="s">
        <v>262</v>
      </c>
      <c r="C352" s="9">
        <v>51</v>
      </c>
      <c r="D352" s="9">
        <v>34</v>
      </c>
      <c r="E352" s="9" t="s">
        <v>229</v>
      </c>
      <c r="F352" s="9" t="s">
        <v>26</v>
      </c>
      <c r="G352" s="9" t="s">
        <v>240</v>
      </c>
      <c r="H352" s="9" t="s">
        <v>50</v>
      </c>
      <c r="I352" s="10" t="s">
        <v>195</v>
      </c>
      <c r="J352" s="10" t="s">
        <v>196</v>
      </c>
      <c r="K352" s="9" t="s">
        <v>29</v>
      </c>
      <c r="L352" s="9">
        <v>40</v>
      </c>
      <c r="M352" s="9">
        <v>1843</v>
      </c>
      <c r="N352" s="7">
        <v>51.463026829737366</v>
      </c>
      <c r="O352" s="9">
        <v>329.22034611053357</v>
      </c>
      <c r="P352" s="9">
        <v>55.01380231156817</v>
      </c>
      <c r="Q352" s="9">
        <v>0.72730860299921074</v>
      </c>
      <c r="R352" s="9">
        <v>0.2136790110086339</v>
      </c>
      <c r="S352" s="9">
        <v>0.94702380725781388</v>
      </c>
      <c r="T352" s="9">
        <v>0.78682990812213849</v>
      </c>
      <c r="U352" s="9">
        <v>0.16514558887440242</v>
      </c>
      <c r="V352" s="9">
        <v>0.3606992405363485</v>
      </c>
      <c r="W352" s="9">
        <v>6.21215409658166</v>
      </c>
    </row>
    <row r="353" spans="1:23" s="11" customFormat="1">
      <c r="A353" s="7" t="s">
        <v>96</v>
      </c>
      <c r="B353" s="9" t="s">
        <v>262</v>
      </c>
      <c r="C353" s="9">
        <v>51</v>
      </c>
      <c r="D353" s="9">
        <v>34</v>
      </c>
      <c r="E353" s="9" t="s">
        <v>229</v>
      </c>
      <c r="F353" s="9" t="s">
        <v>26</v>
      </c>
      <c r="G353" s="9" t="s">
        <v>241</v>
      </c>
      <c r="H353" s="9" t="s">
        <v>52</v>
      </c>
      <c r="I353" s="10" t="s">
        <v>195</v>
      </c>
      <c r="J353" s="10" t="s">
        <v>196</v>
      </c>
      <c r="K353" s="9" t="s">
        <v>29</v>
      </c>
      <c r="L353" s="9">
        <v>40</v>
      </c>
      <c r="M353" s="9">
        <v>992</v>
      </c>
      <c r="N353" s="12">
        <v>27.700120789527652</v>
      </c>
      <c r="O353" s="9">
        <v>177.92388155425132</v>
      </c>
      <c r="P353" s="9">
        <v>29.731665621437944</v>
      </c>
      <c r="Q353" s="9">
        <v>0.78048780487804881</v>
      </c>
      <c r="R353" s="9">
        <v>0.39377944921827462</v>
      </c>
      <c r="S353" s="9">
        <v>0.94007733242386404</v>
      </c>
      <c r="T353" s="9">
        <v>0.77658852476395346</v>
      </c>
      <c r="U353" s="9">
        <v>0.22783687943262412</v>
      </c>
      <c r="V353" s="9">
        <v>0.65819038229985583</v>
      </c>
      <c r="W353" s="9">
        <v>3.275201612903226</v>
      </c>
    </row>
    <row r="354" spans="1:23" s="11" customFormat="1">
      <c r="A354" s="7" t="s">
        <v>96</v>
      </c>
      <c r="B354" s="9" t="s">
        <v>262</v>
      </c>
      <c r="C354" s="9">
        <v>51</v>
      </c>
      <c r="D354" s="9">
        <v>34</v>
      </c>
      <c r="E354" s="9" t="s">
        <v>229</v>
      </c>
      <c r="F354" s="9" t="s">
        <v>26</v>
      </c>
      <c r="G354" s="9" t="s">
        <v>242</v>
      </c>
      <c r="H354" s="9" t="s">
        <v>54</v>
      </c>
      <c r="I354" s="10" t="s">
        <v>195</v>
      </c>
      <c r="J354" s="10" t="s">
        <v>196</v>
      </c>
      <c r="K354" s="9" t="s">
        <v>29</v>
      </c>
      <c r="L354" s="9">
        <v>40</v>
      </c>
      <c r="M354" s="9" t="s">
        <v>69</v>
      </c>
      <c r="N354" s="12" t="s">
        <v>69</v>
      </c>
      <c r="O354" s="9" t="s">
        <v>69</v>
      </c>
      <c r="P354" s="9" t="s">
        <v>69</v>
      </c>
      <c r="Q354" s="9" t="s">
        <v>69</v>
      </c>
      <c r="R354" s="9" t="s">
        <v>69</v>
      </c>
      <c r="S354" s="9" t="s">
        <v>69</v>
      </c>
      <c r="T354" s="9" t="s">
        <v>69</v>
      </c>
      <c r="U354" s="9" t="s">
        <v>69</v>
      </c>
      <c r="V354" s="9" t="s">
        <v>69</v>
      </c>
      <c r="W354" s="9" t="s">
        <v>69</v>
      </c>
    </row>
    <row r="355" spans="1:23" s="11" customFormat="1">
      <c r="A355" s="7" t="s">
        <v>96</v>
      </c>
      <c r="B355" s="9" t="s">
        <v>262</v>
      </c>
      <c r="C355" s="9">
        <v>51</v>
      </c>
      <c r="D355" s="9">
        <v>34</v>
      </c>
      <c r="E355" s="9" t="s">
        <v>229</v>
      </c>
      <c r="F355" s="9" t="s">
        <v>26</v>
      </c>
      <c r="G355" s="9" t="s">
        <v>243</v>
      </c>
      <c r="H355" s="9" t="s">
        <v>56</v>
      </c>
      <c r="I355" s="10" t="s">
        <v>195</v>
      </c>
      <c r="J355" s="10" t="s">
        <v>196</v>
      </c>
      <c r="K355" s="9" t="s">
        <v>29</v>
      </c>
      <c r="L355" s="9">
        <v>40</v>
      </c>
      <c r="M355" s="9">
        <v>1461</v>
      </c>
      <c r="N355" s="7">
        <v>40.796246445060383</v>
      </c>
      <c r="O355" s="9">
        <v>193.96551211459399</v>
      </c>
      <c r="P355" s="9">
        <v>32.412274832952484</v>
      </c>
      <c r="Q355" s="9">
        <v>0.83153101878201485</v>
      </c>
      <c r="R355" s="9">
        <v>0.48799013788294993</v>
      </c>
      <c r="S355" s="9">
        <v>0.973691519419837</v>
      </c>
      <c r="T355" s="9">
        <v>0.87252287013852825</v>
      </c>
      <c r="U355" s="9">
        <v>0.13742331288343559</v>
      </c>
      <c r="V355" s="9">
        <v>0.64090688677916263</v>
      </c>
      <c r="W355" s="9">
        <v>2.8035592060232717</v>
      </c>
    </row>
    <row r="356" spans="1:23" s="11" customFormat="1">
      <c r="A356" s="7" t="s">
        <v>96</v>
      </c>
      <c r="B356" s="9" t="s">
        <v>262</v>
      </c>
      <c r="C356" s="9">
        <v>51</v>
      </c>
      <c r="D356" s="9">
        <v>34</v>
      </c>
      <c r="E356" s="9" t="s">
        <v>229</v>
      </c>
      <c r="F356" s="9" t="s">
        <v>26</v>
      </c>
      <c r="G356" s="9" t="s">
        <v>244</v>
      </c>
      <c r="H356" s="9" t="s">
        <v>58</v>
      </c>
      <c r="I356" s="10" t="s">
        <v>195</v>
      </c>
      <c r="J356" s="10" t="s">
        <v>196</v>
      </c>
      <c r="K356" s="9" t="s">
        <v>29</v>
      </c>
      <c r="L356" s="9">
        <v>40</v>
      </c>
      <c r="M356" s="9">
        <v>1631</v>
      </c>
      <c r="N356" s="7">
        <v>45.543242951330242</v>
      </c>
      <c r="O356" s="9">
        <v>232.9360748630713</v>
      </c>
      <c r="P356" s="9">
        <v>38.92438400343336</v>
      </c>
      <c r="Q356" s="9">
        <v>0.80424063116370814</v>
      </c>
      <c r="R356" s="9">
        <v>0.37773768902414823</v>
      </c>
      <c r="S356" s="9">
        <v>0.96973103274171191</v>
      </c>
      <c r="T356" s="9">
        <v>0.81778272634605287</v>
      </c>
      <c r="U356" s="9">
        <v>0.14239482200647249</v>
      </c>
      <c r="V356" s="9">
        <v>0.47802062500561487</v>
      </c>
      <c r="W356" s="9">
        <v>3.8264868179031271</v>
      </c>
    </row>
    <row r="357" spans="1:23" s="11" customFormat="1">
      <c r="A357" s="7" t="s">
        <v>96</v>
      </c>
      <c r="B357" s="9" t="s">
        <v>262</v>
      </c>
      <c r="C357" s="9">
        <v>51</v>
      </c>
      <c r="D357" s="9">
        <v>34</v>
      </c>
      <c r="E357" s="9" t="s">
        <v>229</v>
      </c>
      <c r="F357" s="9" t="s">
        <v>26</v>
      </c>
      <c r="G357" s="9" t="s">
        <v>245</v>
      </c>
      <c r="H357" s="9" t="s">
        <v>60</v>
      </c>
      <c r="I357" s="10" t="s">
        <v>195</v>
      </c>
      <c r="J357" s="10" t="s">
        <v>196</v>
      </c>
      <c r="K357" s="9" t="s">
        <v>29</v>
      </c>
      <c r="L357" s="9">
        <v>40</v>
      </c>
      <c r="M357" s="9">
        <v>1145</v>
      </c>
      <c r="N357" s="7">
        <v>31.972417645170527</v>
      </c>
      <c r="O357" s="9">
        <v>236.10764773832511</v>
      </c>
      <c r="P357" s="9">
        <v>39.45436425901989</v>
      </c>
      <c r="Q357" s="9">
        <v>0.70504926108374388</v>
      </c>
      <c r="R357" s="9">
        <v>0.25810430106341609</v>
      </c>
      <c r="S357" s="9">
        <v>0.90519649970199589</v>
      </c>
      <c r="T357" s="9">
        <v>0.79302330260723797</v>
      </c>
      <c r="U357" s="9">
        <v>0.2124567474048443</v>
      </c>
      <c r="V357" s="9">
        <v>0.43810783521916602</v>
      </c>
      <c r="W357" s="9">
        <v>4.4026200873362447</v>
      </c>
    </row>
    <row r="358" spans="1:23" s="11" customFormat="1">
      <c r="A358" s="7" t="s">
        <v>96</v>
      </c>
      <c r="B358" s="9" t="s">
        <v>262</v>
      </c>
      <c r="C358" s="9">
        <v>51</v>
      </c>
      <c r="D358" s="9">
        <v>34</v>
      </c>
      <c r="E358" s="9" t="s">
        <v>229</v>
      </c>
      <c r="F358" s="9" t="s">
        <v>26</v>
      </c>
      <c r="G358" s="9" t="s">
        <v>246</v>
      </c>
      <c r="H358" s="9" t="s">
        <v>62</v>
      </c>
      <c r="I358" s="10" t="s">
        <v>195</v>
      </c>
      <c r="J358" s="10" t="s">
        <v>196</v>
      </c>
      <c r="K358" s="9" t="s">
        <v>29</v>
      </c>
      <c r="L358" s="9">
        <v>40</v>
      </c>
      <c r="M358" s="9">
        <v>951</v>
      </c>
      <c r="N358" s="7">
        <v>26.555256926250802</v>
      </c>
      <c r="O358" s="9">
        <v>193.33809511662446</v>
      </c>
      <c r="P358" s="9">
        <v>32.307431389644691</v>
      </c>
      <c r="Q358" s="9">
        <v>0.76879547291835082</v>
      </c>
      <c r="R358" s="9">
        <v>0.31970947715647857</v>
      </c>
      <c r="S358" s="9">
        <v>0.91764921689974688</v>
      </c>
      <c r="T358" s="9">
        <v>0.7865801044980556</v>
      </c>
      <c r="U358" s="9">
        <v>0.22935779816513763</v>
      </c>
      <c r="V358" s="9">
        <v>0.60659140642494402</v>
      </c>
      <c r="W358" s="9">
        <v>2.6288117770767614</v>
      </c>
    </row>
    <row r="359" spans="1:23" s="11" customFormat="1">
      <c r="A359" s="7" t="s">
        <v>96</v>
      </c>
      <c r="B359" s="9" t="s">
        <v>262</v>
      </c>
      <c r="C359" s="9">
        <v>51</v>
      </c>
      <c r="D359" s="9">
        <v>34</v>
      </c>
      <c r="E359" s="9" t="s">
        <v>229</v>
      </c>
      <c r="F359" s="9" t="s">
        <v>26</v>
      </c>
      <c r="G359" s="9" t="s">
        <v>247</v>
      </c>
      <c r="H359" s="9" t="s">
        <v>64</v>
      </c>
      <c r="I359" s="10" t="s">
        <v>195</v>
      </c>
      <c r="J359" s="10" t="s">
        <v>196</v>
      </c>
      <c r="K359" s="9" t="s">
        <v>29</v>
      </c>
      <c r="L359" s="9">
        <v>40</v>
      </c>
      <c r="M359" s="9">
        <v>1393</v>
      </c>
      <c r="N359" s="12">
        <v>38.897447842552438</v>
      </c>
      <c r="O359" s="9">
        <v>224.79393923934032</v>
      </c>
      <c r="P359" s="9">
        <v>37.563806369365984</v>
      </c>
      <c r="Q359" s="9">
        <v>0.77003869541182979</v>
      </c>
      <c r="R359" s="9">
        <v>0.34641108812587346</v>
      </c>
      <c r="S359" s="9">
        <v>0.96852976864547002</v>
      </c>
      <c r="T359" s="9">
        <v>0.86048890002155898</v>
      </c>
      <c r="U359" s="9">
        <v>0.1574130567419158</v>
      </c>
      <c r="V359" s="9">
        <v>0.55609952364075643</v>
      </c>
      <c r="W359" s="9">
        <v>4.1464465183058152</v>
      </c>
    </row>
    <row r="360" spans="1:23" s="11" customFormat="1">
      <c r="A360" s="7" t="s">
        <v>96</v>
      </c>
      <c r="B360" s="9" t="s">
        <v>262</v>
      </c>
      <c r="C360" s="9">
        <v>51</v>
      </c>
      <c r="D360" s="9">
        <v>34</v>
      </c>
      <c r="E360" s="9" t="s">
        <v>229</v>
      </c>
      <c r="F360" s="9" t="s">
        <v>26</v>
      </c>
      <c r="G360" s="9" t="s">
        <v>248</v>
      </c>
      <c r="H360" s="9" t="s">
        <v>66</v>
      </c>
      <c r="I360" s="10" t="s">
        <v>195</v>
      </c>
      <c r="J360" s="10" t="s">
        <v>196</v>
      </c>
      <c r="K360" s="9" t="s">
        <v>29</v>
      </c>
      <c r="L360" s="9">
        <v>40</v>
      </c>
      <c r="M360" s="9">
        <v>1956</v>
      </c>
      <c r="N360" s="7">
        <v>54.618383330963802</v>
      </c>
      <c r="O360" s="9">
        <v>225.96551211459405</v>
      </c>
      <c r="P360" s="9">
        <v>37.759580048952493</v>
      </c>
      <c r="Q360" s="9">
        <v>0.89355870260392878</v>
      </c>
      <c r="R360" s="9">
        <v>0.48138704014888689</v>
      </c>
      <c r="S360" s="9">
        <v>0.94021524094186826</v>
      </c>
      <c r="T360" s="9">
        <v>0.68122046039874307</v>
      </c>
      <c r="U360" s="9">
        <v>0.22388831437435366</v>
      </c>
      <c r="V360" s="9">
        <v>0.70531002006710508</v>
      </c>
      <c r="W360" s="9">
        <v>2.4340490797546011</v>
      </c>
    </row>
    <row r="361" spans="1:23" s="11" customFormat="1">
      <c r="A361" s="7" t="s">
        <v>96</v>
      </c>
      <c r="B361" s="9" t="s">
        <v>262</v>
      </c>
      <c r="C361" s="9">
        <v>51</v>
      </c>
      <c r="D361" s="9">
        <v>34</v>
      </c>
      <c r="E361" s="9" t="s">
        <v>229</v>
      </c>
      <c r="F361" s="9" t="s">
        <v>26</v>
      </c>
      <c r="G361" s="9" t="s">
        <v>249</v>
      </c>
      <c r="H361" s="9" t="s">
        <v>68</v>
      </c>
      <c r="I361" s="10" t="s">
        <v>195</v>
      </c>
      <c r="J361" s="10" t="s">
        <v>196</v>
      </c>
      <c r="K361" s="9" t="s">
        <v>29</v>
      </c>
      <c r="L361" s="9">
        <v>40</v>
      </c>
      <c r="M361" s="9">
        <v>1257</v>
      </c>
      <c r="N361" s="7">
        <v>35.099850637536555</v>
      </c>
      <c r="O361" s="9">
        <v>211.13708498984778</v>
      </c>
      <c r="P361" s="9">
        <v>35.281701120539005</v>
      </c>
      <c r="Q361" s="9">
        <v>0.79506641366223907</v>
      </c>
      <c r="R361" s="9">
        <v>0.35433666976676786</v>
      </c>
      <c r="S361" s="9">
        <v>0.92440728732638833</v>
      </c>
      <c r="T361" s="9">
        <v>0.85038440994759645</v>
      </c>
      <c r="U361" s="9">
        <v>0.22166427546628406</v>
      </c>
      <c r="V361" s="9">
        <v>0.64958328267349241</v>
      </c>
      <c r="W361" s="9">
        <v>2.9602227525855209</v>
      </c>
    </row>
    <row r="362" spans="1:23">
      <c r="A362" s="7" t="s">
        <v>98</v>
      </c>
      <c r="B362" s="2" t="s">
        <v>263</v>
      </c>
      <c r="C362" s="2">
        <v>51</v>
      </c>
      <c r="D362" s="2">
        <v>35</v>
      </c>
      <c r="E362" s="2" t="s">
        <v>229</v>
      </c>
      <c r="F362" s="2" t="s">
        <v>26</v>
      </c>
      <c r="G362" s="2" t="s">
        <v>230</v>
      </c>
      <c r="H362" s="2" t="s">
        <v>28</v>
      </c>
      <c r="I362" s="4" t="s">
        <v>195</v>
      </c>
      <c r="J362" s="4" t="s">
        <v>196</v>
      </c>
      <c r="K362" s="2" t="s">
        <v>29</v>
      </c>
      <c r="L362" s="2">
        <v>40</v>
      </c>
      <c r="M362" s="2">
        <v>830</v>
      </c>
      <c r="N362" s="12">
        <v>23.176512354141082</v>
      </c>
      <c r="O362" s="2">
        <v>186.75230867899751</v>
      </c>
      <c r="P362" s="2">
        <v>31.20692482185142</v>
      </c>
      <c r="Q362" s="2">
        <v>0.74173369079535301</v>
      </c>
      <c r="R362" s="2">
        <v>0.29905839462176054</v>
      </c>
      <c r="S362" s="2">
        <v>0.93994497276983691</v>
      </c>
      <c r="T362" s="2">
        <v>0.81946195004055666</v>
      </c>
      <c r="U362" s="2">
        <v>0.18743768693918245</v>
      </c>
      <c r="V362" s="2">
        <v>0.45950167974414224</v>
      </c>
      <c r="W362" s="2">
        <v>2.7759036144578313</v>
      </c>
    </row>
    <row r="363" spans="1:23">
      <c r="A363" s="7" t="s">
        <v>98</v>
      </c>
      <c r="B363" s="2" t="s">
        <v>263</v>
      </c>
      <c r="C363" s="2">
        <v>51</v>
      </c>
      <c r="D363" s="2">
        <v>35</v>
      </c>
      <c r="E363" s="2" t="s">
        <v>229</v>
      </c>
      <c r="F363" s="2" t="s">
        <v>26</v>
      </c>
      <c r="G363" s="2" t="s">
        <v>231</v>
      </c>
      <c r="H363" s="2" t="s">
        <v>31</v>
      </c>
      <c r="I363" s="4" t="s">
        <v>195</v>
      </c>
      <c r="J363" s="4" t="s">
        <v>196</v>
      </c>
      <c r="K363" s="2" t="s">
        <v>29</v>
      </c>
      <c r="L363" s="2">
        <v>40</v>
      </c>
      <c r="M363" s="2">
        <v>2736</v>
      </c>
      <c r="N363" s="7">
        <v>76.398720242084337</v>
      </c>
      <c r="O363" s="2">
        <v>294.4924240491755</v>
      </c>
      <c r="P363" s="2">
        <v>49.210652349707495</v>
      </c>
      <c r="Q363" s="2">
        <v>0.82509047044632089</v>
      </c>
      <c r="R363" s="2">
        <v>0.39644021535221535</v>
      </c>
      <c r="S363" s="2">
        <v>0.91357992242068131</v>
      </c>
      <c r="T363" s="2">
        <v>0.67945359092999535</v>
      </c>
      <c r="U363" s="2">
        <v>0.28611599297012302</v>
      </c>
      <c r="V363" s="2">
        <v>0.76286100501509346</v>
      </c>
      <c r="W363" s="2">
        <v>3.6549707602339181</v>
      </c>
    </row>
    <row r="364" spans="1:23">
      <c r="A364" s="7" t="s">
        <v>98</v>
      </c>
      <c r="B364" s="2" t="s">
        <v>263</v>
      </c>
      <c r="C364" s="2">
        <v>51</v>
      </c>
      <c r="D364" s="2">
        <v>35</v>
      </c>
      <c r="E364" s="2" t="s">
        <v>229</v>
      </c>
      <c r="F364" s="2" t="s">
        <v>26</v>
      </c>
      <c r="G364" s="2" t="s">
        <v>232</v>
      </c>
      <c r="H364" s="2" t="s">
        <v>34</v>
      </c>
      <c r="I364" s="4" t="s">
        <v>195</v>
      </c>
      <c r="J364" s="4" t="s">
        <v>196</v>
      </c>
      <c r="K364" s="2" t="s">
        <v>29</v>
      </c>
      <c r="L364" s="2">
        <v>40</v>
      </c>
      <c r="M364" s="2">
        <v>1782</v>
      </c>
      <c r="N364" s="7">
        <v>49.759692789252298</v>
      </c>
      <c r="O364" s="2">
        <v>258.35028842544438</v>
      </c>
      <c r="P364" s="2">
        <v>43.171182651640095</v>
      </c>
      <c r="Q364" s="2">
        <v>0.81407035175879394</v>
      </c>
      <c r="R364" s="2">
        <v>0.33550551408114071</v>
      </c>
      <c r="S364" s="2">
        <v>0.94092286921753565</v>
      </c>
      <c r="T364" s="2">
        <v>0.8534612942604678</v>
      </c>
      <c r="U364" s="2">
        <v>0.15588972431077694</v>
      </c>
      <c r="V364" s="2">
        <v>0.51134693632506145</v>
      </c>
      <c r="W364" s="2">
        <v>3.5914702581369249</v>
      </c>
    </row>
    <row r="365" spans="1:23">
      <c r="A365" s="7" t="s">
        <v>98</v>
      </c>
      <c r="B365" s="2" t="s">
        <v>263</v>
      </c>
      <c r="C365" s="2">
        <v>51</v>
      </c>
      <c r="D365" s="2">
        <v>35</v>
      </c>
      <c r="E365" s="2" t="s">
        <v>229</v>
      </c>
      <c r="F365" s="2" t="s">
        <v>26</v>
      </c>
      <c r="G365" s="2" t="s">
        <v>233</v>
      </c>
      <c r="H365" s="2" t="s">
        <v>36</v>
      </c>
      <c r="I365" s="4" t="s">
        <v>195</v>
      </c>
      <c r="J365" s="4" t="s">
        <v>196</v>
      </c>
      <c r="K365" s="2" t="s">
        <v>29</v>
      </c>
      <c r="L365" s="2">
        <v>40</v>
      </c>
      <c r="M365" s="2">
        <v>1469</v>
      </c>
      <c r="N365" s="7">
        <v>41.019634515943672</v>
      </c>
      <c r="O365" s="2">
        <v>183.33809511662446</v>
      </c>
      <c r="P365" s="2">
        <v>30.636398509644689</v>
      </c>
      <c r="Q365" s="2">
        <v>0.84962406015037595</v>
      </c>
      <c r="R365" s="2">
        <v>0.54919456462880367</v>
      </c>
      <c r="S365" s="2">
        <v>0.94358732218788421</v>
      </c>
      <c r="T365" s="2">
        <v>0.74785985437054969</v>
      </c>
      <c r="U365" s="2">
        <v>0.19093851132686085</v>
      </c>
      <c r="V365" s="2">
        <v>0.50575468251418376</v>
      </c>
      <c r="W365" s="2">
        <v>1.9121851599727706</v>
      </c>
    </row>
    <row r="366" spans="1:23">
      <c r="A366" s="7" t="s">
        <v>98</v>
      </c>
      <c r="B366" s="2" t="s">
        <v>263</v>
      </c>
      <c r="C366" s="2">
        <v>51</v>
      </c>
      <c r="D366" s="2">
        <v>35</v>
      </c>
      <c r="E366" s="2" t="s">
        <v>229</v>
      </c>
      <c r="F366" s="2" t="s">
        <v>26</v>
      </c>
      <c r="G366" s="2" t="s">
        <v>234</v>
      </c>
      <c r="H366" s="2" t="s">
        <v>38</v>
      </c>
      <c r="I366" s="4" t="s">
        <v>195</v>
      </c>
      <c r="J366" s="4" t="s">
        <v>196</v>
      </c>
      <c r="K366" s="2" t="s">
        <v>29</v>
      </c>
      <c r="L366" s="2">
        <v>40</v>
      </c>
      <c r="M366" s="2">
        <v>1880</v>
      </c>
      <c r="N366" s="7">
        <v>52.496196657572568</v>
      </c>
      <c r="O366" s="2">
        <v>277.42135623731008</v>
      </c>
      <c r="P366" s="2">
        <v>46.358020788673819</v>
      </c>
      <c r="Q366" s="2">
        <v>0.78595317725752512</v>
      </c>
      <c r="R366" s="2">
        <v>0.30696434403297274</v>
      </c>
      <c r="S366" s="2">
        <v>0.93811895719750171</v>
      </c>
      <c r="T366" s="2">
        <v>0.8673205166296627</v>
      </c>
      <c r="U366" s="2">
        <v>0.16340464269458352</v>
      </c>
      <c r="V366" s="2">
        <v>0.61302121844369528</v>
      </c>
      <c r="W366" s="2">
        <v>6.0898936170212767</v>
      </c>
    </row>
    <row r="367" spans="1:23">
      <c r="A367" s="7" t="s">
        <v>98</v>
      </c>
      <c r="B367" s="2" t="s">
        <v>263</v>
      </c>
      <c r="C367" s="2">
        <v>51</v>
      </c>
      <c r="D367" s="2">
        <v>35</v>
      </c>
      <c r="E367" s="2" t="s">
        <v>229</v>
      </c>
      <c r="F367" s="2" t="s">
        <v>26</v>
      </c>
      <c r="G367" s="2" t="s">
        <v>235</v>
      </c>
      <c r="H367" s="2" t="s">
        <v>40</v>
      </c>
      <c r="I367" s="4" t="s">
        <v>195</v>
      </c>
      <c r="J367" s="4" t="s">
        <v>196</v>
      </c>
      <c r="K367" s="2" t="s">
        <v>29</v>
      </c>
      <c r="L367" s="2">
        <v>40</v>
      </c>
      <c r="M367" s="2">
        <v>2139</v>
      </c>
      <c r="N367" s="7">
        <v>59.728385452418998</v>
      </c>
      <c r="O367" s="2">
        <v>253.62236636408664</v>
      </c>
      <c r="P367" s="2">
        <v>42.381131329779478</v>
      </c>
      <c r="Q367" s="2">
        <v>0.8562850280224179</v>
      </c>
      <c r="R367" s="2">
        <v>0.41787419018471045</v>
      </c>
      <c r="S367" s="2">
        <v>0.94854619411895258</v>
      </c>
      <c r="T367" s="2">
        <v>0.84163863907368475</v>
      </c>
      <c r="U367" s="2">
        <v>0.15230635335073978</v>
      </c>
      <c r="V367" s="2">
        <v>0.48576587411714622</v>
      </c>
      <c r="W367" s="2">
        <v>3.2987377279102383</v>
      </c>
    </row>
    <row r="368" spans="1:23">
      <c r="A368" s="7" t="s">
        <v>98</v>
      </c>
      <c r="B368" s="2" t="s">
        <v>263</v>
      </c>
      <c r="C368" s="2">
        <v>51</v>
      </c>
      <c r="D368" s="2">
        <v>35</v>
      </c>
      <c r="E368" s="2" t="s">
        <v>229</v>
      </c>
      <c r="F368" s="2" t="s">
        <v>26</v>
      </c>
      <c r="G368" s="2" t="s">
        <v>236</v>
      </c>
      <c r="H368" s="2" t="s">
        <v>42</v>
      </c>
      <c r="I368" s="4" t="s">
        <v>195</v>
      </c>
      <c r="J368" s="4" t="s">
        <v>196</v>
      </c>
      <c r="K368" s="2" t="s">
        <v>29</v>
      </c>
      <c r="L368" s="2">
        <v>40</v>
      </c>
      <c r="M368" s="2">
        <v>1511</v>
      </c>
      <c r="N368" s="7">
        <v>42.192421888080929</v>
      </c>
      <c r="O368" s="2">
        <v>244.4507934888328</v>
      </c>
      <c r="P368" s="2">
        <v>40.848531346192949</v>
      </c>
      <c r="Q368" s="2">
        <v>0.78493506493506493</v>
      </c>
      <c r="R368" s="2">
        <v>0.31775429222205109</v>
      </c>
      <c r="S368" s="2">
        <v>0.93861211814402734</v>
      </c>
      <c r="T368" s="2">
        <v>0.76168628142317285</v>
      </c>
      <c r="U368" s="2">
        <v>0.21303841676367868</v>
      </c>
      <c r="V368" s="2">
        <v>0.57105374718261637</v>
      </c>
      <c r="W368" s="2">
        <v>6.6181336863004629</v>
      </c>
    </row>
    <row r="369" spans="1:23">
      <c r="A369" s="7" t="s">
        <v>98</v>
      </c>
      <c r="B369" s="2" t="s">
        <v>263</v>
      </c>
      <c r="C369" s="2">
        <v>51</v>
      </c>
      <c r="D369" s="2">
        <v>35</v>
      </c>
      <c r="E369" s="2" t="s">
        <v>229</v>
      </c>
      <c r="F369" s="2" t="s">
        <v>26</v>
      </c>
      <c r="G369" s="2" t="s">
        <v>237</v>
      </c>
      <c r="H369" s="2" t="s">
        <v>44</v>
      </c>
      <c r="I369" s="4" t="s">
        <v>195</v>
      </c>
      <c r="J369" s="4" t="s">
        <v>196</v>
      </c>
      <c r="K369" s="2" t="s">
        <v>29</v>
      </c>
      <c r="L369" s="2">
        <v>40</v>
      </c>
      <c r="M369" s="2">
        <v>1646</v>
      </c>
      <c r="N369" s="7">
        <v>45.962095584236408</v>
      </c>
      <c r="O369" s="2">
        <v>182.89444430272849</v>
      </c>
      <c r="P369" s="2">
        <v>30.562262999918797</v>
      </c>
      <c r="Q369" s="2">
        <v>0.89214092140921408</v>
      </c>
      <c r="R369" s="2">
        <v>0.61835612684607111</v>
      </c>
      <c r="S369" s="2">
        <v>0.97488637910284648</v>
      </c>
      <c r="T369" s="2">
        <v>0.92683947769513175</v>
      </c>
      <c r="U369" s="2">
        <v>0.11563044741429401</v>
      </c>
      <c r="V369" s="2">
        <v>0.52114794641653839</v>
      </c>
      <c r="W369" s="2">
        <v>1.342041312272175</v>
      </c>
    </row>
    <row r="370" spans="1:23">
      <c r="A370" s="7" t="s">
        <v>98</v>
      </c>
      <c r="B370" s="2" t="s">
        <v>263</v>
      </c>
      <c r="C370" s="2">
        <v>51</v>
      </c>
      <c r="D370" s="2">
        <v>35</v>
      </c>
      <c r="E370" s="2" t="s">
        <v>229</v>
      </c>
      <c r="F370" s="2" t="s">
        <v>26</v>
      </c>
      <c r="G370" s="2" t="s">
        <v>238</v>
      </c>
      <c r="H370" s="2" t="s">
        <v>46</v>
      </c>
      <c r="I370" s="4" t="s">
        <v>195</v>
      </c>
      <c r="J370" s="4" t="s">
        <v>196</v>
      </c>
      <c r="K370" s="2" t="s">
        <v>29</v>
      </c>
      <c r="L370" s="2">
        <v>40</v>
      </c>
      <c r="M370" s="2">
        <v>1431</v>
      </c>
      <c r="N370" s="7">
        <v>39.958541179248058</v>
      </c>
      <c r="O370" s="2">
        <v>182.02438661763966</v>
      </c>
      <c r="P370" s="2">
        <v>30.416873499990785</v>
      </c>
      <c r="Q370" s="2">
        <v>0.87576499388004891</v>
      </c>
      <c r="R370" s="2">
        <v>0.54273814415684496</v>
      </c>
      <c r="S370" s="2">
        <v>0.95592062005511336</v>
      </c>
      <c r="T370" s="2">
        <v>0.78900816529683437</v>
      </c>
      <c r="U370" s="2">
        <v>0.17129316181448884</v>
      </c>
      <c r="V370" s="2">
        <v>0.53120364319997893</v>
      </c>
      <c r="W370" s="2">
        <v>3.0440251572327046</v>
      </c>
    </row>
    <row r="371" spans="1:23">
      <c r="A371" s="7" t="s">
        <v>98</v>
      </c>
      <c r="B371" s="2" t="s">
        <v>263</v>
      </c>
      <c r="C371" s="2">
        <v>51</v>
      </c>
      <c r="D371" s="2">
        <v>35</v>
      </c>
      <c r="E371" s="2" t="s">
        <v>229</v>
      </c>
      <c r="F371" s="2" t="s">
        <v>26</v>
      </c>
      <c r="G371" s="2" t="s">
        <v>239</v>
      </c>
      <c r="H371" s="2" t="s">
        <v>48</v>
      </c>
      <c r="I371" s="4" t="s">
        <v>195</v>
      </c>
      <c r="J371" s="4" t="s">
        <v>196</v>
      </c>
      <c r="K371" s="2" t="s">
        <v>29</v>
      </c>
      <c r="L371" s="2">
        <v>40</v>
      </c>
      <c r="M371" s="2">
        <v>1675</v>
      </c>
      <c r="N371" s="7">
        <v>46.771877341188322</v>
      </c>
      <c r="O371" s="2">
        <v>282.73506473629482</v>
      </c>
      <c r="P371" s="2">
        <v>47.245958950327712</v>
      </c>
      <c r="Q371" s="2">
        <v>0.76834862385321101</v>
      </c>
      <c r="R371" s="2">
        <v>0.26330877314338835</v>
      </c>
      <c r="S371" s="2">
        <v>0.95500882251198593</v>
      </c>
      <c r="T371" s="2">
        <v>0.82948367268159096</v>
      </c>
      <c r="U371" s="2">
        <v>0.18311291963377416</v>
      </c>
      <c r="V371" s="2">
        <v>0.48978867739034249</v>
      </c>
      <c r="W371" s="2">
        <v>4.2125373134328354</v>
      </c>
    </row>
    <row r="372" spans="1:23">
      <c r="A372" s="7" t="s">
        <v>98</v>
      </c>
      <c r="B372" s="2" t="s">
        <v>263</v>
      </c>
      <c r="C372" s="2">
        <v>51</v>
      </c>
      <c r="D372" s="2">
        <v>35</v>
      </c>
      <c r="E372" s="2" t="s">
        <v>229</v>
      </c>
      <c r="F372" s="2" t="s">
        <v>26</v>
      </c>
      <c r="G372" s="2" t="s">
        <v>240</v>
      </c>
      <c r="H372" s="2" t="s">
        <v>50</v>
      </c>
      <c r="I372" s="4" t="s">
        <v>195</v>
      </c>
      <c r="J372" s="4" t="s">
        <v>196</v>
      </c>
      <c r="K372" s="2" t="s">
        <v>29</v>
      </c>
      <c r="L372" s="2">
        <v>40</v>
      </c>
      <c r="M372" s="2">
        <v>2013</v>
      </c>
      <c r="N372" s="7">
        <v>56.210023336007225</v>
      </c>
      <c r="O372" s="2">
        <v>327.70562748477209</v>
      </c>
      <c r="P372" s="2">
        <v>54.76068784880858</v>
      </c>
      <c r="Q372" s="2">
        <v>0.74170965364775243</v>
      </c>
      <c r="R372" s="2">
        <v>0.23555148161075978</v>
      </c>
      <c r="S372" s="2">
        <v>0.92921847485360898</v>
      </c>
      <c r="T372" s="2">
        <v>0.78007072513543063</v>
      </c>
      <c r="U372" s="2">
        <v>0.18501841997544002</v>
      </c>
      <c r="V372" s="2">
        <v>0.4169322883510147</v>
      </c>
      <c r="W372" s="2">
        <v>5.0675608544460999</v>
      </c>
    </row>
    <row r="373" spans="1:23">
      <c r="A373" s="7" t="s">
        <v>98</v>
      </c>
      <c r="B373" s="2" t="s">
        <v>263</v>
      </c>
      <c r="C373" s="2">
        <v>51</v>
      </c>
      <c r="D373" s="2">
        <v>35</v>
      </c>
      <c r="E373" s="2" t="s">
        <v>229</v>
      </c>
      <c r="F373" s="2" t="s">
        <v>26</v>
      </c>
      <c r="G373" s="2" t="s">
        <v>241</v>
      </c>
      <c r="H373" s="2" t="s">
        <v>52</v>
      </c>
      <c r="I373" s="4" t="s">
        <v>195</v>
      </c>
      <c r="J373" s="4" t="s">
        <v>196</v>
      </c>
      <c r="K373" s="2" t="s">
        <v>29</v>
      </c>
      <c r="L373" s="2">
        <v>40</v>
      </c>
      <c r="M373" s="2">
        <v>1026</v>
      </c>
      <c r="N373" s="12">
        <v>28.649520090781625</v>
      </c>
      <c r="O373" s="2">
        <v>183.78174593052037</v>
      </c>
      <c r="P373" s="2">
        <v>30.71053401937057</v>
      </c>
      <c r="Q373" s="2">
        <v>0.80156249999999996</v>
      </c>
      <c r="R373" s="2">
        <v>0.38172664803788886</v>
      </c>
      <c r="S373" s="2">
        <v>0.91988295037101053</v>
      </c>
      <c r="T373" s="2">
        <v>0.77465372799010868</v>
      </c>
      <c r="U373" s="2">
        <v>0.2377994676131322</v>
      </c>
      <c r="V373" s="2">
        <v>0.64519914598550832</v>
      </c>
      <c r="W373" s="2">
        <v>1.7192982456140351</v>
      </c>
    </row>
    <row r="374" spans="1:23">
      <c r="A374" s="7" t="s">
        <v>98</v>
      </c>
      <c r="B374" s="2" t="s">
        <v>263</v>
      </c>
      <c r="C374" s="2">
        <v>51</v>
      </c>
      <c r="D374" s="2">
        <v>35</v>
      </c>
      <c r="E374" s="2" t="s">
        <v>229</v>
      </c>
      <c r="F374" s="2" t="s">
        <v>26</v>
      </c>
      <c r="G374" s="2" t="s">
        <v>242</v>
      </c>
      <c r="H374" s="2" t="s">
        <v>54</v>
      </c>
      <c r="I374" s="4" t="s">
        <v>195</v>
      </c>
      <c r="J374" s="4" t="s">
        <v>196</v>
      </c>
      <c r="K374" s="2" t="s">
        <v>29</v>
      </c>
      <c r="L374" s="2">
        <v>40</v>
      </c>
      <c r="M374" s="2" t="s">
        <v>69</v>
      </c>
      <c r="N374" s="12" t="s">
        <v>69</v>
      </c>
      <c r="O374" s="2" t="s">
        <v>69</v>
      </c>
      <c r="P374" s="2" t="s">
        <v>69</v>
      </c>
      <c r="Q374" s="2" t="s">
        <v>69</v>
      </c>
      <c r="R374" s="2" t="s">
        <v>69</v>
      </c>
      <c r="S374" s="2" t="s">
        <v>69</v>
      </c>
      <c r="T374" s="2" t="s">
        <v>69</v>
      </c>
      <c r="U374" s="2" t="s">
        <v>69</v>
      </c>
      <c r="V374" s="2" t="s">
        <v>69</v>
      </c>
      <c r="W374" s="2" t="s">
        <v>69</v>
      </c>
    </row>
    <row r="375" spans="1:23">
      <c r="A375" s="7" t="s">
        <v>98</v>
      </c>
      <c r="B375" s="2" t="s">
        <v>263</v>
      </c>
      <c r="C375" s="2">
        <v>51</v>
      </c>
      <c r="D375" s="2">
        <v>35</v>
      </c>
      <c r="E375" s="2" t="s">
        <v>229</v>
      </c>
      <c r="F375" s="2" t="s">
        <v>26</v>
      </c>
      <c r="G375" s="2" t="s">
        <v>243</v>
      </c>
      <c r="H375" s="2" t="s">
        <v>56</v>
      </c>
      <c r="I375" s="4" t="s">
        <v>195</v>
      </c>
      <c r="J375" s="4" t="s">
        <v>196</v>
      </c>
      <c r="K375" s="2" t="s">
        <v>29</v>
      </c>
      <c r="L375" s="2">
        <v>40</v>
      </c>
      <c r="M375" s="2">
        <v>1628</v>
      </c>
      <c r="N375" s="7">
        <v>45.459472424749009</v>
      </c>
      <c r="O375" s="2">
        <v>194.55129855222089</v>
      </c>
      <c r="P375" s="2">
        <v>32.510161672745745</v>
      </c>
      <c r="Q375" s="2">
        <v>0.85639137296159917</v>
      </c>
      <c r="R375" s="2">
        <v>0.54050037150075192</v>
      </c>
      <c r="S375" s="2">
        <v>0.95753831627394881</v>
      </c>
      <c r="T375" s="2">
        <v>0.87347941890783842</v>
      </c>
      <c r="U375" s="2">
        <v>0.16628440366972477</v>
      </c>
      <c r="V375" s="2">
        <v>0.70439435594499777</v>
      </c>
      <c r="W375" s="2">
        <v>2.1382063882063882</v>
      </c>
    </row>
    <row r="376" spans="1:23">
      <c r="A376" s="7" t="s">
        <v>98</v>
      </c>
      <c r="B376" s="2" t="s">
        <v>263</v>
      </c>
      <c r="C376" s="2">
        <v>51</v>
      </c>
      <c r="D376" s="2">
        <v>35</v>
      </c>
      <c r="E376" s="2" t="s">
        <v>229</v>
      </c>
      <c r="F376" s="2" t="s">
        <v>26</v>
      </c>
      <c r="G376" s="2" t="s">
        <v>244</v>
      </c>
      <c r="H376" s="2" t="s">
        <v>58</v>
      </c>
      <c r="I376" s="4" t="s">
        <v>195</v>
      </c>
      <c r="J376" s="4" t="s">
        <v>196</v>
      </c>
      <c r="K376" s="2" t="s">
        <v>29</v>
      </c>
      <c r="L376" s="2">
        <v>40</v>
      </c>
      <c r="M376" s="2">
        <v>1723</v>
      </c>
      <c r="N376" s="7">
        <v>48.112205766488053</v>
      </c>
      <c r="O376" s="2">
        <v>227.6223663640865</v>
      </c>
      <c r="P376" s="2">
        <v>38.036445841779454</v>
      </c>
      <c r="Q376" s="2">
        <v>0.8339787028073572</v>
      </c>
      <c r="R376" s="2">
        <v>0.41789317039661611</v>
      </c>
      <c r="S376" s="2">
        <v>0.95390203228465476</v>
      </c>
      <c r="T376" s="2">
        <v>0.85041882355780174</v>
      </c>
      <c r="U376" s="2">
        <v>0.16710735060814383</v>
      </c>
      <c r="V376" s="2">
        <v>0.52249547187504208</v>
      </c>
      <c r="W376" s="2">
        <v>3.0928612884503774</v>
      </c>
    </row>
    <row r="377" spans="1:23">
      <c r="A377" s="7" t="s">
        <v>98</v>
      </c>
      <c r="B377" s="2" t="s">
        <v>263</v>
      </c>
      <c r="C377" s="2">
        <v>51</v>
      </c>
      <c r="D377" s="2">
        <v>35</v>
      </c>
      <c r="E377" s="2" t="s">
        <v>229</v>
      </c>
      <c r="F377" s="2" t="s">
        <v>26</v>
      </c>
      <c r="G377" s="2" t="s">
        <v>245</v>
      </c>
      <c r="H377" s="2" t="s">
        <v>60</v>
      </c>
      <c r="I377" s="4" t="s">
        <v>195</v>
      </c>
      <c r="J377" s="4" t="s">
        <v>196</v>
      </c>
      <c r="K377" s="2" t="s">
        <v>29</v>
      </c>
      <c r="L377" s="2">
        <v>40</v>
      </c>
      <c r="M377" s="2">
        <v>1355</v>
      </c>
      <c r="N377" s="7">
        <v>37.836354505856825</v>
      </c>
      <c r="O377" s="2">
        <v>207.82337649086313</v>
      </c>
      <c r="P377" s="2">
        <v>34.727969534885126</v>
      </c>
      <c r="Q377" s="2">
        <v>0.7629504504504504</v>
      </c>
      <c r="R377" s="2">
        <v>0.39423970960160676</v>
      </c>
      <c r="S377" s="2">
        <v>0.91311313661501825</v>
      </c>
      <c r="T377" s="2">
        <v>0.78240437272947061</v>
      </c>
      <c r="U377" s="2">
        <v>0.21009463722397476</v>
      </c>
      <c r="V377" s="2">
        <v>0.36691383451722304</v>
      </c>
      <c r="W377" s="2">
        <v>2.8369003690036902</v>
      </c>
    </row>
    <row r="378" spans="1:23">
      <c r="A378" s="7" t="s">
        <v>98</v>
      </c>
      <c r="B378" s="2" t="s">
        <v>263</v>
      </c>
      <c r="C378" s="2">
        <v>51</v>
      </c>
      <c r="D378" s="2">
        <v>35</v>
      </c>
      <c r="E378" s="2" t="s">
        <v>229</v>
      </c>
      <c r="F378" s="2" t="s">
        <v>26</v>
      </c>
      <c r="G378" s="2" t="s">
        <v>246</v>
      </c>
      <c r="H378" s="2" t="s">
        <v>62</v>
      </c>
      <c r="I378" s="4" t="s">
        <v>195</v>
      </c>
      <c r="J378" s="4" t="s">
        <v>196</v>
      </c>
      <c r="K378" s="2" t="s">
        <v>29</v>
      </c>
      <c r="L378" s="2">
        <v>40</v>
      </c>
      <c r="M378" s="2">
        <v>1051</v>
      </c>
      <c r="N378" s="7">
        <v>29.347607812291898</v>
      </c>
      <c r="O378" s="2">
        <v>210.40916292848996</v>
      </c>
      <c r="P378" s="2">
        <v>35.16006295067838</v>
      </c>
      <c r="Q378" s="2">
        <v>0.7785185185185185</v>
      </c>
      <c r="R378" s="2">
        <v>0.29832062678486576</v>
      </c>
      <c r="S378" s="2">
        <v>0.92941001592996331</v>
      </c>
      <c r="T378" s="2">
        <v>0.76832236643737684</v>
      </c>
      <c r="U378" s="2">
        <v>0.23031825795644892</v>
      </c>
      <c r="V378" s="2">
        <v>0.54613077338230775</v>
      </c>
      <c r="W378" s="2">
        <v>4.271170313986679</v>
      </c>
    </row>
    <row r="379" spans="1:23">
      <c r="A379" s="7" t="s">
        <v>98</v>
      </c>
      <c r="B379" s="2" t="s">
        <v>263</v>
      </c>
      <c r="C379" s="2">
        <v>51</v>
      </c>
      <c r="D379" s="2">
        <v>35</v>
      </c>
      <c r="E379" s="2" t="s">
        <v>229</v>
      </c>
      <c r="F379" s="2" t="s">
        <v>26</v>
      </c>
      <c r="G379" s="2" t="s">
        <v>247</v>
      </c>
      <c r="H379" s="2" t="s">
        <v>64</v>
      </c>
      <c r="I379" s="4" t="s">
        <v>195</v>
      </c>
      <c r="J379" s="4" t="s">
        <v>196</v>
      </c>
      <c r="K379" s="2" t="s">
        <v>29</v>
      </c>
      <c r="L379" s="2">
        <v>40</v>
      </c>
      <c r="M379" s="2">
        <v>1481</v>
      </c>
      <c r="N379" s="12">
        <v>41.354716622268604</v>
      </c>
      <c r="O379" s="2">
        <v>226.79393923934035</v>
      </c>
      <c r="P379" s="2">
        <v>37.898012945365991</v>
      </c>
      <c r="Q379" s="2">
        <v>0.78153034300791557</v>
      </c>
      <c r="R379" s="2">
        <v>0.36182788504618357</v>
      </c>
      <c r="S379" s="2">
        <v>0.97492278591707227</v>
      </c>
      <c r="T379" s="2">
        <v>0.8446518783468695</v>
      </c>
      <c r="U379" s="2">
        <v>0.14318181818181819</v>
      </c>
      <c r="V379" s="2">
        <v>0.5989098201350268</v>
      </c>
      <c r="W379" s="2">
        <v>4.2140445644834568</v>
      </c>
    </row>
    <row r="380" spans="1:23">
      <c r="A380" s="7" t="s">
        <v>98</v>
      </c>
      <c r="B380" s="2" t="s">
        <v>263</v>
      </c>
      <c r="C380" s="2">
        <v>51</v>
      </c>
      <c r="D380" s="2">
        <v>35</v>
      </c>
      <c r="E380" s="2" t="s">
        <v>229</v>
      </c>
      <c r="F380" s="2" t="s">
        <v>26</v>
      </c>
      <c r="G380" s="2" t="s">
        <v>248</v>
      </c>
      <c r="H380" s="2" t="s">
        <v>66</v>
      </c>
      <c r="I380" s="4" t="s">
        <v>195</v>
      </c>
      <c r="J380" s="4" t="s">
        <v>196</v>
      </c>
      <c r="K380" s="2" t="s">
        <v>29</v>
      </c>
      <c r="L380" s="2">
        <v>40</v>
      </c>
      <c r="M380" s="2">
        <v>2153</v>
      </c>
      <c r="N380" s="7">
        <v>60.119314576464753</v>
      </c>
      <c r="O380" s="2">
        <v>230.20815280171337</v>
      </c>
      <c r="P380" s="2">
        <v>38.468539257572715</v>
      </c>
      <c r="Q380" s="2">
        <v>0.90576356752208664</v>
      </c>
      <c r="R380" s="2">
        <v>0.5105196863087359</v>
      </c>
      <c r="S380" s="2">
        <v>0.92614264787310052</v>
      </c>
      <c r="T380" s="2">
        <v>0.6488672929220205</v>
      </c>
      <c r="U380" s="2">
        <v>0.23385195662423386</v>
      </c>
      <c r="V380" s="2">
        <v>0.71765576054278724</v>
      </c>
      <c r="W380" s="2">
        <v>3.2772875058058522</v>
      </c>
    </row>
    <row r="381" spans="1:23">
      <c r="A381" s="7" t="s">
        <v>98</v>
      </c>
      <c r="B381" s="2" t="s">
        <v>263</v>
      </c>
      <c r="C381" s="2">
        <v>51</v>
      </c>
      <c r="D381" s="2">
        <v>35</v>
      </c>
      <c r="E381" s="2" t="s">
        <v>229</v>
      </c>
      <c r="F381" s="2" t="s">
        <v>26</v>
      </c>
      <c r="G381" s="2" t="s">
        <v>249</v>
      </c>
      <c r="H381" s="2" t="s">
        <v>68</v>
      </c>
      <c r="I381" s="4" t="s">
        <v>195</v>
      </c>
      <c r="J381" s="4" t="s">
        <v>196</v>
      </c>
      <c r="K381" s="2" t="s">
        <v>29</v>
      </c>
      <c r="L381" s="2">
        <v>40</v>
      </c>
      <c r="M381" s="2">
        <v>1404</v>
      </c>
      <c r="N381" s="7">
        <v>39.20460644001696</v>
      </c>
      <c r="O381" s="2">
        <v>241.27922061357899</v>
      </c>
      <c r="P381" s="2">
        <v>40.318551090606427</v>
      </c>
      <c r="Q381" s="2">
        <v>0.80643308443423323</v>
      </c>
      <c r="R381" s="2">
        <v>0.30306593871030757</v>
      </c>
      <c r="S381" s="2">
        <v>0.92140291718716805</v>
      </c>
      <c r="T381" s="2">
        <v>0.8293840516843265</v>
      </c>
      <c r="U381" s="2">
        <v>0.26223091976516633</v>
      </c>
      <c r="V381" s="2">
        <v>0.72977572961984982</v>
      </c>
      <c r="W381" s="2">
        <v>4.7891737891737893</v>
      </c>
    </row>
    <row r="382" spans="1:23" s="11" customFormat="1">
      <c r="A382" s="7" t="s">
        <v>99</v>
      </c>
      <c r="B382" s="9" t="s">
        <v>264</v>
      </c>
      <c r="C382" s="9">
        <v>51</v>
      </c>
      <c r="D382" s="9">
        <v>39</v>
      </c>
      <c r="E382" s="9" t="s">
        <v>229</v>
      </c>
      <c r="F382" s="9" t="s">
        <v>26</v>
      </c>
      <c r="G382" s="9" t="s">
        <v>230</v>
      </c>
      <c r="H382" s="9" t="s">
        <v>28</v>
      </c>
      <c r="I382" s="10" t="s">
        <v>195</v>
      </c>
      <c r="J382" s="10" t="s">
        <v>196</v>
      </c>
      <c r="K382" s="9" t="s">
        <v>29</v>
      </c>
      <c r="L382" s="9">
        <v>40</v>
      </c>
      <c r="M382" s="9">
        <v>1027</v>
      </c>
      <c r="N382" s="12">
        <v>28.677443599642036</v>
      </c>
      <c r="O382" s="9">
        <v>192.40916292848993</v>
      </c>
      <c r="P382" s="9">
        <v>32.152203766678376</v>
      </c>
      <c r="Q382" s="9">
        <v>0.75514705882352939</v>
      </c>
      <c r="R382" s="9">
        <v>0.34860114336175435</v>
      </c>
      <c r="S382" s="9">
        <v>0.93305880139675279</v>
      </c>
      <c r="T382" s="9">
        <v>0.79842349002883761</v>
      </c>
      <c r="U382" s="9">
        <v>0.17493897477624085</v>
      </c>
      <c r="V382" s="9">
        <v>0.48380415118777503</v>
      </c>
      <c r="W382" s="9">
        <v>3.1635832521908469</v>
      </c>
    </row>
    <row r="383" spans="1:23" s="11" customFormat="1">
      <c r="A383" s="7" t="s">
        <v>99</v>
      </c>
      <c r="B383" s="9" t="s">
        <v>264</v>
      </c>
      <c r="C383" s="9">
        <v>51</v>
      </c>
      <c r="D383" s="9">
        <v>39</v>
      </c>
      <c r="E383" s="9" t="s">
        <v>229</v>
      </c>
      <c r="F383" s="9" t="s">
        <v>26</v>
      </c>
      <c r="G383" s="9" t="s">
        <v>231</v>
      </c>
      <c r="H383" s="9" t="s">
        <v>31</v>
      </c>
      <c r="I383" s="10" t="s">
        <v>195</v>
      </c>
      <c r="J383" s="10" t="s">
        <v>196</v>
      </c>
      <c r="K383" s="9" t="s">
        <v>29</v>
      </c>
      <c r="L383" s="9">
        <v>40</v>
      </c>
      <c r="M383" s="9">
        <v>3375</v>
      </c>
      <c r="N383" s="7">
        <v>94.24184240388692</v>
      </c>
      <c r="O383" s="9">
        <v>296.73506473629487</v>
      </c>
      <c r="P383" s="9">
        <v>49.585404982327724</v>
      </c>
      <c r="Q383" s="9">
        <v>0.84884305835010065</v>
      </c>
      <c r="R383" s="9">
        <v>0.48166590169838391</v>
      </c>
      <c r="S383" s="9">
        <v>0.9106872136350368</v>
      </c>
      <c r="T383" s="9">
        <v>0.7060268341625342</v>
      </c>
      <c r="U383" s="9">
        <v>0.27505760368663595</v>
      </c>
      <c r="V383" s="9">
        <v>0.74314513629236822</v>
      </c>
      <c r="W383" s="9">
        <v>2.5078518518518518</v>
      </c>
    </row>
    <row r="384" spans="1:23" s="11" customFormat="1">
      <c r="A384" s="7" t="s">
        <v>99</v>
      </c>
      <c r="B384" s="9" t="s">
        <v>264</v>
      </c>
      <c r="C384" s="9">
        <v>51</v>
      </c>
      <c r="D384" s="9">
        <v>39</v>
      </c>
      <c r="E384" s="9" t="s">
        <v>229</v>
      </c>
      <c r="F384" s="9" t="s">
        <v>26</v>
      </c>
      <c r="G384" s="9" t="s">
        <v>232</v>
      </c>
      <c r="H384" s="9" t="s">
        <v>34</v>
      </c>
      <c r="I384" s="10" t="s">
        <v>195</v>
      </c>
      <c r="J384" s="10" t="s">
        <v>196</v>
      </c>
      <c r="K384" s="9" t="s">
        <v>29</v>
      </c>
      <c r="L384" s="9">
        <v>40</v>
      </c>
      <c r="M384" s="9">
        <v>2199</v>
      </c>
      <c r="N384" s="7">
        <v>61.403795984043654</v>
      </c>
      <c r="O384" s="9">
        <v>262.00714267493692</v>
      </c>
      <c r="P384" s="9">
        <v>43.782255020467069</v>
      </c>
      <c r="Q384" s="9">
        <v>0.81084070796460173</v>
      </c>
      <c r="R384" s="9">
        <v>0.40253980464263278</v>
      </c>
      <c r="S384" s="9">
        <v>0.95125675948514121</v>
      </c>
      <c r="T384" s="9">
        <v>0.86297220063347257</v>
      </c>
      <c r="U384" s="9">
        <v>0.17440912795436023</v>
      </c>
      <c r="V384" s="9">
        <v>0.41238784339166445</v>
      </c>
      <c r="W384" s="9">
        <v>4.3674397453387908</v>
      </c>
    </row>
    <row r="385" spans="1:23" s="11" customFormat="1">
      <c r="A385" s="7" t="s">
        <v>99</v>
      </c>
      <c r="B385" s="9" t="s">
        <v>264</v>
      </c>
      <c r="C385" s="9">
        <v>51</v>
      </c>
      <c r="D385" s="9">
        <v>39</v>
      </c>
      <c r="E385" s="9" t="s">
        <v>229</v>
      </c>
      <c r="F385" s="9" t="s">
        <v>26</v>
      </c>
      <c r="G385" s="9" t="s">
        <v>233</v>
      </c>
      <c r="H385" s="9" t="s">
        <v>36</v>
      </c>
      <c r="I385" s="10" t="s">
        <v>195</v>
      </c>
      <c r="J385" s="10" t="s">
        <v>196</v>
      </c>
      <c r="K385" s="9" t="s">
        <v>29</v>
      </c>
      <c r="L385" s="9">
        <v>40</v>
      </c>
      <c r="M385" s="9">
        <v>1668</v>
      </c>
      <c r="N385" s="7">
        <v>46.576412779165445</v>
      </c>
      <c r="O385" s="9">
        <v>248.69343417595209</v>
      </c>
      <c r="P385" s="9">
        <v>41.557490554813164</v>
      </c>
      <c r="Q385" s="9">
        <v>0.80424300867888143</v>
      </c>
      <c r="R385" s="9">
        <v>0.33890444995356589</v>
      </c>
      <c r="S385" s="9">
        <v>0.94610857140718552</v>
      </c>
      <c r="T385" s="9">
        <v>0.87279109635053798</v>
      </c>
      <c r="U385" s="9">
        <v>0.14188836724047993</v>
      </c>
      <c r="V385" s="9">
        <v>0.50071824631900408</v>
      </c>
      <c r="W385" s="9">
        <v>4.2302158273381298</v>
      </c>
    </row>
    <row r="386" spans="1:23" s="11" customFormat="1">
      <c r="A386" s="7" t="s">
        <v>99</v>
      </c>
      <c r="B386" s="9" t="s">
        <v>264</v>
      </c>
      <c r="C386" s="9">
        <v>51</v>
      </c>
      <c r="D386" s="9">
        <v>39</v>
      </c>
      <c r="E386" s="9" t="s">
        <v>229</v>
      </c>
      <c r="F386" s="9" t="s">
        <v>26</v>
      </c>
      <c r="G386" s="9" t="s">
        <v>234</v>
      </c>
      <c r="H386" s="9" t="s">
        <v>38</v>
      </c>
      <c r="I386" s="10" t="s">
        <v>195</v>
      </c>
      <c r="J386" s="10" t="s">
        <v>196</v>
      </c>
      <c r="K386" s="9" t="s">
        <v>29</v>
      </c>
      <c r="L386" s="9">
        <v>40</v>
      </c>
      <c r="M386" s="9">
        <v>2291</v>
      </c>
      <c r="N386" s="7">
        <v>63.972758799201465</v>
      </c>
      <c r="O386" s="9">
        <v>308.39191898578736</v>
      </c>
      <c r="P386" s="9">
        <v>51.53330365515469</v>
      </c>
      <c r="Q386" s="9">
        <v>0.78782668500687758</v>
      </c>
      <c r="R386" s="9">
        <v>0.30271153785558225</v>
      </c>
      <c r="S386" s="9">
        <v>0.90626741318561432</v>
      </c>
      <c r="T386" s="9">
        <v>0.7364700167180549</v>
      </c>
      <c r="U386" s="9">
        <v>0.22776911076443057</v>
      </c>
      <c r="V386" s="9">
        <v>0.59332000632743598</v>
      </c>
      <c r="W386" s="9">
        <v>4.9973810563072893</v>
      </c>
    </row>
    <row r="387" spans="1:23" s="11" customFormat="1">
      <c r="A387" s="7" t="s">
        <v>99</v>
      </c>
      <c r="B387" s="9" t="s">
        <v>264</v>
      </c>
      <c r="C387" s="9">
        <v>51</v>
      </c>
      <c r="D387" s="9">
        <v>39</v>
      </c>
      <c r="E387" s="9" t="s">
        <v>229</v>
      </c>
      <c r="F387" s="9" t="s">
        <v>26</v>
      </c>
      <c r="G387" s="9" t="s">
        <v>235</v>
      </c>
      <c r="H387" s="9" t="s">
        <v>40</v>
      </c>
      <c r="I387" s="10" t="s">
        <v>195</v>
      </c>
      <c r="J387" s="10" t="s">
        <v>196</v>
      </c>
      <c r="K387" s="9" t="s">
        <v>29</v>
      </c>
      <c r="L387" s="9">
        <v>40</v>
      </c>
      <c r="M387" s="9">
        <v>2686</v>
      </c>
      <c r="N387" s="7">
        <v>75.002544799063784</v>
      </c>
      <c r="O387" s="9">
        <v>282.73506473629487</v>
      </c>
      <c r="P387" s="9">
        <v>47.245958950327726</v>
      </c>
      <c r="Q387" s="9">
        <v>0.8414786967418546</v>
      </c>
      <c r="R387" s="9">
        <v>0.42223723263471091</v>
      </c>
      <c r="S387" s="9">
        <v>0.95295196718454067</v>
      </c>
      <c r="T387" s="9">
        <v>0.87385346668748298</v>
      </c>
      <c r="U387" s="9">
        <v>0.1167563930013459</v>
      </c>
      <c r="V387" s="9">
        <v>0.45048458066921199</v>
      </c>
      <c r="W387" s="9">
        <v>2.948994787788533</v>
      </c>
    </row>
    <row r="388" spans="1:23" s="11" customFormat="1">
      <c r="A388" s="7" t="s">
        <v>99</v>
      </c>
      <c r="B388" s="9" t="s">
        <v>264</v>
      </c>
      <c r="C388" s="9">
        <v>51</v>
      </c>
      <c r="D388" s="9">
        <v>39</v>
      </c>
      <c r="E388" s="9" t="s">
        <v>229</v>
      </c>
      <c r="F388" s="9" t="s">
        <v>26</v>
      </c>
      <c r="G388" s="9" t="s">
        <v>236</v>
      </c>
      <c r="H388" s="9" t="s">
        <v>42</v>
      </c>
      <c r="I388" s="10" t="s">
        <v>195</v>
      </c>
      <c r="J388" s="10" t="s">
        <v>196</v>
      </c>
      <c r="K388" s="9" t="s">
        <v>29</v>
      </c>
      <c r="L388" s="9">
        <v>40</v>
      </c>
      <c r="M388" s="9">
        <v>1769</v>
      </c>
      <c r="N388" s="7">
        <v>49.396687174066955</v>
      </c>
      <c r="O388" s="9">
        <v>315.50461735799553</v>
      </c>
      <c r="P388" s="9">
        <v>52.721858939702919</v>
      </c>
      <c r="Q388" s="9">
        <v>0.71417036737989503</v>
      </c>
      <c r="R388" s="9">
        <v>0.22331930007657125</v>
      </c>
      <c r="S388" s="9">
        <v>0.91382147473141284</v>
      </c>
      <c r="T388" s="9">
        <v>0.84227888927612593</v>
      </c>
      <c r="U388" s="9">
        <v>0.22046889089269611</v>
      </c>
      <c r="V388" s="9">
        <v>0.63063384203419925</v>
      </c>
      <c r="W388" s="9">
        <v>6.5935556811758058</v>
      </c>
    </row>
    <row r="389" spans="1:23" s="11" customFormat="1">
      <c r="A389" s="7" t="s">
        <v>99</v>
      </c>
      <c r="B389" s="9" t="s">
        <v>264</v>
      </c>
      <c r="C389" s="9">
        <v>51</v>
      </c>
      <c r="D389" s="9">
        <v>39</v>
      </c>
      <c r="E389" s="9" t="s">
        <v>229</v>
      </c>
      <c r="F389" s="9" t="s">
        <v>26</v>
      </c>
      <c r="G389" s="9" t="s">
        <v>237</v>
      </c>
      <c r="H389" s="9" t="s">
        <v>44</v>
      </c>
      <c r="I389" s="10" t="s">
        <v>195</v>
      </c>
      <c r="J389" s="10" t="s">
        <v>196</v>
      </c>
      <c r="K389" s="9" t="s">
        <v>29</v>
      </c>
      <c r="L389" s="9">
        <v>40</v>
      </c>
      <c r="M389" s="9">
        <v>1801</v>
      </c>
      <c r="N389" s="7">
        <v>50.290239457600102</v>
      </c>
      <c r="O389" s="9">
        <v>242.59292911256381</v>
      </c>
      <c r="P389" s="9">
        <v>40.538076100260334</v>
      </c>
      <c r="Q389" s="9">
        <v>0.84474671669793622</v>
      </c>
      <c r="R389" s="9">
        <v>0.38456282573055178</v>
      </c>
      <c r="S389" s="9">
        <v>0.94768585483849532</v>
      </c>
      <c r="T389" s="9">
        <v>0.82630607617431406</v>
      </c>
      <c r="U389" s="9">
        <v>0.14668689934243803</v>
      </c>
      <c r="V389" s="9">
        <v>0.64104465312522674</v>
      </c>
      <c r="W389" s="9">
        <v>5.4419766796224316</v>
      </c>
    </row>
    <row r="390" spans="1:23" s="11" customFormat="1">
      <c r="A390" s="7" t="s">
        <v>99</v>
      </c>
      <c r="B390" s="9" t="s">
        <v>264</v>
      </c>
      <c r="C390" s="9">
        <v>51</v>
      </c>
      <c r="D390" s="9">
        <v>39</v>
      </c>
      <c r="E390" s="9" t="s">
        <v>229</v>
      </c>
      <c r="F390" s="9" t="s">
        <v>26</v>
      </c>
      <c r="G390" s="9" t="s">
        <v>238</v>
      </c>
      <c r="H390" s="9" t="s">
        <v>46</v>
      </c>
      <c r="I390" s="10" t="s">
        <v>195</v>
      </c>
      <c r="J390" s="10" t="s">
        <v>196</v>
      </c>
      <c r="K390" s="9" t="s">
        <v>29</v>
      </c>
      <c r="L390" s="9">
        <v>40</v>
      </c>
      <c r="M390" s="9">
        <v>1929</v>
      </c>
      <c r="N390" s="7">
        <v>53.864448591732703</v>
      </c>
      <c r="O390" s="9">
        <v>291.76450198781765</v>
      </c>
      <c r="P390" s="9">
        <v>48.754807603846864</v>
      </c>
      <c r="Q390" s="9">
        <v>0.8000829531314807</v>
      </c>
      <c r="R390" s="9">
        <v>0.28475882250861828</v>
      </c>
      <c r="S390" s="9">
        <v>0.92514420750796034</v>
      </c>
      <c r="T390" s="9">
        <v>0.75619612181451568</v>
      </c>
      <c r="U390" s="9">
        <v>0.2530689329556185</v>
      </c>
      <c r="V390" s="9">
        <v>0.71247918540043587</v>
      </c>
      <c r="W390" s="9">
        <v>9.0326594090202175</v>
      </c>
    </row>
    <row r="391" spans="1:23" s="11" customFormat="1">
      <c r="A391" s="7" t="s">
        <v>99</v>
      </c>
      <c r="B391" s="9" t="s">
        <v>264</v>
      </c>
      <c r="C391" s="9">
        <v>51</v>
      </c>
      <c r="D391" s="9">
        <v>39</v>
      </c>
      <c r="E391" s="9" t="s">
        <v>229</v>
      </c>
      <c r="F391" s="9" t="s">
        <v>26</v>
      </c>
      <c r="G391" s="9" t="s">
        <v>239</v>
      </c>
      <c r="H391" s="9" t="s">
        <v>48</v>
      </c>
      <c r="I391" s="10" t="s">
        <v>195</v>
      </c>
      <c r="J391" s="10" t="s">
        <v>196</v>
      </c>
      <c r="K391" s="9" t="s">
        <v>29</v>
      </c>
      <c r="L391" s="9">
        <v>40</v>
      </c>
      <c r="M391" s="9">
        <v>2142</v>
      </c>
      <c r="N391" s="7">
        <v>59.812155979000231</v>
      </c>
      <c r="O391" s="9">
        <v>339.019335983757</v>
      </c>
      <c r="P391" s="9">
        <v>56.651245738462507</v>
      </c>
      <c r="Q391" s="9">
        <v>0.75026269702276704</v>
      </c>
      <c r="R391" s="9">
        <v>0.23419649585263047</v>
      </c>
      <c r="S391" s="9">
        <v>0.93111552515767515</v>
      </c>
      <c r="T391" s="9">
        <v>0.76097572317716244</v>
      </c>
      <c r="U391" s="9">
        <v>0.15827612509534705</v>
      </c>
      <c r="V391" s="9">
        <v>0.32255112192765534</v>
      </c>
      <c r="W391" s="9">
        <v>6.0672268907563023</v>
      </c>
    </row>
    <row r="392" spans="1:23" s="11" customFormat="1">
      <c r="A392" s="7" t="s">
        <v>99</v>
      </c>
      <c r="B392" s="9" t="s">
        <v>264</v>
      </c>
      <c r="C392" s="9">
        <v>51</v>
      </c>
      <c r="D392" s="9">
        <v>39</v>
      </c>
      <c r="E392" s="9" t="s">
        <v>229</v>
      </c>
      <c r="F392" s="9" t="s">
        <v>26</v>
      </c>
      <c r="G392" s="9" t="s">
        <v>240</v>
      </c>
      <c r="H392" s="9" t="s">
        <v>50</v>
      </c>
      <c r="I392" s="10" t="s">
        <v>195</v>
      </c>
      <c r="J392" s="10" t="s">
        <v>196</v>
      </c>
      <c r="K392" s="9" t="s">
        <v>29</v>
      </c>
      <c r="L392" s="9">
        <v>40</v>
      </c>
      <c r="M392" s="9">
        <v>2477</v>
      </c>
      <c r="N392" s="7">
        <v>69.166531447237901</v>
      </c>
      <c r="O392" s="9">
        <v>339.94826817189141</v>
      </c>
      <c r="P392" s="9">
        <v>56.8064733614288</v>
      </c>
      <c r="Q392" s="9">
        <v>0.78709882427708933</v>
      </c>
      <c r="R392" s="9">
        <v>0.26934579793514929</v>
      </c>
      <c r="S392" s="9">
        <v>0.91227989006258503</v>
      </c>
      <c r="T392" s="9">
        <v>0.78567321721020311</v>
      </c>
      <c r="U392" s="9">
        <v>0.18620931046552328</v>
      </c>
      <c r="V392" s="9">
        <v>0.34301572708313538</v>
      </c>
      <c r="W392" s="9">
        <v>4.6221235365361322</v>
      </c>
    </row>
    <row r="393" spans="1:23" s="11" customFormat="1">
      <c r="A393" s="7" t="s">
        <v>99</v>
      </c>
      <c r="B393" s="9" t="s">
        <v>264</v>
      </c>
      <c r="C393" s="9">
        <v>51</v>
      </c>
      <c r="D393" s="9">
        <v>39</v>
      </c>
      <c r="E393" s="9" t="s">
        <v>229</v>
      </c>
      <c r="F393" s="9" t="s">
        <v>26</v>
      </c>
      <c r="G393" s="9" t="s">
        <v>241</v>
      </c>
      <c r="H393" s="9" t="s">
        <v>52</v>
      </c>
      <c r="I393" s="10" t="s">
        <v>195</v>
      </c>
      <c r="J393" s="10" t="s">
        <v>196</v>
      </c>
      <c r="K393" s="9" t="s">
        <v>29</v>
      </c>
      <c r="L393" s="9">
        <v>40</v>
      </c>
      <c r="M393" s="9">
        <v>1015</v>
      </c>
      <c r="N393" s="12">
        <v>28.342361493317103</v>
      </c>
      <c r="O393" s="9">
        <v>224.79393923934029</v>
      </c>
      <c r="P393" s="9">
        <v>37.563806369365977</v>
      </c>
      <c r="Q393" s="9">
        <v>0.74742268041237114</v>
      </c>
      <c r="R393" s="9">
        <v>0.25241008933794806</v>
      </c>
      <c r="S393" s="9">
        <v>0.91118691801858165</v>
      </c>
      <c r="T393" s="9">
        <v>0.71913056635277706</v>
      </c>
      <c r="U393" s="9">
        <v>0.29073756432247</v>
      </c>
      <c r="V393" s="9">
        <v>0.6527867631455363</v>
      </c>
      <c r="W393" s="9">
        <v>2.2699507389162563</v>
      </c>
    </row>
    <row r="394" spans="1:23" s="11" customFormat="1">
      <c r="A394" s="7" t="s">
        <v>99</v>
      </c>
      <c r="B394" s="9" t="s">
        <v>264</v>
      </c>
      <c r="C394" s="9">
        <v>51</v>
      </c>
      <c r="D394" s="9">
        <v>39</v>
      </c>
      <c r="E394" s="9" t="s">
        <v>229</v>
      </c>
      <c r="F394" s="9" t="s">
        <v>26</v>
      </c>
      <c r="G394" s="9" t="s">
        <v>242</v>
      </c>
      <c r="H394" s="9" t="s">
        <v>54</v>
      </c>
      <c r="I394" s="10" t="s">
        <v>195</v>
      </c>
      <c r="J394" s="10" t="s">
        <v>196</v>
      </c>
      <c r="K394" s="9" t="s">
        <v>29</v>
      </c>
      <c r="L394" s="9">
        <v>40</v>
      </c>
      <c r="M394" s="9" t="s">
        <v>69</v>
      </c>
      <c r="N394" s="12" t="s">
        <v>69</v>
      </c>
      <c r="O394" s="9" t="s">
        <v>69</v>
      </c>
      <c r="P394" s="9" t="s">
        <v>69</v>
      </c>
      <c r="Q394" s="9" t="s">
        <v>69</v>
      </c>
      <c r="R394" s="9" t="s">
        <v>69</v>
      </c>
      <c r="S394" s="9" t="s">
        <v>69</v>
      </c>
      <c r="T394" s="9" t="s">
        <v>69</v>
      </c>
      <c r="U394" s="9" t="s">
        <v>69</v>
      </c>
      <c r="V394" s="9" t="s">
        <v>69</v>
      </c>
      <c r="W394" s="9" t="s">
        <v>69</v>
      </c>
    </row>
    <row r="395" spans="1:23" s="11" customFormat="1">
      <c r="A395" s="7" t="s">
        <v>99</v>
      </c>
      <c r="B395" s="9" t="s">
        <v>264</v>
      </c>
      <c r="C395" s="9">
        <v>51</v>
      </c>
      <c r="D395" s="9">
        <v>39</v>
      </c>
      <c r="E395" s="9" t="s">
        <v>229</v>
      </c>
      <c r="F395" s="9" t="s">
        <v>26</v>
      </c>
      <c r="G395" s="9" t="s">
        <v>243</v>
      </c>
      <c r="H395" s="9" t="s">
        <v>56</v>
      </c>
      <c r="I395" s="10" t="s">
        <v>195</v>
      </c>
      <c r="J395" s="10" t="s">
        <v>196</v>
      </c>
      <c r="K395" s="9" t="s">
        <v>29</v>
      </c>
      <c r="L395" s="9">
        <v>40</v>
      </c>
      <c r="M395" s="9">
        <v>1989</v>
      </c>
      <c r="N395" s="7">
        <v>55.53985912335736</v>
      </c>
      <c r="O395" s="9">
        <v>199.48023074035547</v>
      </c>
      <c r="P395" s="9">
        <v>33.333802447712074</v>
      </c>
      <c r="Q395" s="9">
        <v>0.90245009074410165</v>
      </c>
      <c r="R395" s="9">
        <v>0.62812332842655938</v>
      </c>
      <c r="S395" s="9">
        <v>0.93492752001415835</v>
      </c>
      <c r="T395" s="9">
        <v>0.84976583217155754</v>
      </c>
      <c r="U395" s="9">
        <v>0.22933884297520662</v>
      </c>
      <c r="V395" s="9">
        <v>0.71050773326062455</v>
      </c>
      <c r="W395" s="9">
        <v>2.5344394167923578</v>
      </c>
    </row>
    <row r="396" spans="1:23" s="11" customFormat="1">
      <c r="A396" s="7" t="s">
        <v>99</v>
      </c>
      <c r="B396" s="9" t="s">
        <v>264</v>
      </c>
      <c r="C396" s="9">
        <v>51</v>
      </c>
      <c r="D396" s="9">
        <v>39</v>
      </c>
      <c r="E396" s="9" t="s">
        <v>229</v>
      </c>
      <c r="F396" s="9" t="s">
        <v>26</v>
      </c>
      <c r="G396" s="9" t="s">
        <v>244</v>
      </c>
      <c r="H396" s="9" t="s">
        <v>58</v>
      </c>
      <c r="I396" s="10" t="s">
        <v>195</v>
      </c>
      <c r="J396" s="10" t="s">
        <v>196</v>
      </c>
      <c r="K396" s="9" t="s">
        <v>29</v>
      </c>
      <c r="L396" s="9">
        <v>40</v>
      </c>
      <c r="M396" s="9">
        <v>1955</v>
      </c>
      <c r="N396" s="7">
        <v>54.590459822103391</v>
      </c>
      <c r="O396" s="9">
        <v>266.63455967290656</v>
      </c>
      <c r="P396" s="9">
        <v>44.55551161577489</v>
      </c>
      <c r="Q396" s="9">
        <v>0.82874099194573969</v>
      </c>
      <c r="R396" s="9">
        <v>0.34556022386468943</v>
      </c>
      <c r="S396" s="9">
        <v>0.92445321778315892</v>
      </c>
      <c r="T396" s="9">
        <v>0.65260671717729801</v>
      </c>
      <c r="U396" s="9">
        <v>0.20333333333333334</v>
      </c>
      <c r="V396" s="9">
        <v>0.43873892254518498</v>
      </c>
      <c r="W396" s="9">
        <v>5.8562659846547316</v>
      </c>
    </row>
    <row r="397" spans="1:23" s="11" customFormat="1">
      <c r="A397" s="7" t="s">
        <v>99</v>
      </c>
      <c r="B397" s="9" t="s">
        <v>264</v>
      </c>
      <c r="C397" s="9">
        <v>51</v>
      </c>
      <c r="D397" s="9">
        <v>39</v>
      </c>
      <c r="E397" s="9" t="s">
        <v>229</v>
      </c>
      <c r="F397" s="9" t="s">
        <v>26</v>
      </c>
      <c r="G397" s="9" t="s">
        <v>245</v>
      </c>
      <c r="H397" s="9" t="s">
        <v>60</v>
      </c>
      <c r="I397" s="10" t="s">
        <v>195</v>
      </c>
      <c r="J397" s="10" t="s">
        <v>196</v>
      </c>
      <c r="K397" s="9" t="s">
        <v>29</v>
      </c>
      <c r="L397" s="9">
        <v>40</v>
      </c>
      <c r="M397" s="9">
        <v>1605</v>
      </c>
      <c r="N397" s="7">
        <v>44.817231720959562</v>
      </c>
      <c r="O397" s="9">
        <v>262.10764773832523</v>
      </c>
      <c r="P397" s="9">
        <v>43.799049747019907</v>
      </c>
      <c r="Q397" s="9">
        <v>0.7621082621082621</v>
      </c>
      <c r="R397" s="9">
        <v>0.29357935699329302</v>
      </c>
      <c r="S397" s="9">
        <v>0.94028309229559814</v>
      </c>
      <c r="T397" s="9">
        <v>0.83330290113564132</v>
      </c>
      <c r="U397" s="9">
        <v>0.17560462670872765</v>
      </c>
      <c r="V397" s="9">
        <v>0.59479188579889641</v>
      </c>
      <c r="W397" s="9">
        <v>4.1894080996884737</v>
      </c>
    </row>
    <row r="398" spans="1:23" s="11" customFormat="1">
      <c r="A398" s="7" t="s">
        <v>99</v>
      </c>
      <c r="B398" s="9" t="s">
        <v>264</v>
      </c>
      <c r="C398" s="9">
        <v>51</v>
      </c>
      <c r="D398" s="9">
        <v>39</v>
      </c>
      <c r="E398" s="9" t="s">
        <v>229</v>
      </c>
      <c r="F398" s="9" t="s">
        <v>26</v>
      </c>
      <c r="G398" s="9" t="s">
        <v>246</v>
      </c>
      <c r="H398" s="9" t="s">
        <v>62</v>
      </c>
      <c r="I398" s="10" t="s">
        <v>195</v>
      </c>
      <c r="J398" s="10" t="s">
        <v>196</v>
      </c>
      <c r="K398" s="9" t="s">
        <v>29</v>
      </c>
      <c r="L398" s="9">
        <v>40</v>
      </c>
      <c r="M398" s="9">
        <v>1299</v>
      </c>
      <c r="N398" s="7">
        <v>36.272638009673813</v>
      </c>
      <c r="O398" s="9">
        <v>232.20815280171348</v>
      </c>
      <c r="P398" s="9">
        <v>38.802745833572729</v>
      </c>
      <c r="Q398" s="9">
        <v>0.76773049645390068</v>
      </c>
      <c r="R398" s="9">
        <v>0.3027360134720008</v>
      </c>
      <c r="S398" s="9">
        <v>0.95122365594252711</v>
      </c>
      <c r="T398" s="9">
        <v>0.76051741614167245</v>
      </c>
      <c r="U398" s="9">
        <v>0.18395303326810175</v>
      </c>
      <c r="V398" s="9">
        <v>0.57779513273969474</v>
      </c>
      <c r="W398" s="9">
        <v>3.1531947652040029</v>
      </c>
    </row>
    <row r="399" spans="1:23" s="11" customFormat="1">
      <c r="A399" s="7" t="s">
        <v>99</v>
      </c>
      <c r="B399" s="9" t="s">
        <v>264</v>
      </c>
      <c r="C399" s="9">
        <v>51</v>
      </c>
      <c r="D399" s="9">
        <v>39</v>
      </c>
      <c r="E399" s="9" t="s">
        <v>229</v>
      </c>
      <c r="F399" s="9" t="s">
        <v>26</v>
      </c>
      <c r="G399" s="9" t="s">
        <v>247</v>
      </c>
      <c r="H399" s="9" t="s">
        <v>64</v>
      </c>
      <c r="I399" s="10" t="s">
        <v>195</v>
      </c>
      <c r="J399" s="10" t="s">
        <v>196</v>
      </c>
      <c r="K399" s="9" t="s">
        <v>29</v>
      </c>
      <c r="L399" s="9">
        <v>40</v>
      </c>
      <c r="M399" s="9">
        <v>1654</v>
      </c>
      <c r="N399" s="12">
        <v>46.185483655119697</v>
      </c>
      <c r="O399" s="9">
        <v>227.27922061357884</v>
      </c>
      <c r="P399" s="9">
        <v>37.9791050586064</v>
      </c>
      <c r="Q399" s="9">
        <v>0.82865731462925851</v>
      </c>
      <c r="R399" s="9">
        <v>0.40237029031551325</v>
      </c>
      <c r="S399" s="9">
        <v>0.95561696229203508</v>
      </c>
      <c r="T399" s="9">
        <v>0.85264048422556249</v>
      </c>
      <c r="U399" s="9">
        <v>0.16008771929824561</v>
      </c>
      <c r="V399" s="9">
        <v>0.58976207560262195</v>
      </c>
      <c r="W399" s="9">
        <v>4.7889963724304714</v>
      </c>
    </row>
    <row r="400" spans="1:23" s="11" customFormat="1">
      <c r="A400" s="7" t="s">
        <v>99</v>
      </c>
      <c r="B400" s="9" t="s">
        <v>264</v>
      </c>
      <c r="C400" s="9">
        <v>51</v>
      </c>
      <c r="D400" s="9">
        <v>39</v>
      </c>
      <c r="E400" s="9" t="s">
        <v>229</v>
      </c>
      <c r="F400" s="9" t="s">
        <v>26</v>
      </c>
      <c r="G400" s="9" t="s">
        <v>248</v>
      </c>
      <c r="H400" s="9" t="s">
        <v>66</v>
      </c>
      <c r="I400" s="10" t="s">
        <v>195</v>
      </c>
      <c r="J400" s="10" t="s">
        <v>196</v>
      </c>
      <c r="K400" s="9" t="s">
        <v>29</v>
      </c>
      <c r="L400" s="9">
        <v>40</v>
      </c>
      <c r="M400" s="9">
        <v>2572</v>
      </c>
      <c r="N400" s="7">
        <v>71.819264788976938</v>
      </c>
      <c r="O400" s="9">
        <v>273.76450198781765</v>
      </c>
      <c r="P400" s="9">
        <v>45.746948419846859</v>
      </c>
      <c r="Q400" s="9">
        <v>0.88112367249057899</v>
      </c>
      <c r="R400" s="9">
        <v>0.43124746982585271</v>
      </c>
      <c r="S400" s="9">
        <v>0.88682119042249508</v>
      </c>
      <c r="T400" s="9">
        <v>0.72088115463241464</v>
      </c>
      <c r="U400" s="9">
        <v>0.3020917135961384</v>
      </c>
      <c r="V400" s="9">
        <v>0.73197124578404593</v>
      </c>
      <c r="W400" s="9">
        <v>3.2908242612752723</v>
      </c>
    </row>
    <row r="401" spans="1:23" s="11" customFormat="1">
      <c r="A401" s="7" t="s">
        <v>99</v>
      </c>
      <c r="B401" s="9" t="s">
        <v>264</v>
      </c>
      <c r="C401" s="9">
        <v>51</v>
      </c>
      <c r="D401" s="9">
        <v>39</v>
      </c>
      <c r="E401" s="9" t="s">
        <v>229</v>
      </c>
      <c r="F401" s="9" t="s">
        <v>26</v>
      </c>
      <c r="G401" s="9" t="s">
        <v>249</v>
      </c>
      <c r="H401" s="9" t="s">
        <v>68</v>
      </c>
      <c r="I401" s="10" t="s">
        <v>195</v>
      </c>
      <c r="J401" s="10" t="s">
        <v>196</v>
      </c>
      <c r="K401" s="9" t="s">
        <v>29</v>
      </c>
      <c r="L401" s="9">
        <v>40</v>
      </c>
      <c r="M401" s="9">
        <v>1701</v>
      </c>
      <c r="N401" s="7">
        <v>47.49788857155901</v>
      </c>
      <c r="O401" s="9">
        <v>284.00714267493697</v>
      </c>
      <c r="P401" s="9">
        <v>47.45852735646708</v>
      </c>
      <c r="Q401" s="9">
        <v>0.73287376130978021</v>
      </c>
      <c r="R401" s="9">
        <v>0.26500596684519057</v>
      </c>
      <c r="S401" s="9">
        <v>0.92640623976086733</v>
      </c>
      <c r="T401" s="9">
        <v>0.82815163312532425</v>
      </c>
      <c r="U401" s="9">
        <v>0.2572552877520905</v>
      </c>
      <c r="V401" s="9">
        <v>0.70051152970307673</v>
      </c>
      <c r="W401" s="9">
        <v>5.0846560846560847</v>
      </c>
    </row>
    <row r="402" spans="1:23">
      <c r="A402" s="7" t="s">
        <v>101</v>
      </c>
      <c r="B402" s="2" t="s">
        <v>265</v>
      </c>
      <c r="C402" s="2">
        <v>51</v>
      </c>
      <c r="D402" s="2">
        <v>40</v>
      </c>
      <c r="E402" s="2" t="s">
        <v>229</v>
      </c>
      <c r="F402" s="2" t="s">
        <v>26</v>
      </c>
      <c r="G402" s="2" t="s">
        <v>230</v>
      </c>
      <c r="H402" s="2" t="s">
        <v>28</v>
      </c>
      <c r="I402" s="4" t="s">
        <v>195</v>
      </c>
      <c r="J402" s="4" t="s">
        <v>196</v>
      </c>
      <c r="K402" s="2" t="s">
        <v>29</v>
      </c>
      <c r="L402" s="2">
        <v>40</v>
      </c>
      <c r="M402" s="2">
        <v>1114</v>
      </c>
      <c r="N402" s="12">
        <v>31.106788870497788</v>
      </c>
      <c r="O402" s="2">
        <v>199.7228714274747</v>
      </c>
      <c r="P402" s="2">
        <v>33.374348504332275</v>
      </c>
      <c r="Q402" s="2">
        <v>0.75576662143826323</v>
      </c>
      <c r="R402" s="2">
        <v>0.35094531754158492</v>
      </c>
      <c r="S402" s="2">
        <v>0.93662381137681849</v>
      </c>
      <c r="T402" s="2">
        <v>0.80083201074990629</v>
      </c>
      <c r="U402" s="2">
        <v>0.16258351893095768</v>
      </c>
      <c r="V402" s="2">
        <v>0.53831476972277736</v>
      </c>
      <c r="W402" s="2">
        <v>3.2315978456014363</v>
      </c>
    </row>
    <row r="403" spans="1:23">
      <c r="A403" s="7" t="s">
        <v>101</v>
      </c>
      <c r="B403" s="2" t="s">
        <v>265</v>
      </c>
      <c r="C403" s="2">
        <v>51</v>
      </c>
      <c r="D403" s="2">
        <v>40</v>
      </c>
      <c r="E403" s="2" t="s">
        <v>229</v>
      </c>
      <c r="F403" s="2" t="s">
        <v>26</v>
      </c>
      <c r="G403" s="2" t="s">
        <v>231</v>
      </c>
      <c r="H403" s="2" t="s">
        <v>31</v>
      </c>
      <c r="I403" s="4" t="s">
        <v>195</v>
      </c>
      <c r="J403" s="4" t="s">
        <v>196</v>
      </c>
      <c r="K403" s="2" t="s">
        <v>29</v>
      </c>
      <c r="L403" s="2">
        <v>40</v>
      </c>
      <c r="M403" s="2">
        <v>3732</v>
      </c>
      <c r="N403" s="7">
        <v>104.21053506705363</v>
      </c>
      <c r="O403" s="2">
        <v>312.83556979968324</v>
      </c>
      <c r="P403" s="2">
        <v>52.275852316880567</v>
      </c>
      <c r="Q403" s="2">
        <v>0.86109829257037374</v>
      </c>
      <c r="R403" s="2">
        <v>0.47920268751367834</v>
      </c>
      <c r="S403" s="2">
        <v>0.89564462470482531</v>
      </c>
      <c r="T403" s="2">
        <v>0.71305539284071695</v>
      </c>
      <c r="U403" s="2">
        <v>0.28822121776123372</v>
      </c>
      <c r="V403" s="2">
        <v>0.72767773156200488</v>
      </c>
      <c r="W403" s="2">
        <v>5.029206859592712</v>
      </c>
    </row>
    <row r="404" spans="1:23">
      <c r="A404" s="7" t="s">
        <v>101</v>
      </c>
      <c r="B404" s="2" t="s">
        <v>265</v>
      </c>
      <c r="C404" s="2">
        <v>51</v>
      </c>
      <c r="D404" s="2">
        <v>40</v>
      </c>
      <c r="E404" s="2" t="s">
        <v>229</v>
      </c>
      <c r="F404" s="2" t="s">
        <v>26</v>
      </c>
      <c r="G404" s="2" t="s">
        <v>232</v>
      </c>
      <c r="H404" s="2" t="s">
        <v>34</v>
      </c>
      <c r="I404" s="4" t="s">
        <v>195</v>
      </c>
      <c r="J404" s="4" t="s">
        <v>196</v>
      </c>
      <c r="K404" s="2" t="s">
        <v>29</v>
      </c>
      <c r="L404" s="2">
        <v>40</v>
      </c>
      <c r="M404" s="2">
        <v>2495</v>
      </c>
      <c r="N404" s="7">
        <v>69.6691546067253</v>
      </c>
      <c r="O404" s="2">
        <v>275.9066376115486</v>
      </c>
      <c r="P404" s="2">
        <v>46.104906325914236</v>
      </c>
      <c r="Q404" s="2">
        <v>0.8291791292788302</v>
      </c>
      <c r="R404" s="2">
        <v>0.41186616576513529</v>
      </c>
      <c r="S404" s="2">
        <v>0.95253978207031309</v>
      </c>
      <c r="T404" s="2">
        <v>0.86200919937951304</v>
      </c>
      <c r="U404" s="2">
        <v>0.1471766848816029</v>
      </c>
      <c r="V404" s="2">
        <v>0.36749086827587868</v>
      </c>
      <c r="W404" s="2">
        <v>4.5034068136272545</v>
      </c>
    </row>
    <row r="405" spans="1:23">
      <c r="A405" s="7" t="s">
        <v>101</v>
      </c>
      <c r="B405" s="2" t="s">
        <v>265</v>
      </c>
      <c r="C405" s="2">
        <v>51</v>
      </c>
      <c r="D405" s="2">
        <v>40</v>
      </c>
      <c r="E405" s="2" t="s">
        <v>229</v>
      </c>
      <c r="F405" s="2" t="s">
        <v>26</v>
      </c>
      <c r="G405" s="2" t="s">
        <v>233</v>
      </c>
      <c r="H405" s="2" t="s">
        <v>36</v>
      </c>
      <c r="I405" s="4" t="s">
        <v>195</v>
      </c>
      <c r="J405" s="4" t="s">
        <v>196</v>
      </c>
      <c r="K405" s="2" t="s">
        <v>29</v>
      </c>
      <c r="L405" s="2">
        <v>40</v>
      </c>
      <c r="M405" s="2">
        <v>1762</v>
      </c>
      <c r="N405" s="7">
        <v>49.201222612044077</v>
      </c>
      <c r="O405" s="2">
        <v>242.69343417595204</v>
      </c>
      <c r="P405" s="2">
        <v>40.554870826813151</v>
      </c>
      <c r="Q405" s="2">
        <v>0.82068001863064743</v>
      </c>
      <c r="R405" s="2">
        <v>0.3759237063721978</v>
      </c>
      <c r="S405" s="2">
        <v>0.93653817837769826</v>
      </c>
      <c r="T405" s="2">
        <v>0.77666056553502572</v>
      </c>
      <c r="U405" s="2">
        <v>0.1641260162601626</v>
      </c>
      <c r="V405" s="2">
        <v>0.51625435342623405</v>
      </c>
      <c r="W405" s="2">
        <v>3.9097616345062427</v>
      </c>
    </row>
    <row r="406" spans="1:23">
      <c r="A406" s="7" t="s">
        <v>101</v>
      </c>
      <c r="B406" s="2" t="s">
        <v>265</v>
      </c>
      <c r="C406" s="2">
        <v>51</v>
      </c>
      <c r="D406" s="2">
        <v>40</v>
      </c>
      <c r="E406" s="2" t="s">
        <v>229</v>
      </c>
      <c r="F406" s="2" t="s">
        <v>26</v>
      </c>
      <c r="G406" s="2" t="s">
        <v>234</v>
      </c>
      <c r="H406" s="2" t="s">
        <v>38</v>
      </c>
      <c r="I406" s="4" t="s">
        <v>195</v>
      </c>
      <c r="J406" s="4" t="s">
        <v>196</v>
      </c>
      <c r="K406" s="2" t="s">
        <v>29</v>
      </c>
      <c r="L406" s="2">
        <v>40</v>
      </c>
      <c r="M406" s="2">
        <v>2646</v>
      </c>
      <c r="N406" s="7">
        <v>73.885604444647342</v>
      </c>
      <c r="O406" s="2">
        <v>282.29141392239899</v>
      </c>
      <c r="P406" s="2">
        <v>47.171823440601841</v>
      </c>
      <c r="Q406" s="2">
        <v>0.80401093892433906</v>
      </c>
      <c r="R406" s="2">
        <v>0.41725770582152688</v>
      </c>
      <c r="S406" s="2">
        <v>0.89770671417111381</v>
      </c>
      <c r="T406" s="2">
        <v>0.84891966305584021</v>
      </c>
      <c r="U406" s="2">
        <v>0.2044913235794488</v>
      </c>
      <c r="V406" s="2">
        <v>0.57846272922416686</v>
      </c>
      <c r="W406" s="2">
        <v>5.7176870748299322</v>
      </c>
    </row>
    <row r="407" spans="1:23">
      <c r="A407" s="7" t="s">
        <v>101</v>
      </c>
      <c r="B407" s="2" t="s">
        <v>265</v>
      </c>
      <c r="C407" s="2">
        <v>51</v>
      </c>
      <c r="D407" s="2">
        <v>40</v>
      </c>
      <c r="E407" s="2" t="s">
        <v>229</v>
      </c>
      <c r="F407" s="2" t="s">
        <v>26</v>
      </c>
      <c r="G407" s="2" t="s">
        <v>235</v>
      </c>
      <c r="H407" s="2" t="s">
        <v>40</v>
      </c>
      <c r="I407" s="4" t="s">
        <v>195</v>
      </c>
      <c r="J407" s="4" t="s">
        <v>196</v>
      </c>
      <c r="K407" s="2" t="s">
        <v>29</v>
      </c>
      <c r="L407" s="2">
        <v>40</v>
      </c>
      <c r="M407" s="2">
        <v>2935</v>
      </c>
      <c r="N407" s="7">
        <v>81.95549850530611</v>
      </c>
      <c r="O407" s="2">
        <v>283.32085117392177</v>
      </c>
      <c r="P407" s="2">
        <v>47.343845790120987</v>
      </c>
      <c r="Q407" s="2">
        <v>0.8433908045977011</v>
      </c>
      <c r="R407" s="2">
        <v>0.45947394988533397</v>
      </c>
      <c r="S407" s="2">
        <v>0.94353760681010956</v>
      </c>
      <c r="T407" s="2">
        <v>0.86233826351965193</v>
      </c>
      <c r="U407" s="2">
        <v>0.12237330037082818</v>
      </c>
      <c r="V407" s="2">
        <v>0.3975550138637497</v>
      </c>
      <c r="W407" s="2">
        <v>2.6385008517887565</v>
      </c>
    </row>
    <row r="408" spans="1:23">
      <c r="A408" s="7" t="s">
        <v>101</v>
      </c>
      <c r="B408" s="2" t="s">
        <v>265</v>
      </c>
      <c r="C408" s="2">
        <v>51</v>
      </c>
      <c r="D408" s="2">
        <v>40</v>
      </c>
      <c r="E408" s="2" t="s">
        <v>229</v>
      </c>
      <c r="F408" s="2" t="s">
        <v>26</v>
      </c>
      <c r="G408" s="2" t="s">
        <v>236</v>
      </c>
      <c r="H408" s="2" t="s">
        <v>42</v>
      </c>
      <c r="I408" s="4" t="s">
        <v>195</v>
      </c>
      <c r="J408" s="4" t="s">
        <v>196</v>
      </c>
      <c r="K408" s="2" t="s">
        <v>29</v>
      </c>
      <c r="L408" s="2">
        <v>40</v>
      </c>
      <c r="M408" s="2">
        <v>1928</v>
      </c>
      <c r="N408" s="7">
        <v>53.836525082872292</v>
      </c>
      <c r="O408" s="2">
        <v>345.84776310850322</v>
      </c>
      <c r="P408" s="2">
        <v>57.792298362875982</v>
      </c>
      <c r="Q408" s="2">
        <v>0.72645064054257724</v>
      </c>
      <c r="R408" s="2">
        <v>0.20255685785922931</v>
      </c>
      <c r="S408" s="2">
        <v>0.93697845286614512</v>
      </c>
      <c r="T408" s="2">
        <v>0.72058081612349767</v>
      </c>
      <c r="U408" s="2">
        <v>0.18369880016549442</v>
      </c>
      <c r="V408" s="2">
        <v>0.56720484685909578</v>
      </c>
      <c r="W408" s="2">
        <v>8.3656639004149369</v>
      </c>
    </row>
    <row r="409" spans="1:23">
      <c r="A409" s="7" t="s">
        <v>101</v>
      </c>
      <c r="B409" s="2" t="s">
        <v>265</v>
      </c>
      <c r="C409" s="2">
        <v>51</v>
      </c>
      <c r="D409" s="2">
        <v>40</v>
      </c>
      <c r="E409" s="2" t="s">
        <v>229</v>
      </c>
      <c r="F409" s="2" t="s">
        <v>26</v>
      </c>
      <c r="G409" s="2" t="s">
        <v>237</v>
      </c>
      <c r="H409" s="2" t="s">
        <v>44</v>
      </c>
      <c r="I409" s="4" t="s">
        <v>195</v>
      </c>
      <c r="J409" s="4" t="s">
        <v>196</v>
      </c>
      <c r="K409" s="2" t="s">
        <v>29</v>
      </c>
      <c r="L409" s="2">
        <v>40</v>
      </c>
      <c r="M409" s="2">
        <v>2005</v>
      </c>
      <c r="N409" s="7">
        <v>55.986635265123937</v>
      </c>
      <c r="O409" s="2">
        <v>207.37972567696718</v>
      </c>
      <c r="P409" s="2">
        <v>34.653834025159242</v>
      </c>
      <c r="Q409" s="2">
        <v>0.898700134468848</v>
      </c>
      <c r="R409" s="2">
        <v>0.58585703547202927</v>
      </c>
      <c r="S409" s="2">
        <v>0.92833282829202057</v>
      </c>
      <c r="T409" s="2">
        <v>0.74603705123455344</v>
      </c>
      <c r="U409" s="2">
        <v>0.21532298447671508</v>
      </c>
      <c r="V409" s="2">
        <v>0.66977779447735952</v>
      </c>
      <c r="W409" s="2">
        <v>2.5855361596009976</v>
      </c>
    </row>
    <row r="410" spans="1:23">
      <c r="A410" s="7" t="s">
        <v>101</v>
      </c>
      <c r="B410" s="2" t="s">
        <v>265</v>
      </c>
      <c r="C410" s="2">
        <v>51</v>
      </c>
      <c r="D410" s="2">
        <v>40</v>
      </c>
      <c r="E410" s="2" t="s">
        <v>229</v>
      </c>
      <c r="F410" s="2" t="s">
        <v>26</v>
      </c>
      <c r="G410" s="2" t="s">
        <v>238</v>
      </c>
      <c r="H410" s="2" t="s">
        <v>46</v>
      </c>
      <c r="I410" s="4" t="s">
        <v>195</v>
      </c>
      <c r="J410" s="4" t="s">
        <v>196</v>
      </c>
      <c r="K410" s="2" t="s">
        <v>29</v>
      </c>
      <c r="L410" s="2">
        <v>40</v>
      </c>
      <c r="M410" s="2">
        <v>2171</v>
      </c>
      <c r="N410" s="7">
        <v>60.621937735952152</v>
      </c>
      <c r="O410" s="2">
        <v>238.551298552221</v>
      </c>
      <c r="P410" s="2">
        <v>39.862706344745767</v>
      </c>
      <c r="Q410" s="2">
        <v>0.843762145355616</v>
      </c>
      <c r="R410" s="2">
        <v>0.47940892789680539</v>
      </c>
      <c r="S410" s="2">
        <v>0.9212318647274822</v>
      </c>
      <c r="T410" s="2">
        <v>0.62170831906122481</v>
      </c>
      <c r="U410" s="2">
        <v>0.26933333333333331</v>
      </c>
      <c r="V410" s="2">
        <v>0.72055130420795033</v>
      </c>
      <c r="W410" s="2">
        <v>3.4067250115154306</v>
      </c>
    </row>
    <row r="411" spans="1:23">
      <c r="A411" s="7" t="s">
        <v>101</v>
      </c>
      <c r="B411" s="2" t="s">
        <v>265</v>
      </c>
      <c r="C411" s="2">
        <v>51</v>
      </c>
      <c r="D411" s="2">
        <v>40</v>
      </c>
      <c r="E411" s="2" t="s">
        <v>229</v>
      </c>
      <c r="F411" s="2" t="s">
        <v>26</v>
      </c>
      <c r="G411" s="2" t="s">
        <v>239</v>
      </c>
      <c r="H411" s="2" t="s">
        <v>48</v>
      </c>
      <c r="I411" s="4" t="s">
        <v>195</v>
      </c>
      <c r="J411" s="4" t="s">
        <v>196</v>
      </c>
      <c r="K411" s="2" t="s">
        <v>29</v>
      </c>
      <c r="L411" s="2">
        <v>40</v>
      </c>
      <c r="M411" s="2">
        <v>2460</v>
      </c>
      <c r="N411" s="7">
        <v>68.691831796610913</v>
      </c>
      <c r="O411" s="2">
        <v>347.60512242138395</v>
      </c>
      <c r="P411" s="2">
        <v>58.085958882255774</v>
      </c>
      <c r="Q411" s="2">
        <v>0.78194532739987288</v>
      </c>
      <c r="R411" s="2">
        <v>0.25584246788200327</v>
      </c>
      <c r="S411" s="2">
        <v>0.91107020538226624</v>
      </c>
      <c r="T411" s="2">
        <v>0.76512089328083477</v>
      </c>
      <c r="U411" s="2">
        <v>0.19971821063754844</v>
      </c>
      <c r="V411" s="2">
        <v>0.20503572589101673</v>
      </c>
      <c r="W411" s="2">
        <v>5.4699186991869917</v>
      </c>
    </row>
    <row r="412" spans="1:23">
      <c r="A412" s="7" t="s">
        <v>101</v>
      </c>
      <c r="B412" s="2" t="s">
        <v>265</v>
      </c>
      <c r="C412" s="2">
        <v>51</v>
      </c>
      <c r="D412" s="2">
        <v>40</v>
      </c>
      <c r="E412" s="2" t="s">
        <v>229</v>
      </c>
      <c r="F412" s="2" t="s">
        <v>26</v>
      </c>
      <c r="G412" s="2" t="s">
        <v>240</v>
      </c>
      <c r="H412" s="2" t="s">
        <v>50</v>
      </c>
      <c r="I412" s="4" t="s">
        <v>195</v>
      </c>
      <c r="J412" s="4" t="s">
        <v>196</v>
      </c>
      <c r="K412" s="2" t="s">
        <v>29</v>
      </c>
      <c r="L412" s="2">
        <v>40</v>
      </c>
      <c r="M412" s="2">
        <v>2691</v>
      </c>
      <c r="N412" s="7">
        <v>75.14216234336584</v>
      </c>
      <c r="O412" s="2">
        <v>354.19090885901079</v>
      </c>
      <c r="P412" s="2">
        <v>59.186465450049027</v>
      </c>
      <c r="Q412" s="2">
        <v>0.77305372019534613</v>
      </c>
      <c r="R412" s="2">
        <v>0.26955583800907296</v>
      </c>
      <c r="S412" s="2">
        <v>0.92911420971708059</v>
      </c>
      <c r="T412" s="2">
        <v>0.84252240411630985</v>
      </c>
      <c r="U412" s="2">
        <v>0.17511082963901203</v>
      </c>
      <c r="V412" s="2">
        <v>0.45249731537861043</v>
      </c>
      <c r="W412" s="2">
        <v>5.6220735785953178</v>
      </c>
    </row>
    <row r="413" spans="1:23">
      <c r="A413" s="7" t="s">
        <v>101</v>
      </c>
      <c r="B413" s="2" t="s">
        <v>265</v>
      </c>
      <c r="C413" s="2">
        <v>51</v>
      </c>
      <c r="D413" s="2">
        <v>40</v>
      </c>
      <c r="E413" s="2" t="s">
        <v>229</v>
      </c>
      <c r="F413" s="2" t="s">
        <v>26</v>
      </c>
      <c r="G413" s="2" t="s">
        <v>241</v>
      </c>
      <c r="H413" s="2" t="s">
        <v>52</v>
      </c>
      <c r="I413" s="4" t="s">
        <v>195</v>
      </c>
      <c r="J413" s="4" t="s">
        <v>196</v>
      </c>
      <c r="K413" s="2" t="s">
        <v>29</v>
      </c>
      <c r="L413" s="2">
        <v>40</v>
      </c>
      <c r="M413" s="2">
        <v>1078</v>
      </c>
      <c r="N413" s="12">
        <v>30.101542551522993</v>
      </c>
      <c r="O413" s="2">
        <v>220.30865786510171</v>
      </c>
      <c r="P413" s="2">
        <v>36.814301104125555</v>
      </c>
      <c r="Q413" s="2">
        <v>0.75915492957746478</v>
      </c>
      <c r="R413" s="2">
        <v>0.27910363673134714</v>
      </c>
      <c r="S413" s="2">
        <v>0.92296011129446009</v>
      </c>
      <c r="T413" s="2">
        <v>0.74912534072428816</v>
      </c>
      <c r="U413" s="2">
        <v>0.25887096774193546</v>
      </c>
      <c r="V413" s="2">
        <v>0.65765494665089863</v>
      </c>
      <c r="W413" s="2">
        <v>3.6818181818181817</v>
      </c>
    </row>
    <row r="414" spans="1:23">
      <c r="A414" s="7" t="s">
        <v>101</v>
      </c>
      <c r="B414" s="2" t="s">
        <v>265</v>
      </c>
      <c r="C414" s="2">
        <v>51</v>
      </c>
      <c r="D414" s="2">
        <v>40</v>
      </c>
      <c r="E414" s="2" t="s">
        <v>229</v>
      </c>
      <c r="F414" s="2" t="s">
        <v>26</v>
      </c>
      <c r="G414" s="2" t="s">
        <v>242</v>
      </c>
      <c r="H414" s="2" t="s">
        <v>54</v>
      </c>
      <c r="I414" s="4" t="s">
        <v>195</v>
      </c>
      <c r="J414" s="4" t="s">
        <v>196</v>
      </c>
      <c r="K414" s="2" t="s">
        <v>29</v>
      </c>
      <c r="L414" s="2">
        <v>40</v>
      </c>
      <c r="M414" s="2" t="s">
        <v>69</v>
      </c>
      <c r="N414" s="12" t="s">
        <v>69</v>
      </c>
      <c r="O414" s="2" t="s">
        <v>69</v>
      </c>
      <c r="P414" s="2" t="s">
        <v>69</v>
      </c>
      <c r="Q414" s="2" t="s">
        <v>69</v>
      </c>
      <c r="R414" s="2" t="s">
        <v>69</v>
      </c>
      <c r="S414" s="2" t="s">
        <v>69</v>
      </c>
      <c r="T414" s="2" t="s">
        <v>69</v>
      </c>
      <c r="U414" s="2" t="s">
        <v>69</v>
      </c>
      <c r="V414" s="2" t="s">
        <v>69</v>
      </c>
      <c r="W414" s="2" t="s">
        <v>69</v>
      </c>
    </row>
    <row r="415" spans="1:23">
      <c r="A415" s="7" t="s">
        <v>101</v>
      </c>
      <c r="B415" s="2" t="s">
        <v>265</v>
      </c>
      <c r="C415" s="2">
        <v>51</v>
      </c>
      <c r="D415" s="2">
        <v>40</v>
      </c>
      <c r="E415" s="2" t="s">
        <v>229</v>
      </c>
      <c r="F415" s="2" t="s">
        <v>26</v>
      </c>
      <c r="G415" s="2" t="s">
        <v>243</v>
      </c>
      <c r="H415" s="2" t="s">
        <v>56</v>
      </c>
      <c r="I415" s="4" t="s">
        <v>195</v>
      </c>
      <c r="J415" s="4" t="s">
        <v>196</v>
      </c>
      <c r="K415" s="2" t="s">
        <v>29</v>
      </c>
      <c r="L415" s="2">
        <v>40</v>
      </c>
      <c r="M415" s="2">
        <v>2166</v>
      </c>
      <c r="N415" s="7">
        <v>60.482320191650096</v>
      </c>
      <c r="O415" s="2">
        <v>210.45079348883266</v>
      </c>
      <c r="P415" s="2">
        <v>35.167019554192926</v>
      </c>
      <c r="Q415" s="2">
        <v>0.89541132699462589</v>
      </c>
      <c r="R415" s="2">
        <v>0.6145640915195516</v>
      </c>
      <c r="S415" s="2">
        <v>0.93832146551395457</v>
      </c>
      <c r="T415" s="2">
        <v>0.84026432642202198</v>
      </c>
      <c r="U415" s="2">
        <v>0.20785219399538107</v>
      </c>
      <c r="V415" s="2">
        <v>0.69386787227553159</v>
      </c>
      <c r="W415" s="2">
        <v>1.396583564173592</v>
      </c>
    </row>
    <row r="416" spans="1:23">
      <c r="A416" s="7" t="s">
        <v>101</v>
      </c>
      <c r="B416" s="2" t="s">
        <v>265</v>
      </c>
      <c r="C416" s="2">
        <v>51</v>
      </c>
      <c r="D416" s="2">
        <v>40</v>
      </c>
      <c r="E416" s="2" t="s">
        <v>229</v>
      </c>
      <c r="F416" s="2" t="s">
        <v>26</v>
      </c>
      <c r="G416" s="2" t="s">
        <v>244</v>
      </c>
      <c r="H416" s="2" t="s">
        <v>58</v>
      </c>
      <c r="I416" s="4" t="s">
        <v>195</v>
      </c>
      <c r="J416" s="4" t="s">
        <v>196</v>
      </c>
      <c r="K416" s="2" t="s">
        <v>29</v>
      </c>
      <c r="L416" s="2">
        <v>40</v>
      </c>
      <c r="M416" s="2">
        <v>2077</v>
      </c>
      <c r="N416" s="7">
        <v>57.997127903073526</v>
      </c>
      <c r="O416" s="2">
        <v>261.56349186104097</v>
      </c>
      <c r="P416" s="2">
        <v>43.708119510741184</v>
      </c>
      <c r="Q416" s="2">
        <v>0.85755573905862925</v>
      </c>
      <c r="R416" s="2">
        <v>0.38149786117475865</v>
      </c>
      <c r="S416" s="2">
        <v>0.92909036970587011</v>
      </c>
      <c r="T416" s="2">
        <v>0.65334955824476482</v>
      </c>
      <c r="U416" s="2">
        <v>0.21230342275670674</v>
      </c>
      <c r="V416" s="2">
        <v>0.4259854059517344</v>
      </c>
      <c r="W416" s="2">
        <v>6.1478093403948</v>
      </c>
    </row>
    <row r="417" spans="1:23">
      <c r="A417" s="7" t="s">
        <v>101</v>
      </c>
      <c r="B417" s="2" t="s">
        <v>265</v>
      </c>
      <c r="C417" s="2">
        <v>51</v>
      </c>
      <c r="D417" s="2">
        <v>40</v>
      </c>
      <c r="E417" s="2" t="s">
        <v>229</v>
      </c>
      <c r="F417" s="2" t="s">
        <v>26</v>
      </c>
      <c r="G417" s="2" t="s">
        <v>245</v>
      </c>
      <c r="H417" s="2" t="s">
        <v>60</v>
      </c>
      <c r="I417" s="4" t="s">
        <v>195</v>
      </c>
      <c r="J417" s="4" t="s">
        <v>196</v>
      </c>
      <c r="K417" s="2" t="s">
        <v>29</v>
      </c>
      <c r="L417" s="2">
        <v>40</v>
      </c>
      <c r="M417" s="2">
        <v>1705</v>
      </c>
      <c r="N417" s="7">
        <v>47.609582607000654</v>
      </c>
      <c r="O417" s="2">
        <v>269.90663761154872</v>
      </c>
      <c r="P417" s="2">
        <v>45.102286597914251</v>
      </c>
      <c r="Q417" s="2">
        <v>0.7527593818984547</v>
      </c>
      <c r="R417" s="2">
        <v>0.29410818931560212</v>
      </c>
      <c r="S417" s="2">
        <v>0.943980444879714</v>
      </c>
      <c r="T417" s="2">
        <v>0.85642289408245242</v>
      </c>
      <c r="U417" s="2">
        <v>0.18208516886930984</v>
      </c>
      <c r="V417" s="2">
        <v>0.61163364892727523</v>
      </c>
      <c r="W417" s="2">
        <v>3.4774193548387098</v>
      </c>
    </row>
    <row r="418" spans="1:23">
      <c r="A418" s="7" t="s">
        <v>101</v>
      </c>
      <c r="B418" s="2" t="s">
        <v>265</v>
      </c>
      <c r="C418" s="2">
        <v>51</v>
      </c>
      <c r="D418" s="2">
        <v>40</v>
      </c>
      <c r="E418" s="2" t="s">
        <v>229</v>
      </c>
      <c r="F418" s="2" t="s">
        <v>26</v>
      </c>
      <c r="G418" s="2" t="s">
        <v>246</v>
      </c>
      <c r="H418" s="2" t="s">
        <v>62</v>
      </c>
      <c r="I418" s="4" t="s">
        <v>195</v>
      </c>
      <c r="J418" s="4" t="s">
        <v>196</v>
      </c>
      <c r="K418" s="2" t="s">
        <v>29</v>
      </c>
      <c r="L418" s="2">
        <v>40</v>
      </c>
      <c r="M418" s="2">
        <v>1427</v>
      </c>
      <c r="N418" s="7">
        <v>39.846847143806414</v>
      </c>
      <c r="O418" s="2">
        <v>257.42135623730996</v>
      </c>
      <c r="P418" s="2">
        <v>43.015955028673801</v>
      </c>
      <c r="Q418" s="2">
        <v>0.76025572722429413</v>
      </c>
      <c r="R418" s="2">
        <v>0.27061052820119363</v>
      </c>
      <c r="S418" s="2">
        <v>0.94584742235994412</v>
      </c>
      <c r="T418" s="2">
        <v>0.78057024230675942</v>
      </c>
      <c r="U418" s="2">
        <v>0.19677033492822968</v>
      </c>
      <c r="V418" s="2">
        <v>0.56327593496296824</v>
      </c>
      <c r="W418" s="2">
        <v>3.7344078486334968</v>
      </c>
    </row>
    <row r="419" spans="1:23">
      <c r="A419" s="7" t="s">
        <v>101</v>
      </c>
      <c r="B419" s="2" t="s">
        <v>265</v>
      </c>
      <c r="C419" s="2">
        <v>51</v>
      </c>
      <c r="D419" s="2">
        <v>40</v>
      </c>
      <c r="E419" s="2" t="s">
        <v>229</v>
      </c>
      <c r="F419" s="2" t="s">
        <v>26</v>
      </c>
      <c r="G419" s="2" t="s">
        <v>247</v>
      </c>
      <c r="H419" s="2" t="s">
        <v>64</v>
      </c>
      <c r="I419" s="4" t="s">
        <v>195</v>
      </c>
      <c r="J419" s="4" t="s">
        <v>196</v>
      </c>
      <c r="K419" s="2" t="s">
        <v>29</v>
      </c>
      <c r="L419" s="2">
        <v>40</v>
      </c>
      <c r="M419" s="2">
        <v>1703</v>
      </c>
      <c r="N419" s="12">
        <v>47.553735589279832</v>
      </c>
      <c r="O419" s="2">
        <v>235.86500705120585</v>
      </c>
      <c r="P419" s="2">
        <v>39.413818202399682</v>
      </c>
      <c r="Q419" s="2">
        <v>0.83439490445859876</v>
      </c>
      <c r="R419" s="2">
        <v>0.38467811971670807</v>
      </c>
      <c r="S419" s="2">
        <v>0.95805572949574613</v>
      </c>
      <c r="T419" s="2">
        <v>0.77928429045970071</v>
      </c>
      <c r="U419" s="2">
        <v>0.17284623773173391</v>
      </c>
      <c r="V419" s="2">
        <v>0.5581007167729598</v>
      </c>
      <c r="W419" s="2">
        <v>4.4445096887844979</v>
      </c>
    </row>
    <row r="420" spans="1:23">
      <c r="A420" s="7" t="s">
        <v>101</v>
      </c>
      <c r="B420" s="2" t="s">
        <v>265</v>
      </c>
      <c r="C420" s="2">
        <v>51</v>
      </c>
      <c r="D420" s="2">
        <v>40</v>
      </c>
      <c r="E420" s="2" t="s">
        <v>229</v>
      </c>
      <c r="F420" s="2" t="s">
        <v>26</v>
      </c>
      <c r="G420" s="2" t="s">
        <v>248</v>
      </c>
      <c r="H420" s="2" t="s">
        <v>66</v>
      </c>
      <c r="I420" s="4" t="s">
        <v>195</v>
      </c>
      <c r="J420" s="4" t="s">
        <v>196</v>
      </c>
      <c r="K420" s="2" t="s">
        <v>29</v>
      </c>
      <c r="L420" s="2">
        <v>40</v>
      </c>
      <c r="M420" s="2">
        <v>2757</v>
      </c>
      <c r="N420" s="7">
        <v>76.985113928152956</v>
      </c>
      <c r="O420" s="2">
        <v>343.94826817189153</v>
      </c>
      <c r="P420" s="2">
        <v>57.474886513428821</v>
      </c>
      <c r="Q420" s="2">
        <v>0.84234647112740602</v>
      </c>
      <c r="R420" s="2">
        <v>0.29286021442080418</v>
      </c>
      <c r="S420" s="2">
        <v>0.87606934521173419</v>
      </c>
      <c r="T420" s="2">
        <v>0.75022216861485502</v>
      </c>
      <c r="U420" s="2">
        <v>0.29113475177304965</v>
      </c>
      <c r="V420" s="2">
        <v>0.72811528285660276</v>
      </c>
      <c r="W420" s="2">
        <v>8.0525933986216902</v>
      </c>
    </row>
    <row r="421" spans="1:23">
      <c r="A421" s="7" t="s">
        <v>101</v>
      </c>
      <c r="B421" s="2" t="s">
        <v>265</v>
      </c>
      <c r="C421" s="2">
        <v>51</v>
      </c>
      <c r="D421" s="2">
        <v>40</v>
      </c>
      <c r="E421" s="2" t="s">
        <v>229</v>
      </c>
      <c r="F421" s="2" t="s">
        <v>26</v>
      </c>
      <c r="G421" s="2" t="s">
        <v>249</v>
      </c>
      <c r="H421" s="2" t="s">
        <v>68</v>
      </c>
      <c r="I421" s="4" t="s">
        <v>195</v>
      </c>
      <c r="J421" s="4" t="s">
        <v>196</v>
      </c>
      <c r="K421" s="2" t="s">
        <v>29</v>
      </c>
      <c r="L421" s="2">
        <v>40</v>
      </c>
      <c r="M421" s="2">
        <v>1937</v>
      </c>
      <c r="N421" s="7">
        <v>54.087836662615992</v>
      </c>
      <c r="O421" s="2">
        <v>293.32085117392177</v>
      </c>
      <c r="P421" s="2">
        <v>49.014878670120986</v>
      </c>
      <c r="Q421" s="2">
        <v>0.74214559386973178</v>
      </c>
      <c r="R421" s="2">
        <v>0.28291346095282166</v>
      </c>
      <c r="S421" s="2">
        <v>0.92664951640295112</v>
      </c>
      <c r="T421" s="2">
        <v>0.82629708780852695</v>
      </c>
      <c r="U421" s="2">
        <v>0.26963812886142985</v>
      </c>
      <c r="V421" s="2">
        <v>0.67152515266038115</v>
      </c>
      <c r="W421" s="2">
        <v>4.4651522973670623</v>
      </c>
    </row>
    <row r="422" spans="1:23" s="11" customFormat="1">
      <c r="A422" s="7" t="s">
        <v>103</v>
      </c>
      <c r="B422" s="9" t="s">
        <v>266</v>
      </c>
      <c r="C422" s="9">
        <v>51</v>
      </c>
      <c r="D422" s="9">
        <v>41</v>
      </c>
      <c r="E422" s="9" t="s">
        <v>229</v>
      </c>
      <c r="F422" s="9" t="s">
        <v>26</v>
      </c>
      <c r="G422" s="9" t="s">
        <v>230</v>
      </c>
      <c r="H422" s="9" t="s">
        <v>28</v>
      </c>
      <c r="I422" s="10" t="s">
        <v>195</v>
      </c>
      <c r="J422" s="10" t="s">
        <v>196</v>
      </c>
      <c r="K422" s="9" t="s">
        <v>29</v>
      </c>
      <c r="L422" s="9">
        <v>39</v>
      </c>
      <c r="M422" s="9">
        <v>1260</v>
      </c>
      <c r="N422" s="12">
        <v>35.067599409089013</v>
      </c>
      <c r="O422" s="9">
        <v>211.48023074035544</v>
      </c>
      <c r="P422" s="9">
        <v>35.280726653045875</v>
      </c>
      <c r="Q422" s="9">
        <v>0.78358208955223885</v>
      </c>
      <c r="R422" s="9">
        <v>0.35403064635657067</v>
      </c>
      <c r="S422" s="9">
        <v>0.93358523130767412</v>
      </c>
      <c r="T422" s="9">
        <v>0.80000835911607837</v>
      </c>
      <c r="U422" s="9">
        <v>0.16247450713800135</v>
      </c>
      <c r="V422" s="9">
        <v>0.54287360802602214</v>
      </c>
      <c r="W422" s="9">
        <v>4.2293650793650794</v>
      </c>
    </row>
    <row r="423" spans="1:23" s="11" customFormat="1">
      <c r="A423" s="7" t="s">
        <v>103</v>
      </c>
      <c r="B423" s="9" t="s">
        <v>266</v>
      </c>
      <c r="C423" s="9">
        <v>51</v>
      </c>
      <c r="D423" s="9">
        <v>41</v>
      </c>
      <c r="E423" s="9" t="s">
        <v>229</v>
      </c>
      <c r="F423" s="9" t="s">
        <v>26</v>
      </c>
      <c r="G423" s="9" t="s">
        <v>231</v>
      </c>
      <c r="H423" s="9" t="s">
        <v>31</v>
      </c>
      <c r="I423" s="10" t="s">
        <v>195</v>
      </c>
      <c r="J423" s="10" t="s">
        <v>196</v>
      </c>
      <c r="K423" s="9" t="s">
        <v>29</v>
      </c>
      <c r="L423" s="9">
        <v>39</v>
      </c>
      <c r="M423" s="9">
        <v>3851</v>
      </c>
      <c r="N423" s="7">
        <v>107.1788296225411</v>
      </c>
      <c r="O423" s="9">
        <v>372.09040379562259</v>
      </c>
      <c r="P423" s="9">
        <v>62.074926722830376</v>
      </c>
      <c r="Q423" s="9">
        <v>0.82497857754927162</v>
      </c>
      <c r="R423" s="9">
        <v>0.3495315985643439</v>
      </c>
      <c r="S423" s="9">
        <v>0.90157560250816393</v>
      </c>
      <c r="T423" s="9">
        <v>0.81565165424175323</v>
      </c>
      <c r="U423" s="9">
        <v>0.28515240904621436</v>
      </c>
      <c r="V423" s="9">
        <v>0.69934454250439282</v>
      </c>
      <c r="W423" s="9">
        <v>4.802908335497273</v>
      </c>
    </row>
    <row r="424" spans="1:23" s="11" customFormat="1">
      <c r="A424" s="7" t="s">
        <v>103</v>
      </c>
      <c r="B424" s="9" t="s">
        <v>266</v>
      </c>
      <c r="C424" s="9">
        <v>51</v>
      </c>
      <c r="D424" s="9">
        <v>41</v>
      </c>
      <c r="E424" s="9" t="s">
        <v>229</v>
      </c>
      <c r="F424" s="9" t="s">
        <v>26</v>
      </c>
      <c r="G424" s="9" t="s">
        <v>232</v>
      </c>
      <c r="H424" s="9" t="s">
        <v>34</v>
      </c>
      <c r="I424" s="10" t="s">
        <v>195</v>
      </c>
      <c r="J424" s="10" t="s">
        <v>196</v>
      </c>
      <c r="K424" s="9" t="s">
        <v>29</v>
      </c>
      <c r="L424" s="9">
        <v>39</v>
      </c>
      <c r="M424" s="9">
        <v>2703</v>
      </c>
      <c r="N424" s="7">
        <v>75.228350160926666</v>
      </c>
      <c r="O424" s="9">
        <v>276.4924240491755</v>
      </c>
      <c r="P424" s="9">
        <v>46.126550932760786</v>
      </c>
      <c r="Q424" s="9">
        <v>0.837620080570189</v>
      </c>
      <c r="R424" s="9">
        <v>0.44431342696352055</v>
      </c>
      <c r="S424" s="9">
        <v>0.94694128815531398</v>
      </c>
      <c r="T424" s="9">
        <v>0.86065079264197997</v>
      </c>
      <c r="U424" s="9">
        <v>0.12346904998344919</v>
      </c>
      <c r="V424" s="9">
        <v>0.302407754708518</v>
      </c>
      <c r="W424" s="9">
        <v>3.7739548649648538</v>
      </c>
    </row>
    <row r="425" spans="1:23" s="11" customFormat="1">
      <c r="A425" s="7" t="s">
        <v>103</v>
      </c>
      <c r="B425" s="9" t="s">
        <v>266</v>
      </c>
      <c r="C425" s="9">
        <v>51</v>
      </c>
      <c r="D425" s="9">
        <v>41</v>
      </c>
      <c r="E425" s="9" t="s">
        <v>229</v>
      </c>
      <c r="F425" s="9" t="s">
        <v>26</v>
      </c>
      <c r="G425" s="9" t="s">
        <v>233</v>
      </c>
      <c r="H425" s="9" t="s">
        <v>36</v>
      </c>
      <c r="I425" s="10" t="s">
        <v>195</v>
      </c>
      <c r="J425" s="10" t="s">
        <v>196</v>
      </c>
      <c r="K425" s="9" t="s">
        <v>29</v>
      </c>
      <c r="L425" s="9">
        <v>39</v>
      </c>
      <c r="M425" s="9">
        <v>1902</v>
      </c>
      <c r="N425" s="7">
        <v>52.935376250862937</v>
      </c>
      <c r="O425" s="9">
        <v>250.93607486307138</v>
      </c>
      <c r="P425" s="9">
        <v>41.863048066662031</v>
      </c>
      <c r="Q425" s="9">
        <v>0.82159827213822889</v>
      </c>
      <c r="R425" s="9">
        <v>0.37957200650861839</v>
      </c>
      <c r="S425" s="9">
        <v>0.92871099302386739</v>
      </c>
      <c r="T425" s="9">
        <v>0.77063521049650296</v>
      </c>
      <c r="U425" s="9">
        <v>0.15772128060263654</v>
      </c>
      <c r="V425" s="9">
        <v>0.47785024595178033</v>
      </c>
      <c r="W425" s="9">
        <v>3.79863301787592</v>
      </c>
    </row>
    <row r="426" spans="1:23" s="11" customFormat="1">
      <c r="A426" s="7" t="s">
        <v>103</v>
      </c>
      <c r="B426" s="9" t="s">
        <v>266</v>
      </c>
      <c r="C426" s="9">
        <v>51</v>
      </c>
      <c r="D426" s="9">
        <v>41</v>
      </c>
      <c r="E426" s="9" t="s">
        <v>229</v>
      </c>
      <c r="F426" s="9" t="s">
        <v>26</v>
      </c>
      <c r="G426" s="9" t="s">
        <v>234</v>
      </c>
      <c r="H426" s="9" t="s">
        <v>38</v>
      </c>
      <c r="I426" s="10" t="s">
        <v>195</v>
      </c>
      <c r="J426" s="10" t="s">
        <v>196</v>
      </c>
      <c r="K426" s="9" t="s">
        <v>29</v>
      </c>
      <c r="L426" s="9">
        <v>39</v>
      </c>
      <c r="M426" s="9">
        <v>2863</v>
      </c>
      <c r="N426" s="7">
        <v>79.68137865731893</v>
      </c>
      <c r="O426" s="9">
        <v>302.14927829866804</v>
      </c>
      <c r="P426" s="9">
        <v>50.406820811342172</v>
      </c>
      <c r="Q426" s="9">
        <v>0.82081422018348627</v>
      </c>
      <c r="R426" s="9">
        <v>0.39408335291554042</v>
      </c>
      <c r="S426" s="9">
        <v>0.90324532597461815</v>
      </c>
      <c r="T426" s="9">
        <v>0.84878479324860956</v>
      </c>
      <c r="U426" s="9">
        <v>0.19961612284069097</v>
      </c>
      <c r="V426" s="9">
        <v>0.54649554030969583</v>
      </c>
      <c r="W426" s="9">
        <v>5.4575619979042962</v>
      </c>
    </row>
    <row r="427" spans="1:23" s="11" customFormat="1">
      <c r="A427" s="7" t="s">
        <v>103</v>
      </c>
      <c r="B427" s="9" t="s">
        <v>266</v>
      </c>
      <c r="C427" s="9">
        <v>51</v>
      </c>
      <c r="D427" s="9">
        <v>41</v>
      </c>
      <c r="E427" s="9" t="s">
        <v>229</v>
      </c>
      <c r="F427" s="9" t="s">
        <v>26</v>
      </c>
      <c r="G427" s="9" t="s">
        <v>235</v>
      </c>
      <c r="H427" s="9" t="s">
        <v>40</v>
      </c>
      <c r="I427" s="10" t="s">
        <v>195</v>
      </c>
      <c r="J427" s="10" t="s">
        <v>196</v>
      </c>
      <c r="K427" s="9" t="s">
        <v>29</v>
      </c>
      <c r="L427" s="9">
        <v>39</v>
      </c>
      <c r="M427" s="9">
        <v>3141</v>
      </c>
      <c r="N427" s="7">
        <v>87.41851566980047</v>
      </c>
      <c r="O427" s="9">
        <v>295.32085117392177</v>
      </c>
      <c r="P427" s="9">
        <v>49.267651112051482</v>
      </c>
      <c r="Q427" s="9">
        <v>0.84914841849148415</v>
      </c>
      <c r="R427" s="9">
        <v>0.45257397602158006</v>
      </c>
      <c r="S427" s="9">
        <v>0.94595352338247096</v>
      </c>
      <c r="T427" s="9">
        <v>0.86507162302883966</v>
      </c>
      <c r="U427" s="9">
        <v>0.11810795124782357</v>
      </c>
      <c r="V427" s="9">
        <v>0.36957298099874014</v>
      </c>
      <c r="W427" s="9">
        <v>2.5218083412925818</v>
      </c>
    </row>
    <row r="428" spans="1:23" s="11" customFormat="1">
      <c r="A428" s="7" t="s">
        <v>103</v>
      </c>
      <c r="B428" s="9" t="s">
        <v>266</v>
      </c>
      <c r="C428" s="9">
        <v>51</v>
      </c>
      <c r="D428" s="9">
        <v>41</v>
      </c>
      <c r="E428" s="9" t="s">
        <v>229</v>
      </c>
      <c r="F428" s="9" t="s">
        <v>26</v>
      </c>
      <c r="G428" s="9" t="s">
        <v>236</v>
      </c>
      <c r="H428" s="9" t="s">
        <v>42</v>
      </c>
      <c r="I428" s="10" t="s">
        <v>195</v>
      </c>
      <c r="J428" s="10" t="s">
        <v>196</v>
      </c>
      <c r="K428" s="9" t="s">
        <v>29</v>
      </c>
      <c r="L428" s="9">
        <v>39</v>
      </c>
      <c r="M428" s="9">
        <v>2086</v>
      </c>
      <c r="N428" s="7">
        <v>58.05635902171403</v>
      </c>
      <c r="O428" s="9">
        <v>349.60512242138384</v>
      </c>
      <c r="P428" s="9">
        <v>58.323762544958306</v>
      </c>
      <c r="Q428" s="9">
        <v>0.70952380952380956</v>
      </c>
      <c r="R428" s="9">
        <v>0.21447100827882304</v>
      </c>
      <c r="S428" s="9">
        <v>0.92078918471351168</v>
      </c>
      <c r="T428" s="9">
        <v>0.7219910006170277</v>
      </c>
      <c r="U428" s="9">
        <v>0.2165144596651446</v>
      </c>
      <c r="V428" s="9">
        <v>0.57907749264088992</v>
      </c>
      <c r="W428" s="9">
        <v>8.8667305848513909</v>
      </c>
    </row>
    <row r="429" spans="1:23" s="11" customFormat="1">
      <c r="A429" s="7" t="s">
        <v>103</v>
      </c>
      <c r="B429" s="9" t="s">
        <v>266</v>
      </c>
      <c r="C429" s="9">
        <v>51</v>
      </c>
      <c r="D429" s="9">
        <v>41</v>
      </c>
      <c r="E429" s="9" t="s">
        <v>229</v>
      </c>
      <c r="F429" s="9" t="s">
        <v>26</v>
      </c>
      <c r="G429" s="9" t="s">
        <v>237</v>
      </c>
      <c r="H429" s="9" t="s">
        <v>44</v>
      </c>
      <c r="I429" s="10" t="s">
        <v>195</v>
      </c>
      <c r="J429" s="10" t="s">
        <v>196</v>
      </c>
      <c r="K429" s="9" t="s">
        <v>29</v>
      </c>
      <c r="L429" s="9">
        <v>39</v>
      </c>
      <c r="M429" s="9">
        <v>1998</v>
      </c>
      <c r="N429" s="7">
        <v>55.607193348698289</v>
      </c>
      <c r="O429" s="9">
        <v>231.13708498984789</v>
      </c>
      <c r="P429" s="9">
        <v>38.560031291627247</v>
      </c>
      <c r="Q429" s="9">
        <v>0.86493506493506489</v>
      </c>
      <c r="R429" s="9">
        <v>0.46996561531373643</v>
      </c>
      <c r="S429" s="9">
        <v>0.94866877865943822</v>
      </c>
      <c r="T429" s="9">
        <v>0.79794832468694243</v>
      </c>
      <c r="U429" s="9">
        <v>0.16658778987221959</v>
      </c>
      <c r="V429" s="9">
        <v>0.65693774956498419</v>
      </c>
      <c r="W429" s="9">
        <v>6.6191191191191194</v>
      </c>
    </row>
    <row r="430" spans="1:23" s="11" customFormat="1">
      <c r="A430" s="7" t="s">
        <v>103</v>
      </c>
      <c r="B430" s="9" t="s">
        <v>266</v>
      </c>
      <c r="C430" s="9">
        <v>51</v>
      </c>
      <c r="D430" s="9">
        <v>41</v>
      </c>
      <c r="E430" s="9" t="s">
        <v>229</v>
      </c>
      <c r="F430" s="9" t="s">
        <v>26</v>
      </c>
      <c r="G430" s="9" t="s">
        <v>238</v>
      </c>
      <c r="H430" s="9" t="s">
        <v>46</v>
      </c>
      <c r="I430" s="10" t="s">
        <v>195</v>
      </c>
      <c r="J430" s="10" t="s">
        <v>196</v>
      </c>
      <c r="K430" s="9" t="s">
        <v>29</v>
      </c>
      <c r="L430" s="9">
        <v>39</v>
      </c>
      <c r="M430" s="9">
        <v>2210</v>
      </c>
      <c r="N430" s="7">
        <v>61.507456106418033</v>
      </c>
      <c r="O430" s="9">
        <v>327.80613254816046</v>
      </c>
      <c r="P430" s="9">
        <v>54.687090689923544</v>
      </c>
      <c r="Q430" s="9">
        <v>0.76075731497418242</v>
      </c>
      <c r="R430" s="9">
        <v>0.25844491379294188</v>
      </c>
      <c r="S430" s="9">
        <v>0.89604334295457322</v>
      </c>
      <c r="T430" s="9">
        <v>0.79952364712669011</v>
      </c>
      <c r="U430" s="9">
        <v>0.31133603238866397</v>
      </c>
      <c r="V430" s="9">
        <v>0.75087817231931653</v>
      </c>
      <c r="W430" s="9">
        <v>8.6171945701357462</v>
      </c>
    </row>
    <row r="431" spans="1:23" s="11" customFormat="1">
      <c r="A431" s="7" t="s">
        <v>103</v>
      </c>
      <c r="B431" s="9" t="s">
        <v>266</v>
      </c>
      <c r="C431" s="9">
        <v>51</v>
      </c>
      <c r="D431" s="9">
        <v>41</v>
      </c>
      <c r="E431" s="9" t="s">
        <v>229</v>
      </c>
      <c r="F431" s="9" t="s">
        <v>26</v>
      </c>
      <c r="G431" s="9" t="s">
        <v>239</v>
      </c>
      <c r="H431" s="9" t="s">
        <v>48</v>
      </c>
      <c r="I431" s="10" t="s">
        <v>195</v>
      </c>
      <c r="J431" s="10" t="s">
        <v>196</v>
      </c>
      <c r="K431" s="9" t="s">
        <v>29</v>
      </c>
      <c r="L431" s="9">
        <v>39</v>
      </c>
      <c r="M431" s="9">
        <v>2772</v>
      </c>
      <c r="N431" s="7">
        <v>77.148718699995825</v>
      </c>
      <c r="O431" s="9">
        <v>305.6639969244294</v>
      </c>
      <c r="P431" s="9">
        <v>50.99317267347012</v>
      </c>
      <c r="Q431" s="9">
        <v>0.82994011976047899</v>
      </c>
      <c r="R431" s="9">
        <v>0.37283314513571425</v>
      </c>
      <c r="S431" s="9">
        <v>0.89109994840524132</v>
      </c>
      <c r="T431" s="9">
        <v>0.75396709352072477</v>
      </c>
      <c r="U431" s="9">
        <v>0.20251905866755054</v>
      </c>
      <c r="V431" s="9">
        <v>0.29828752995247376</v>
      </c>
      <c r="W431" s="9">
        <v>3.3246753246753249</v>
      </c>
    </row>
    <row r="432" spans="1:23" s="11" customFormat="1">
      <c r="A432" s="7" t="s">
        <v>103</v>
      </c>
      <c r="B432" s="9" t="s">
        <v>266</v>
      </c>
      <c r="C432" s="9">
        <v>51</v>
      </c>
      <c r="D432" s="9">
        <v>41</v>
      </c>
      <c r="E432" s="9" t="s">
        <v>229</v>
      </c>
      <c r="F432" s="9" t="s">
        <v>26</v>
      </c>
      <c r="G432" s="9" t="s">
        <v>240</v>
      </c>
      <c r="H432" s="9" t="s">
        <v>50</v>
      </c>
      <c r="I432" s="10" t="s">
        <v>195</v>
      </c>
      <c r="J432" s="10" t="s">
        <v>196</v>
      </c>
      <c r="K432" s="9" t="s">
        <v>29</v>
      </c>
      <c r="L432" s="9">
        <v>39</v>
      </c>
      <c r="M432" s="9">
        <v>2852</v>
      </c>
      <c r="N432" s="7">
        <v>79.37523294819195</v>
      </c>
      <c r="O432" s="9">
        <v>371.50461735799564</v>
      </c>
      <c r="P432" s="9">
        <v>61.977201412475708</v>
      </c>
      <c r="Q432" s="9">
        <v>0.76852600377256808</v>
      </c>
      <c r="R432" s="9">
        <v>0.25967548618841468</v>
      </c>
      <c r="S432" s="9">
        <v>0.91911035017173093</v>
      </c>
      <c r="T432" s="9">
        <v>0.8563708912859781</v>
      </c>
      <c r="U432" s="9">
        <v>0.19813589897775105</v>
      </c>
      <c r="V432" s="9">
        <v>0.45964322873440544</v>
      </c>
      <c r="W432" s="9">
        <v>7.8892005610098179</v>
      </c>
    </row>
    <row r="433" spans="1:23" s="11" customFormat="1">
      <c r="A433" s="7" t="s">
        <v>103</v>
      </c>
      <c r="B433" s="9" t="s">
        <v>266</v>
      </c>
      <c r="C433" s="9">
        <v>51</v>
      </c>
      <c r="D433" s="9">
        <v>41</v>
      </c>
      <c r="E433" s="9" t="s">
        <v>229</v>
      </c>
      <c r="F433" s="9" t="s">
        <v>26</v>
      </c>
      <c r="G433" s="9" t="s">
        <v>241</v>
      </c>
      <c r="H433" s="9" t="s">
        <v>52</v>
      </c>
      <c r="I433" s="10" t="s">
        <v>195</v>
      </c>
      <c r="J433" s="10" t="s">
        <v>196</v>
      </c>
      <c r="K433" s="9" t="s">
        <v>29</v>
      </c>
      <c r="L433" s="9">
        <v>39</v>
      </c>
      <c r="M433" s="9">
        <v>1042</v>
      </c>
      <c r="N433" s="12">
        <v>29.000348082754563</v>
      </c>
      <c r="O433" s="9">
        <v>235.96551211459416</v>
      </c>
      <c r="P433" s="9">
        <v>39.365545910917945</v>
      </c>
      <c r="Q433" s="9">
        <v>0.72310895211658566</v>
      </c>
      <c r="R433" s="9">
        <v>0.23516924108826442</v>
      </c>
      <c r="S433" s="9">
        <v>0.92027633693562882</v>
      </c>
      <c r="T433" s="9">
        <v>0.75904059948094216</v>
      </c>
      <c r="U433" s="9">
        <v>0.26121794871794873</v>
      </c>
      <c r="V433" s="9">
        <v>0.62308053532843866</v>
      </c>
      <c r="W433" s="9">
        <v>4.4376199616122838</v>
      </c>
    </row>
    <row r="434" spans="1:23" s="11" customFormat="1">
      <c r="A434" s="7" t="s">
        <v>103</v>
      </c>
      <c r="B434" s="9" t="s">
        <v>266</v>
      </c>
      <c r="C434" s="9">
        <v>51</v>
      </c>
      <c r="D434" s="9">
        <v>41</v>
      </c>
      <c r="E434" s="9" t="s">
        <v>229</v>
      </c>
      <c r="F434" s="9" t="s">
        <v>26</v>
      </c>
      <c r="G434" s="9" t="s">
        <v>242</v>
      </c>
      <c r="H434" s="9" t="s">
        <v>54</v>
      </c>
      <c r="I434" s="10" t="s">
        <v>195</v>
      </c>
      <c r="J434" s="10" t="s">
        <v>196</v>
      </c>
      <c r="K434" s="9" t="s">
        <v>29</v>
      </c>
      <c r="L434" s="9">
        <v>39</v>
      </c>
      <c r="M434" s="9" t="s">
        <v>69</v>
      </c>
      <c r="N434" s="12" t="s">
        <v>69</v>
      </c>
      <c r="O434" s="9" t="s">
        <v>69</v>
      </c>
      <c r="P434" s="9" t="s">
        <v>69</v>
      </c>
      <c r="Q434" s="9" t="s">
        <v>69</v>
      </c>
      <c r="R434" s="9" t="s">
        <v>69</v>
      </c>
      <c r="S434" s="9" t="s">
        <v>69</v>
      </c>
      <c r="T434" s="9" t="s">
        <v>69</v>
      </c>
      <c r="U434" s="9" t="s">
        <v>69</v>
      </c>
      <c r="V434" s="9" t="s">
        <v>69</v>
      </c>
      <c r="W434" s="9" t="s">
        <v>69</v>
      </c>
    </row>
    <row r="435" spans="1:23" s="11" customFormat="1">
      <c r="A435" s="7" t="s">
        <v>103</v>
      </c>
      <c r="B435" s="9" t="s">
        <v>266</v>
      </c>
      <c r="C435" s="9">
        <v>51</v>
      </c>
      <c r="D435" s="9">
        <v>41</v>
      </c>
      <c r="E435" s="9" t="s">
        <v>229</v>
      </c>
      <c r="F435" s="9" t="s">
        <v>26</v>
      </c>
      <c r="G435" s="9" t="s">
        <v>243</v>
      </c>
      <c r="H435" s="9" t="s">
        <v>56</v>
      </c>
      <c r="I435" s="10" t="s">
        <v>195</v>
      </c>
      <c r="J435" s="10" t="s">
        <v>196</v>
      </c>
      <c r="K435" s="9" t="s">
        <v>29</v>
      </c>
      <c r="L435" s="9">
        <v>39</v>
      </c>
      <c r="M435" s="9">
        <v>2261</v>
      </c>
      <c r="N435" s="7">
        <v>62.926858939643061</v>
      </c>
      <c r="O435" s="9">
        <v>214.79393923934026</v>
      </c>
      <c r="P435" s="9">
        <v>35.83354449020861</v>
      </c>
      <c r="Q435" s="9">
        <v>0.90295527156549515</v>
      </c>
      <c r="R435" s="9">
        <v>0.61583785434585692</v>
      </c>
      <c r="S435" s="9">
        <v>0.92232418209587419</v>
      </c>
      <c r="T435" s="9">
        <v>0.8399999222354998</v>
      </c>
      <c r="U435" s="9">
        <v>0.19991115059973344</v>
      </c>
      <c r="V435" s="9">
        <v>0.64792328759238271</v>
      </c>
      <c r="W435" s="9">
        <v>1.5922158337019019</v>
      </c>
    </row>
    <row r="436" spans="1:23" s="11" customFormat="1">
      <c r="A436" s="7" t="s">
        <v>103</v>
      </c>
      <c r="B436" s="9" t="s">
        <v>266</v>
      </c>
      <c r="C436" s="9">
        <v>51</v>
      </c>
      <c r="D436" s="9">
        <v>41</v>
      </c>
      <c r="E436" s="9" t="s">
        <v>229</v>
      </c>
      <c r="F436" s="9" t="s">
        <v>26</v>
      </c>
      <c r="G436" s="9" t="s">
        <v>244</v>
      </c>
      <c r="H436" s="9" t="s">
        <v>58</v>
      </c>
      <c r="I436" s="10" t="s">
        <v>195</v>
      </c>
      <c r="J436" s="10" t="s">
        <v>196</v>
      </c>
      <c r="K436" s="9" t="s">
        <v>29</v>
      </c>
      <c r="L436" s="9">
        <v>39</v>
      </c>
      <c r="M436" s="9">
        <v>2178</v>
      </c>
      <c r="N436" s="7">
        <v>60.61685040713958</v>
      </c>
      <c r="O436" s="9">
        <v>269.66399692442934</v>
      </c>
      <c r="P436" s="9">
        <v>44.98738123347011</v>
      </c>
      <c r="Q436" s="9">
        <v>0.85512367491166075</v>
      </c>
      <c r="R436" s="9">
        <v>0.37637589813454991</v>
      </c>
      <c r="S436" s="9">
        <v>0.9146925118295558</v>
      </c>
      <c r="T436" s="9">
        <v>0.70612823494796118</v>
      </c>
      <c r="U436" s="9">
        <v>0.23090665475658775</v>
      </c>
      <c r="V436" s="9">
        <v>0.42431569673341435</v>
      </c>
      <c r="W436" s="9">
        <v>5.3553719008264462</v>
      </c>
    </row>
    <row r="437" spans="1:23" s="11" customFormat="1">
      <c r="A437" s="7" t="s">
        <v>103</v>
      </c>
      <c r="B437" s="9" t="s">
        <v>266</v>
      </c>
      <c r="C437" s="9">
        <v>51</v>
      </c>
      <c r="D437" s="9">
        <v>41</v>
      </c>
      <c r="E437" s="9" t="s">
        <v>229</v>
      </c>
      <c r="F437" s="9" t="s">
        <v>26</v>
      </c>
      <c r="G437" s="9" t="s">
        <v>245</v>
      </c>
      <c r="H437" s="9" t="s">
        <v>60</v>
      </c>
      <c r="I437" s="10" t="s">
        <v>195</v>
      </c>
      <c r="J437" s="10" t="s">
        <v>196</v>
      </c>
      <c r="K437" s="9" t="s">
        <v>29</v>
      </c>
      <c r="L437" s="9">
        <v>39</v>
      </c>
      <c r="M437" s="9">
        <v>1810</v>
      </c>
      <c r="N437" s="7">
        <v>50.374884865437394</v>
      </c>
      <c r="O437" s="9">
        <v>314.53405460951836</v>
      </c>
      <c r="P437" s="9">
        <v>52.472942576731612</v>
      </c>
      <c r="Q437" s="9">
        <v>0.74979287489643742</v>
      </c>
      <c r="R437" s="9">
        <v>0.22990747517994922</v>
      </c>
      <c r="S437" s="9">
        <v>0.93221620069083322</v>
      </c>
      <c r="T437" s="9">
        <v>0.81663687663142726</v>
      </c>
      <c r="U437" s="9">
        <v>0.18635531135531136</v>
      </c>
      <c r="V437" s="9">
        <v>0.6183309657257402</v>
      </c>
      <c r="W437" s="9">
        <v>3.5359116022099446</v>
      </c>
    </row>
    <row r="438" spans="1:23" s="11" customFormat="1">
      <c r="A438" s="7" t="s">
        <v>103</v>
      </c>
      <c r="B438" s="9" t="s">
        <v>266</v>
      </c>
      <c r="C438" s="9">
        <v>51</v>
      </c>
      <c r="D438" s="9">
        <v>41</v>
      </c>
      <c r="E438" s="9" t="s">
        <v>229</v>
      </c>
      <c r="F438" s="9" t="s">
        <v>26</v>
      </c>
      <c r="G438" s="9" t="s">
        <v>246</v>
      </c>
      <c r="H438" s="9" t="s">
        <v>62</v>
      </c>
      <c r="I438" s="10" t="s">
        <v>195</v>
      </c>
      <c r="J438" s="10" t="s">
        <v>196</v>
      </c>
      <c r="K438" s="9" t="s">
        <v>29</v>
      </c>
      <c r="L438" s="9">
        <v>39</v>
      </c>
      <c r="M438" s="9">
        <v>1508</v>
      </c>
      <c r="N438" s="7">
        <v>41.969793578497011</v>
      </c>
      <c r="O438" s="9">
        <v>264.83556979968319</v>
      </c>
      <c r="P438" s="9">
        <v>44.181866614179441</v>
      </c>
      <c r="Q438" s="9">
        <v>0.77651905252317199</v>
      </c>
      <c r="R438" s="9">
        <v>0.27018334669123301</v>
      </c>
      <c r="S438" s="9">
        <v>0.91729532954865323</v>
      </c>
      <c r="T438" s="9">
        <v>0.76402911829047004</v>
      </c>
      <c r="U438" s="9">
        <v>0.20751445086705203</v>
      </c>
      <c r="V438" s="9">
        <v>0.59207612422473332</v>
      </c>
      <c r="W438" s="9">
        <v>3.249336870026525</v>
      </c>
    </row>
    <row r="439" spans="1:23" s="11" customFormat="1">
      <c r="A439" s="7" t="s">
        <v>103</v>
      </c>
      <c r="B439" s="9" t="s">
        <v>266</v>
      </c>
      <c r="C439" s="9">
        <v>51</v>
      </c>
      <c r="D439" s="9">
        <v>41</v>
      </c>
      <c r="E439" s="9" t="s">
        <v>229</v>
      </c>
      <c r="F439" s="9" t="s">
        <v>26</v>
      </c>
      <c r="G439" s="9" t="s">
        <v>247</v>
      </c>
      <c r="H439" s="9" t="s">
        <v>64</v>
      </c>
      <c r="I439" s="10" t="s">
        <v>195</v>
      </c>
      <c r="J439" s="10" t="s">
        <v>196</v>
      </c>
      <c r="K439" s="9" t="s">
        <v>29</v>
      </c>
      <c r="L439" s="9">
        <v>39</v>
      </c>
      <c r="M439" s="9">
        <v>1823</v>
      </c>
      <c r="N439" s="12">
        <v>50.736693430769265</v>
      </c>
      <c r="O439" s="9">
        <v>226.20815280171351</v>
      </c>
      <c r="P439" s="9">
        <v>37.737749659853975</v>
      </c>
      <c r="Q439" s="9">
        <v>0.83816091954022987</v>
      </c>
      <c r="R439" s="9">
        <v>0.44769271348319167</v>
      </c>
      <c r="S439" s="9">
        <v>0.95710382172659692</v>
      </c>
      <c r="T439" s="9">
        <v>0.85885433577529247</v>
      </c>
      <c r="U439" s="9">
        <v>0.16515151515151516</v>
      </c>
      <c r="V439" s="9">
        <v>0.58028926153242932</v>
      </c>
      <c r="W439" s="9">
        <v>3.8705430608886453</v>
      </c>
    </row>
    <row r="440" spans="1:23" s="11" customFormat="1">
      <c r="A440" s="7" t="s">
        <v>103</v>
      </c>
      <c r="B440" s="9" t="s">
        <v>266</v>
      </c>
      <c r="C440" s="9">
        <v>51</v>
      </c>
      <c r="D440" s="9">
        <v>41</v>
      </c>
      <c r="E440" s="9" t="s">
        <v>229</v>
      </c>
      <c r="F440" s="9" t="s">
        <v>26</v>
      </c>
      <c r="G440" s="9" t="s">
        <v>248</v>
      </c>
      <c r="H440" s="9" t="s">
        <v>66</v>
      </c>
      <c r="I440" s="10" t="s">
        <v>195</v>
      </c>
      <c r="J440" s="10" t="s">
        <v>196</v>
      </c>
      <c r="K440" s="9" t="s">
        <v>29</v>
      </c>
      <c r="L440" s="9">
        <v>39</v>
      </c>
      <c r="M440" s="9">
        <v>2977</v>
      </c>
      <c r="N440" s="7">
        <v>82.854161460998412</v>
      </c>
      <c r="O440" s="9">
        <v>293.07821048680245</v>
      </c>
      <c r="P440" s="9">
        <v>48.893516883115453</v>
      </c>
      <c r="Q440" s="9">
        <v>0.85545977011494256</v>
      </c>
      <c r="R440" s="9">
        <v>0.43553357133289572</v>
      </c>
      <c r="S440" s="9">
        <v>0.88784469282291256</v>
      </c>
      <c r="T440" s="9">
        <v>0.82492322349574054</v>
      </c>
      <c r="U440" s="9">
        <v>0.30006697923643671</v>
      </c>
      <c r="V440" s="9">
        <v>0.72584831139340988</v>
      </c>
      <c r="W440" s="9">
        <v>2.9680886798790729</v>
      </c>
    </row>
    <row r="441" spans="1:23" s="11" customFormat="1">
      <c r="A441" s="7" t="s">
        <v>103</v>
      </c>
      <c r="B441" s="9" t="s">
        <v>266</v>
      </c>
      <c r="C441" s="9">
        <v>51</v>
      </c>
      <c r="D441" s="9">
        <v>41</v>
      </c>
      <c r="E441" s="9" t="s">
        <v>229</v>
      </c>
      <c r="F441" s="9" t="s">
        <v>26</v>
      </c>
      <c r="G441" s="9" t="s">
        <v>249</v>
      </c>
      <c r="H441" s="9" t="s">
        <v>68</v>
      </c>
      <c r="I441" s="10" t="s">
        <v>195</v>
      </c>
      <c r="J441" s="10" t="s">
        <v>196</v>
      </c>
      <c r="K441" s="9" t="s">
        <v>29</v>
      </c>
      <c r="L441" s="9">
        <v>39</v>
      </c>
      <c r="M441" s="9">
        <v>2111</v>
      </c>
      <c r="N441" s="7">
        <v>58.752144724275325</v>
      </c>
      <c r="O441" s="9">
        <v>301.1198410471452</v>
      </c>
      <c r="P441" s="9">
        <v>50.235082327086253</v>
      </c>
      <c r="Q441" s="9">
        <v>0.75581811672037236</v>
      </c>
      <c r="R441" s="9">
        <v>0.29256296742454274</v>
      </c>
      <c r="S441" s="9">
        <v>0.90691224753483524</v>
      </c>
      <c r="T441" s="9">
        <v>0.83198878140537813</v>
      </c>
      <c r="U441" s="9">
        <v>0.29583333333333334</v>
      </c>
      <c r="V441" s="9">
        <v>0.6871490634224926</v>
      </c>
      <c r="W441" s="9">
        <v>3.9227854097584083</v>
      </c>
    </row>
    <row r="442" spans="1:23">
      <c r="A442" s="7" t="s">
        <v>104</v>
      </c>
      <c r="B442" s="2" t="s">
        <v>267</v>
      </c>
      <c r="C442" s="2">
        <v>51</v>
      </c>
      <c r="D442" s="2">
        <v>42</v>
      </c>
      <c r="E442" s="2" t="s">
        <v>229</v>
      </c>
      <c r="F442" s="2" t="s">
        <v>26</v>
      </c>
      <c r="G442" s="2" t="s">
        <v>230</v>
      </c>
      <c r="H442" s="2" t="s">
        <v>28</v>
      </c>
      <c r="I442" s="4" t="s">
        <v>195</v>
      </c>
      <c r="J442" s="4" t="s">
        <v>196</v>
      </c>
      <c r="K442" s="2" t="s">
        <v>29</v>
      </c>
      <c r="L442" s="2">
        <v>39</v>
      </c>
      <c r="M442" s="2">
        <v>1399</v>
      </c>
      <c r="N442" s="12">
        <v>38.936167915329783</v>
      </c>
      <c r="O442" s="2">
        <v>247.62236636408659</v>
      </c>
      <c r="P442" s="2">
        <v>41.310230229499311</v>
      </c>
      <c r="Q442" s="2">
        <v>0.74852862493311934</v>
      </c>
      <c r="R442" s="2">
        <v>0.28671330002521778</v>
      </c>
      <c r="S442" s="2">
        <v>0.94322188960286157</v>
      </c>
      <c r="T442" s="2">
        <v>0.78124104594369526</v>
      </c>
      <c r="U442" s="2">
        <v>0.17507418397626112</v>
      </c>
      <c r="V442" s="2">
        <v>0.51979495810262211</v>
      </c>
      <c r="W442" s="2">
        <v>4.6897784131522515</v>
      </c>
    </row>
    <row r="443" spans="1:23">
      <c r="A443" s="7" t="s">
        <v>104</v>
      </c>
      <c r="B443" s="2" t="s">
        <v>267</v>
      </c>
      <c r="C443" s="2">
        <v>51</v>
      </c>
      <c r="D443" s="2">
        <v>42</v>
      </c>
      <c r="E443" s="2" t="s">
        <v>229</v>
      </c>
      <c r="F443" s="2" t="s">
        <v>26</v>
      </c>
      <c r="G443" s="2" t="s">
        <v>231</v>
      </c>
      <c r="H443" s="2" t="s">
        <v>31</v>
      </c>
      <c r="I443" s="4" t="s">
        <v>195</v>
      </c>
      <c r="J443" s="4" t="s">
        <v>196</v>
      </c>
      <c r="K443" s="2" t="s">
        <v>29</v>
      </c>
      <c r="L443" s="2">
        <v>39</v>
      </c>
      <c r="M443" s="2">
        <v>4217</v>
      </c>
      <c r="N443" s="7">
        <v>117.36513230803838</v>
      </c>
      <c r="O443" s="2">
        <v>375.36248173426469</v>
      </c>
      <c r="P443" s="2">
        <v>62.62079943602231</v>
      </c>
      <c r="Q443" s="2">
        <v>0.82218756092805612</v>
      </c>
      <c r="R443" s="2">
        <v>0.3761072814091353</v>
      </c>
      <c r="S443" s="2">
        <v>0.91104259073514493</v>
      </c>
      <c r="T443" s="2">
        <v>0.83517301880419414</v>
      </c>
      <c r="U443" s="2">
        <v>0.22488459001978456</v>
      </c>
      <c r="V443" s="2">
        <v>0.66540493779465215</v>
      </c>
      <c r="W443" s="2">
        <v>3.4147498221484467</v>
      </c>
    </row>
    <row r="444" spans="1:23">
      <c r="A444" s="7" t="s">
        <v>104</v>
      </c>
      <c r="B444" s="2" t="s">
        <v>267</v>
      </c>
      <c r="C444" s="2">
        <v>51</v>
      </c>
      <c r="D444" s="2">
        <v>42</v>
      </c>
      <c r="E444" s="2" t="s">
        <v>229</v>
      </c>
      <c r="F444" s="2" t="s">
        <v>26</v>
      </c>
      <c r="G444" s="2" t="s">
        <v>232</v>
      </c>
      <c r="H444" s="2" t="s">
        <v>34</v>
      </c>
      <c r="I444" s="4" t="s">
        <v>195</v>
      </c>
      <c r="J444" s="4" t="s">
        <v>196</v>
      </c>
      <c r="K444" s="2" t="s">
        <v>29</v>
      </c>
      <c r="L444" s="2">
        <v>39</v>
      </c>
      <c r="M444" s="2">
        <v>3014</v>
      </c>
      <c r="N444" s="7">
        <v>83.883924300789118</v>
      </c>
      <c r="O444" s="2">
        <v>299.56349186104109</v>
      </c>
      <c r="P444" s="2">
        <v>49.975440420987503</v>
      </c>
      <c r="Q444" s="2">
        <v>0.8156968876860623</v>
      </c>
      <c r="R444" s="2">
        <v>0.4220611164433874</v>
      </c>
      <c r="S444" s="2">
        <v>0.96372945669599663</v>
      </c>
      <c r="T444" s="2">
        <v>0.8827089123019487</v>
      </c>
      <c r="U444" s="2">
        <v>0.12187318208260617</v>
      </c>
      <c r="V444" s="2">
        <v>0.14320153808940461</v>
      </c>
      <c r="W444" s="2">
        <v>5.2674187126741874</v>
      </c>
    </row>
    <row r="445" spans="1:23">
      <c r="A445" s="7" t="s">
        <v>104</v>
      </c>
      <c r="B445" s="2" t="s">
        <v>267</v>
      </c>
      <c r="C445" s="2">
        <v>51</v>
      </c>
      <c r="D445" s="2">
        <v>42</v>
      </c>
      <c r="E445" s="2" t="s">
        <v>229</v>
      </c>
      <c r="F445" s="2" t="s">
        <v>26</v>
      </c>
      <c r="G445" s="2" t="s">
        <v>233</v>
      </c>
      <c r="H445" s="2" t="s">
        <v>36</v>
      </c>
      <c r="I445" s="4" t="s">
        <v>195</v>
      </c>
      <c r="J445" s="4" t="s">
        <v>196</v>
      </c>
      <c r="K445" s="2" t="s">
        <v>29</v>
      </c>
      <c r="L445" s="2">
        <v>39</v>
      </c>
      <c r="M445" s="2">
        <v>2045</v>
      </c>
      <c r="N445" s="7">
        <v>56.915270469513516</v>
      </c>
      <c r="O445" s="2">
        <v>277.76450198781754</v>
      </c>
      <c r="P445" s="2">
        <v>46.338768565952712</v>
      </c>
      <c r="Q445" s="2">
        <v>0.80607016160819867</v>
      </c>
      <c r="R445" s="2">
        <v>0.33308087066976266</v>
      </c>
      <c r="S445" s="2">
        <v>0.92965502952649148</v>
      </c>
      <c r="T445" s="2">
        <v>0.76173393782969867</v>
      </c>
      <c r="U445" s="2">
        <v>0.16550825369244135</v>
      </c>
      <c r="V445" s="2">
        <v>0.51967182523962863</v>
      </c>
      <c r="W445" s="2">
        <v>3.2083129584352079</v>
      </c>
    </row>
    <row r="446" spans="1:23">
      <c r="A446" s="7" t="s">
        <v>104</v>
      </c>
      <c r="B446" s="2" t="s">
        <v>267</v>
      </c>
      <c r="C446" s="2">
        <v>51</v>
      </c>
      <c r="D446" s="2">
        <v>42</v>
      </c>
      <c r="E446" s="2" t="s">
        <v>229</v>
      </c>
      <c r="F446" s="2" t="s">
        <v>26</v>
      </c>
      <c r="G446" s="2" t="s">
        <v>234</v>
      </c>
      <c r="H446" s="2" t="s">
        <v>38</v>
      </c>
      <c r="I446" s="4" t="s">
        <v>195</v>
      </c>
      <c r="J446" s="4" t="s">
        <v>196</v>
      </c>
      <c r="K446" s="2" t="s">
        <v>29</v>
      </c>
      <c r="L446" s="2">
        <v>39</v>
      </c>
      <c r="M446" s="2">
        <v>3196</v>
      </c>
      <c r="N446" s="7">
        <v>88.9492442154353</v>
      </c>
      <c r="O446" s="2">
        <v>325.80613254816052</v>
      </c>
      <c r="P446" s="2">
        <v>54.353435609923551</v>
      </c>
      <c r="Q446" s="2">
        <v>0.79050210239920848</v>
      </c>
      <c r="R446" s="2">
        <v>0.37835382196907152</v>
      </c>
      <c r="S446" s="2">
        <v>0.91000971345297299</v>
      </c>
      <c r="T446" s="2">
        <v>0.85354347851177215</v>
      </c>
      <c r="U446" s="2">
        <v>0.19147180192572213</v>
      </c>
      <c r="V446" s="2">
        <v>0.49200898384549874</v>
      </c>
      <c r="W446" s="2">
        <v>5.6182728410513141</v>
      </c>
    </row>
    <row r="447" spans="1:23">
      <c r="A447" s="7" t="s">
        <v>104</v>
      </c>
      <c r="B447" s="2" t="s">
        <v>267</v>
      </c>
      <c r="C447" s="2">
        <v>51</v>
      </c>
      <c r="D447" s="2">
        <v>42</v>
      </c>
      <c r="E447" s="2" t="s">
        <v>229</v>
      </c>
      <c r="F447" s="2" t="s">
        <v>26</v>
      </c>
      <c r="G447" s="2" t="s">
        <v>235</v>
      </c>
      <c r="H447" s="2" t="s">
        <v>40</v>
      </c>
      <c r="I447" s="4" t="s">
        <v>195</v>
      </c>
      <c r="J447" s="4" t="s">
        <v>196</v>
      </c>
      <c r="K447" s="2" t="s">
        <v>29</v>
      </c>
      <c r="L447" s="2">
        <v>39</v>
      </c>
      <c r="M447" s="2">
        <v>3618</v>
      </c>
      <c r="N447" s="7">
        <v>100.69410687466988</v>
      </c>
      <c r="O447" s="2">
        <v>313.11984104714526</v>
      </c>
      <c r="P447" s="2">
        <v>52.237012807086266</v>
      </c>
      <c r="Q447" s="2">
        <v>0.83750000000000002</v>
      </c>
      <c r="R447" s="2">
        <v>0.46372152011984247</v>
      </c>
      <c r="S447" s="2">
        <v>0.93006524727987605</v>
      </c>
      <c r="T447" s="2">
        <v>0.86038967509395781</v>
      </c>
      <c r="U447" s="2">
        <v>0.1394422310756972</v>
      </c>
      <c r="V447" s="2">
        <v>0.38700092054043078</v>
      </c>
      <c r="W447" s="2">
        <v>3.783582089552239</v>
      </c>
    </row>
    <row r="448" spans="1:23">
      <c r="A448" s="7" t="s">
        <v>104</v>
      </c>
      <c r="B448" s="2" t="s">
        <v>267</v>
      </c>
      <c r="C448" s="2">
        <v>51</v>
      </c>
      <c r="D448" s="2">
        <v>42</v>
      </c>
      <c r="E448" s="2" t="s">
        <v>229</v>
      </c>
      <c r="F448" s="2" t="s">
        <v>26</v>
      </c>
      <c r="G448" s="2" t="s">
        <v>236</v>
      </c>
      <c r="H448" s="2" t="s">
        <v>42</v>
      </c>
      <c r="I448" s="4" t="s">
        <v>195</v>
      </c>
      <c r="J448" s="4" t="s">
        <v>196</v>
      </c>
      <c r="K448" s="2" t="s">
        <v>29</v>
      </c>
      <c r="L448" s="2">
        <v>39</v>
      </c>
      <c r="M448" s="2">
        <v>2422</v>
      </c>
      <c r="N448" s="7">
        <v>67.407718864137763</v>
      </c>
      <c r="O448" s="2">
        <v>351.019335983757</v>
      </c>
      <c r="P448" s="2">
        <v>58.559692314603659</v>
      </c>
      <c r="Q448" s="2">
        <v>0.69898989898989894</v>
      </c>
      <c r="R448" s="2">
        <v>0.24701420117768372</v>
      </c>
      <c r="S448" s="2">
        <v>0.90734290076372981</v>
      </c>
      <c r="T448" s="2">
        <v>0.85138166427424922</v>
      </c>
      <c r="U448" s="2">
        <v>0.19436439321165547</v>
      </c>
      <c r="V448" s="2">
        <v>0.53587005873993876</v>
      </c>
      <c r="W448" s="2">
        <v>10.569777043765484</v>
      </c>
    </row>
    <row r="449" spans="1:23">
      <c r="A449" s="7" t="s">
        <v>104</v>
      </c>
      <c r="B449" s="2" t="s">
        <v>267</v>
      </c>
      <c r="C449" s="2">
        <v>51</v>
      </c>
      <c r="D449" s="2">
        <v>42</v>
      </c>
      <c r="E449" s="2" t="s">
        <v>229</v>
      </c>
      <c r="F449" s="2" t="s">
        <v>26</v>
      </c>
      <c r="G449" s="2" t="s">
        <v>237</v>
      </c>
      <c r="H449" s="2" t="s">
        <v>44</v>
      </c>
      <c r="I449" s="4" t="s">
        <v>195</v>
      </c>
      <c r="J449" s="4" t="s">
        <v>196</v>
      </c>
      <c r="K449" s="2" t="s">
        <v>29</v>
      </c>
      <c r="L449" s="2">
        <v>39</v>
      </c>
      <c r="M449" s="2">
        <v>2124</v>
      </c>
      <c r="N449" s="7">
        <v>59.113953289607196</v>
      </c>
      <c r="O449" s="2">
        <v>216.2081528017134</v>
      </c>
      <c r="P449" s="2">
        <v>36.069474259853955</v>
      </c>
      <c r="Q449" s="2">
        <v>0.89356331510307108</v>
      </c>
      <c r="R449" s="2">
        <v>0.57097914209169587</v>
      </c>
      <c r="S449" s="2">
        <v>0.94794277580949393</v>
      </c>
      <c r="T449" s="2">
        <v>0.80593868677439451</v>
      </c>
      <c r="U449" s="2">
        <v>0.17439192290041303</v>
      </c>
      <c r="V449" s="2">
        <v>0.63994332608866211</v>
      </c>
      <c r="W449" s="2">
        <v>5.0922787193973633</v>
      </c>
    </row>
    <row r="450" spans="1:23">
      <c r="A450" s="7" t="s">
        <v>104</v>
      </c>
      <c r="B450" s="2" t="s">
        <v>267</v>
      </c>
      <c r="C450" s="2">
        <v>51</v>
      </c>
      <c r="D450" s="2">
        <v>42</v>
      </c>
      <c r="E450" s="2" t="s">
        <v>229</v>
      </c>
      <c r="F450" s="2" t="s">
        <v>26</v>
      </c>
      <c r="G450" s="2" t="s">
        <v>238</v>
      </c>
      <c r="H450" s="2" t="s">
        <v>46</v>
      </c>
      <c r="I450" s="4" t="s">
        <v>195</v>
      </c>
      <c r="J450" s="4" t="s">
        <v>196</v>
      </c>
      <c r="K450" s="2" t="s">
        <v>29</v>
      </c>
      <c r="L450" s="2">
        <v>39</v>
      </c>
      <c r="M450" s="2">
        <v>2491</v>
      </c>
      <c r="N450" s="7">
        <v>69.328087403206936</v>
      </c>
      <c r="O450" s="2">
        <v>341.60512242138384</v>
      </c>
      <c r="P450" s="2">
        <v>56.989142224958307</v>
      </c>
      <c r="Q450" s="2">
        <v>0.79331210191082802</v>
      </c>
      <c r="R450" s="2">
        <v>0.26824698095479649</v>
      </c>
      <c r="S450" s="2">
        <v>0.88806385080131534</v>
      </c>
      <c r="T450" s="2">
        <v>0.81530959572547124</v>
      </c>
      <c r="U450" s="2">
        <v>0.26625499455139845</v>
      </c>
      <c r="V450" s="2">
        <v>0.71235322444339499</v>
      </c>
      <c r="W450" s="2">
        <v>8.7932557205941393</v>
      </c>
    </row>
    <row r="451" spans="1:23">
      <c r="A451" s="7" t="s">
        <v>104</v>
      </c>
      <c r="B451" s="2" t="s">
        <v>267</v>
      </c>
      <c r="C451" s="2">
        <v>51</v>
      </c>
      <c r="D451" s="2">
        <v>42</v>
      </c>
      <c r="E451" s="2" t="s">
        <v>229</v>
      </c>
      <c r="F451" s="2" t="s">
        <v>26</v>
      </c>
      <c r="G451" s="2" t="s">
        <v>239</v>
      </c>
      <c r="H451" s="2" t="s">
        <v>48</v>
      </c>
      <c r="I451" s="4" t="s">
        <v>195</v>
      </c>
      <c r="J451" s="4" t="s">
        <v>196</v>
      </c>
      <c r="K451" s="2" t="s">
        <v>29</v>
      </c>
      <c r="L451" s="2">
        <v>39</v>
      </c>
      <c r="M451" s="2">
        <v>3201</v>
      </c>
      <c r="N451" s="7">
        <v>89.088401355947568</v>
      </c>
      <c r="O451" s="2">
        <v>311.94826817189147</v>
      </c>
      <c r="P451" s="2">
        <v>52.04156218637695</v>
      </c>
      <c r="Q451" s="2">
        <v>0.81408952187182093</v>
      </c>
      <c r="R451" s="2">
        <v>0.4133618386711978</v>
      </c>
      <c r="S451" s="2">
        <v>0.89775412701454427</v>
      </c>
      <c r="T451" s="2">
        <v>0.78718277992127228</v>
      </c>
      <c r="U451" s="2">
        <v>0.20660216277746157</v>
      </c>
      <c r="V451" s="2">
        <v>0.34981733979615337</v>
      </c>
      <c r="W451" s="2">
        <v>5.2796001249609494</v>
      </c>
    </row>
    <row r="452" spans="1:23">
      <c r="A452" s="7" t="s">
        <v>104</v>
      </c>
      <c r="B452" s="2" t="s">
        <v>267</v>
      </c>
      <c r="C452" s="2">
        <v>51</v>
      </c>
      <c r="D452" s="2">
        <v>42</v>
      </c>
      <c r="E452" s="2" t="s">
        <v>229</v>
      </c>
      <c r="F452" s="2" t="s">
        <v>26</v>
      </c>
      <c r="G452" s="2" t="s">
        <v>240</v>
      </c>
      <c r="H452" s="2" t="s">
        <v>50</v>
      </c>
      <c r="I452" s="4" t="s">
        <v>195</v>
      </c>
      <c r="J452" s="4" t="s">
        <v>196</v>
      </c>
      <c r="K452" s="2" t="s">
        <v>29</v>
      </c>
      <c r="L452" s="2">
        <v>39</v>
      </c>
      <c r="M452" s="2">
        <v>3169</v>
      </c>
      <c r="N452" s="7">
        <v>88.197795656669115</v>
      </c>
      <c r="O452" s="2">
        <v>391.06096654409981</v>
      </c>
      <c r="P452" s="2">
        <v>65.23973903857447</v>
      </c>
      <c r="Q452" s="2">
        <v>0.77671568627450982</v>
      </c>
      <c r="R452" s="2">
        <v>0.26040130989777449</v>
      </c>
      <c r="S452" s="2">
        <v>0.92041944600913894</v>
      </c>
      <c r="T452" s="2">
        <v>0.85465955315559017</v>
      </c>
      <c r="U452" s="2">
        <v>0.1652452025586354</v>
      </c>
      <c r="V452" s="2">
        <v>0.51912301506261205</v>
      </c>
      <c r="W452" s="2">
        <v>4.9305774692331967</v>
      </c>
    </row>
    <row r="453" spans="1:23">
      <c r="A453" s="7" t="s">
        <v>104</v>
      </c>
      <c r="B453" s="2" t="s">
        <v>267</v>
      </c>
      <c r="C453" s="2">
        <v>51</v>
      </c>
      <c r="D453" s="2">
        <v>42</v>
      </c>
      <c r="E453" s="2" t="s">
        <v>229</v>
      </c>
      <c r="F453" s="2" t="s">
        <v>26</v>
      </c>
      <c r="G453" s="2" t="s">
        <v>241</v>
      </c>
      <c r="H453" s="2" t="s">
        <v>52</v>
      </c>
      <c r="I453" s="4" t="s">
        <v>195</v>
      </c>
      <c r="J453" s="4" t="s">
        <v>196</v>
      </c>
      <c r="K453" s="2" t="s">
        <v>29</v>
      </c>
      <c r="L453" s="2">
        <v>39</v>
      </c>
      <c r="M453" s="2">
        <v>1082</v>
      </c>
      <c r="N453" s="12">
        <v>30.113605206852629</v>
      </c>
      <c r="O453" s="2">
        <v>218.79393923934032</v>
      </c>
      <c r="P453" s="2">
        <v>36.500854650208616</v>
      </c>
      <c r="Q453" s="2">
        <v>0.77618364418938302</v>
      </c>
      <c r="R453" s="2">
        <v>0.28403152770217338</v>
      </c>
      <c r="S453" s="2">
        <v>0.91549577567217055</v>
      </c>
      <c r="T453" s="2">
        <v>0.74545361106895869</v>
      </c>
      <c r="U453" s="2">
        <v>0.24878444084278767</v>
      </c>
      <c r="V453" s="2">
        <v>0.59994340797487478</v>
      </c>
      <c r="W453" s="2">
        <v>5.4796672828096122</v>
      </c>
    </row>
    <row r="454" spans="1:23">
      <c r="A454" s="7" t="s">
        <v>104</v>
      </c>
      <c r="B454" s="2" t="s">
        <v>267</v>
      </c>
      <c r="C454" s="2">
        <v>51</v>
      </c>
      <c r="D454" s="2">
        <v>42</v>
      </c>
      <c r="E454" s="2" t="s">
        <v>229</v>
      </c>
      <c r="F454" s="2" t="s">
        <v>26</v>
      </c>
      <c r="G454" s="2" t="s">
        <v>242</v>
      </c>
      <c r="H454" s="2" t="s">
        <v>54</v>
      </c>
      <c r="I454" s="4" t="s">
        <v>195</v>
      </c>
      <c r="J454" s="4" t="s">
        <v>196</v>
      </c>
      <c r="K454" s="2" t="s">
        <v>29</v>
      </c>
      <c r="L454" s="2">
        <v>39</v>
      </c>
      <c r="M454" s="2" t="s">
        <v>69</v>
      </c>
      <c r="N454" s="12" t="s">
        <v>69</v>
      </c>
      <c r="O454" s="2" t="s">
        <v>69</v>
      </c>
      <c r="P454" s="2" t="s">
        <v>69</v>
      </c>
      <c r="Q454" s="2" t="s">
        <v>69</v>
      </c>
      <c r="R454" s="2" t="s">
        <v>69</v>
      </c>
      <c r="S454" s="2" t="s">
        <v>69</v>
      </c>
      <c r="T454" s="2" t="s">
        <v>69</v>
      </c>
      <c r="U454" s="2" t="s">
        <v>69</v>
      </c>
      <c r="V454" s="2" t="s">
        <v>69</v>
      </c>
      <c r="W454" s="2" t="s">
        <v>69</v>
      </c>
    </row>
    <row r="455" spans="1:23">
      <c r="A455" s="7" t="s">
        <v>104</v>
      </c>
      <c r="B455" s="2" t="s">
        <v>267</v>
      </c>
      <c r="C455" s="2">
        <v>51</v>
      </c>
      <c r="D455" s="2">
        <v>42</v>
      </c>
      <c r="E455" s="2" t="s">
        <v>229</v>
      </c>
      <c r="F455" s="2" t="s">
        <v>26</v>
      </c>
      <c r="G455" s="2" t="s">
        <v>243</v>
      </c>
      <c r="H455" s="2" t="s">
        <v>56</v>
      </c>
      <c r="I455" s="4" t="s">
        <v>195</v>
      </c>
      <c r="J455" s="4" t="s">
        <v>196</v>
      </c>
      <c r="K455" s="2" t="s">
        <v>29</v>
      </c>
      <c r="L455" s="2">
        <v>39</v>
      </c>
      <c r="M455" s="2">
        <v>2445</v>
      </c>
      <c r="N455" s="7">
        <v>68.047841710494154</v>
      </c>
      <c r="O455" s="2">
        <v>227.62236636408653</v>
      </c>
      <c r="P455" s="2">
        <v>37.973679429499299</v>
      </c>
      <c r="Q455" s="2">
        <v>0.89757709251101325</v>
      </c>
      <c r="R455" s="2">
        <v>0.59300568869397918</v>
      </c>
      <c r="S455" s="2">
        <v>0.92371223345625841</v>
      </c>
      <c r="T455" s="2">
        <v>0.85465185558793988</v>
      </c>
      <c r="U455" s="2">
        <v>0.18553330608908869</v>
      </c>
      <c r="V455" s="2">
        <v>0.62089787339595426</v>
      </c>
      <c r="W455" s="2">
        <v>1.8359918200408998</v>
      </c>
    </row>
    <row r="456" spans="1:23">
      <c r="A456" s="7" t="s">
        <v>104</v>
      </c>
      <c r="B456" s="2" t="s">
        <v>267</v>
      </c>
      <c r="C456" s="2">
        <v>51</v>
      </c>
      <c r="D456" s="2">
        <v>42</v>
      </c>
      <c r="E456" s="2" t="s">
        <v>229</v>
      </c>
      <c r="F456" s="2" t="s">
        <v>26</v>
      </c>
      <c r="G456" s="2" t="s">
        <v>244</v>
      </c>
      <c r="H456" s="2" t="s">
        <v>58</v>
      </c>
      <c r="I456" s="4" t="s">
        <v>195</v>
      </c>
      <c r="J456" s="4" t="s">
        <v>196</v>
      </c>
      <c r="K456" s="2" t="s">
        <v>29</v>
      </c>
      <c r="L456" s="2">
        <v>39</v>
      </c>
      <c r="M456" s="2">
        <v>2270</v>
      </c>
      <c r="N456" s="7">
        <v>63.177341792565123</v>
      </c>
      <c r="O456" s="2">
        <v>266.35028842544449</v>
      </c>
      <c r="P456" s="2">
        <v>44.434563396307375</v>
      </c>
      <c r="Q456" s="2">
        <v>0.86148007590132825</v>
      </c>
      <c r="R456" s="2">
        <v>0.40209565333702046</v>
      </c>
      <c r="S456" s="2">
        <v>0.92349938752167926</v>
      </c>
      <c r="T456" s="2">
        <v>0.59831569057901413</v>
      </c>
      <c r="U456" s="2">
        <v>0.20854700854700856</v>
      </c>
      <c r="V456" s="2">
        <v>0.3441415969603745</v>
      </c>
      <c r="W456" s="2">
        <v>5.9277533039647574</v>
      </c>
    </row>
    <row r="457" spans="1:23">
      <c r="A457" s="7" t="s">
        <v>104</v>
      </c>
      <c r="B457" s="2" t="s">
        <v>267</v>
      </c>
      <c r="C457" s="2">
        <v>51</v>
      </c>
      <c r="D457" s="2">
        <v>42</v>
      </c>
      <c r="E457" s="2" t="s">
        <v>229</v>
      </c>
      <c r="F457" s="2" t="s">
        <v>26</v>
      </c>
      <c r="G457" s="2" t="s">
        <v>245</v>
      </c>
      <c r="H457" s="2" t="s">
        <v>60</v>
      </c>
      <c r="I457" s="4" t="s">
        <v>195</v>
      </c>
      <c r="J457" s="4" t="s">
        <v>196</v>
      </c>
      <c r="K457" s="2" t="s">
        <v>29</v>
      </c>
      <c r="L457" s="2">
        <v>39</v>
      </c>
      <c r="M457" s="2">
        <v>1973</v>
      </c>
      <c r="N457" s="7">
        <v>54.911407646137</v>
      </c>
      <c r="O457" s="2">
        <v>329.60512242138384</v>
      </c>
      <c r="P457" s="2">
        <v>54.987211744958309</v>
      </c>
      <c r="Q457" s="2">
        <v>0.74905087319665908</v>
      </c>
      <c r="R457" s="2">
        <v>0.22821755292060428</v>
      </c>
      <c r="S457" s="2">
        <v>0.93471342826238002</v>
      </c>
      <c r="T457" s="2">
        <v>0.8289844445000264</v>
      </c>
      <c r="U457" s="2">
        <v>0.19872340425531915</v>
      </c>
      <c r="V457" s="2">
        <v>0.60740751364974221</v>
      </c>
      <c r="W457" s="2">
        <v>5.2731880385200203</v>
      </c>
    </row>
    <row r="458" spans="1:23">
      <c r="A458" s="7" t="s">
        <v>104</v>
      </c>
      <c r="B458" s="2" t="s">
        <v>267</v>
      </c>
      <c r="C458" s="2">
        <v>51</v>
      </c>
      <c r="D458" s="2">
        <v>42</v>
      </c>
      <c r="E458" s="2" t="s">
        <v>229</v>
      </c>
      <c r="F458" s="2" t="s">
        <v>26</v>
      </c>
      <c r="G458" s="2" t="s">
        <v>246</v>
      </c>
      <c r="H458" s="2" t="s">
        <v>62</v>
      </c>
      <c r="I458" s="4" t="s">
        <v>195</v>
      </c>
      <c r="J458" s="4" t="s">
        <v>196</v>
      </c>
      <c r="K458" s="2" t="s">
        <v>29</v>
      </c>
      <c r="L458" s="2">
        <v>39</v>
      </c>
      <c r="M458" s="2">
        <v>1747</v>
      </c>
      <c r="N458" s="7">
        <v>48.621504894982941</v>
      </c>
      <c r="O458" s="2">
        <v>253.66399692442928</v>
      </c>
      <c r="P458" s="2">
        <v>42.318140593470105</v>
      </c>
      <c r="Q458" s="2">
        <v>0.79409090909090907</v>
      </c>
      <c r="R458" s="2">
        <v>0.34118121111363015</v>
      </c>
      <c r="S458" s="2">
        <v>0.91226795101364366</v>
      </c>
      <c r="T458" s="2">
        <v>0.76897134444836013</v>
      </c>
      <c r="U458" s="2">
        <v>0.22268041237113403</v>
      </c>
      <c r="V458" s="2">
        <v>0.55258733603282062</v>
      </c>
      <c r="W458" s="2">
        <v>3.3938179736691469</v>
      </c>
    </row>
    <row r="459" spans="1:23">
      <c r="A459" s="7" t="s">
        <v>104</v>
      </c>
      <c r="B459" s="2" t="s">
        <v>267</v>
      </c>
      <c r="C459" s="2">
        <v>51</v>
      </c>
      <c r="D459" s="2">
        <v>42</v>
      </c>
      <c r="E459" s="2" t="s">
        <v>229</v>
      </c>
      <c r="F459" s="2" t="s">
        <v>26</v>
      </c>
      <c r="G459" s="2" t="s">
        <v>247</v>
      </c>
      <c r="H459" s="2" t="s">
        <v>64</v>
      </c>
      <c r="I459" s="4" t="s">
        <v>195</v>
      </c>
      <c r="J459" s="4" t="s">
        <v>196</v>
      </c>
      <c r="K459" s="2" t="s">
        <v>29</v>
      </c>
      <c r="L459" s="2">
        <v>39</v>
      </c>
      <c r="M459" s="2">
        <v>1870</v>
      </c>
      <c r="N459" s="12">
        <v>52.044770551584485</v>
      </c>
      <c r="O459" s="2">
        <v>233.86500705120585</v>
      </c>
      <c r="P459" s="2">
        <v>39.015123818435328</v>
      </c>
      <c r="Q459" s="2">
        <v>0.86016559337626497</v>
      </c>
      <c r="R459" s="2">
        <v>0.4296561011360791</v>
      </c>
      <c r="S459" s="2">
        <v>0.95846127506033918</v>
      </c>
      <c r="T459" s="2">
        <v>0.84507065326328834</v>
      </c>
      <c r="U459" s="2">
        <v>0.16028225806451613</v>
      </c>
      <c r="V459" s="2">
        <v>0.56241991448748896</v>
      </c>
      <c r="W459" s="2">
        <v>4.2358288770053472</v>
      </c>
    </row>
    <row r="460" spans="1:23">
      <c r="A460" s="7" t="s">
        <v>104</v>
      </c>
      <c r="B460" s="2" t="s">
        <v>267</v>
      </c>
      <c r="C460" s="2">
        <v>51</v>
      </c>
      <c r="D460" s="2">
        <v>42</v>
      </c>
      <c r="E460" s="2" t="s">
        <v>229</v>
      </c>
      <c r="F460" s="2" t="s">
        <v>26</v>
      </c>
      <c r="G460" s="2" t="s">
        <v>248</v>
      </c>
      <c r="H460" s="2" t="s">
        <v>66</v>
      </c>
      <c r="I460" s="4" t="s">
        <v>195</v>
      </c>
      <c r="J460" s="4" t="s">
        <v>196</v>
      </c>
      <c r="K460" s="2" t="s">
        <v>29</v>
      </c>
      <c r="L460" s="2">
        <v>39</v>
      </c>
      <c r="M460" s="2">
        <v>3163</v>
      </c>
      <c r="N460" s="7">
        <v>88.030807088054402</v>
      </c>
      <c r="O460" s="2">
        <v>355.26197667087632</v>
      </c>
      <c r="P460" s="2">
        <v>59.267481623539688</v>
      </c>
      <c r="Q460" s="2">
        <v>0.80853783231083842</v>
      </c>
      <c r="R460" s="2">
        <v>0.31492823570797329</v>
      </c>
      <c r="S460" s="2">
        <v>0.87854801245507985</v>
      </c>
      <c r="T460" s="2">
        <v>0.80286491079410838</v>
      </c>
      <c r="U460" s="2">
        <v>0.32112845138055224</v>
      </c>
      <c r="V460" s="2">
        <v>0.75094422730223509</v>
      </c>
      <c r="W460" s="2">
        <v>5.1798925071135002</v>
      </c>
    </row>
    <row r="461" spans="1:23">
      <c r="A461" s="7" t="s">
        <v>104</v>
      </c>
      <c r="B461" s="2" t="s">
        <v>267</v>
      </c>
      <c r="C461" s="2">
        <v>51</v>
      </c>
      <c r="D461" s="2">
        <v>42</v>
      </c>
      <c r="E461" s="2" t="s">
        <v>229</v>
      </c>
      <c r="F461" s="2" t="s">
        <v>26</v>
      </c>
      <c r="G461" s="2" t="s">
        <v>249</v>
      </c>
      <c r="H461" s="2" t="s">
        <v>68</v>
      </c>
      <c r="I461" s="4" t="s">
        <v>195</v>
      </c>
      <c r="J461" s="4" t="s">
        <v>196</v>
      </c>
      <c r="K461" s="2" t="s">
        <v>29</v>
      </c>
      <c r="L461" s="2">
        <v>39</v>
      </c>
      <c r="M461" s="2">
        <v>2413</v>
      </c>
      <c r="N461" s="7">
        <v>67.157236011215701</v>
      </c>
      <c r="O461" s="2">
        <v>305.019335983757</v>
      </c>
      <c r="P461" s="2">
        <v>50.885625474603657</v>
      </c>
      <c r="Q461" s="2">
        <v>0.76896112173358833</v>
      </c>
      <c r="R461" s="2">
        <v>0.32592107441856061</v>
      </c>
      <c r="S461" s="2">
        <v>0.91151411134010252</v>
      </c>
      <c r="T461" s="2">
        <v>0.83635786200408135</v>
      </c>
      <c r="U461" s="2">
        <v>0.28545254672041043</v>
      </c>
      <c r="V461" s="2">
        <v>0.68279762223730767</v>
      </c>
      <c r="W461" s="2">
        <v>4.9237463738085374</v>
      </c>
    </row>
    <row r="462" spans="1:23" s="11" customFormat="1">
      <c r="A462" s="7" t="s">
        <v>105</v>
      </c>
      <c r="B462" s="9" t="s">
        <v>268</v>
      </c>
      <c r="C462" s="9">
        <v>51</v>
      </c>
      <c r="D462" s="9">
        <v>43</v>
      </c>
      <c r="E462" s="9" t="s">
        <v>229</v>
      </c>
      <c r="F462" s="9" t="s">
        <v>26</v>
      </c>
      <c r="G462" s="9" t="s">
        <v>230</v>
      </c>
      <c r="H462" s="9" t="s">
        <v>28</v>
      </c>
      <c r="I462" s="10" t="s">
        <v>195</v>
      </c>
      <c r="J462" s="10" t="s">
        <v>196</v>
      </c>
      <c r="K462" s="9" t="s">
        <v>29</v>
      </c>
      <c r="L462" s="9">
        <v>39</v>
      </c>
      <c r="M462" s="9">
        <v>1657</v>
      </c>
      <c r="N462" s="12">
        <v>46.116676365762295</v>
      </c>
      <c r="O462" s="9">
        <v>256.35028842544455</v>
      </c>
      <c r="P462" s="9">
        <v>42.766287996307383</v>
      </c>
      <c r="Q462" s="9">
        <v>0.79320248922929626</v>
      </c>
      <c r="R462" s="9">
        <v>0.31685805471550554</v>
      </c>
      <c r="S462" s="9">
        <v>0.93138729511958285</v>
      </c>
      <c r="T462" s="9">
        <v>0.74076258381444704</v>
      </c>
      <c r="U462" s="9">
        <v>0.21083690987124465</v>
      </c>
      <c r="V462" s="9">
        <v>0.48747149554159513</v>
      </c>
      <c r="W462" s="9">
        <v>5.7960168980084488</v>
      </c>
    </row>
    <row r="463" spans="1:23" s="11" customFormat="1">
      <c r="A463" s="7" t="s">
        <v>105</v>
      </c>
      <c r="B463" s="9" t="s">
        <v>268</v>
      </c>
      <c r="C463" s="9">
        <v>51</v>
      </c>
      <c r="D463" s="9">
        <v>43</v>
      </c>
      <c r="E463" s="9" t="s">
        <v>229</v>
      </c>
      <c r="F463" s="9" t="s">
        <v>26</v>
      </c>
      <c r="G463" s="9" t="s">
        <v>231</v>
      </c>
      <c r="H463" s="9" t="s">
        <v>31</v>
      </c>
      <c r="I463" s="10" t="s">
        <v>195</v>
      </c>
      <c r="J463" s="10" t="s">
        <v>196</v>
      </c>
      <c r="K463" s="9" t="s">
        <v>29</v>
      </c>
      <c r="L463" s="9">
        <v>39</v>
      </c>
      <c r="M463" s="9">
        <v>4668</v>
      </c>
      <c r="N463" s="7">
        <v>129.91710638224407</v>
      </c>
      <c r="O463" s="9">
        <v>401.30360723121913</v>
      </c>
      <c r="P463" s="9">
        <v>66.948493587510498</v>
      </c>
      <c r="Q463" s="9">
        <v>0.81253263707571799</v>
      </c>
      <c r="R463" s="9">
        <v>0.36424582647987891</v>
      </c>
      <c r="S463" s="9">
        <v>0.9207796827404876</v>
      </c>
      <c r="T463" s="9">
        <v>0.83872950581509742</v>
      </c>
      <c r="U463" s="9">
        <v>0.19733796296296297</v>
      </c>
      <c r="V463" s="9">
        <v>0.6461797019752471</v>
      </c>
      <c r="W463" s="9">
        <v>4.1390317052270778</v>
      </c>
    </row>
    <row r="464" spans="1:23" s="11" customFormat="1">
      <c r="A464" s="7" t="s">
        <v>105</v>
      </c>
      <c r="B464" s="9" t="s">
        <v>268</v>
      </c>
      <c r="C464" s="9">
        <v>51</v>
      </c>
      <c r="D464" s="9">
        <v>43</v>
      </c>
      <c r="E464" s="9" t="s">
        <v>229</v>
      </c>
      <c r="F464" s="9" t="s">
        <v>26</v>
      </c>
      <c r="G464" s="9" t="s">
        <v>232</v>
      </c>
      <c r="H464" s="9" t="s">
        <v>34</v>
      </c>
      <c r="I464" s="10" t="s">
        <v>195</v>
      </c>
      <c r="J464" s="10" t="s">
        <v>196</v>
      </c>
      <c r="K464" s="9" t="s">
        <v>29</v>
      </c>
      <c r="L464" s="9">
        <v>39</v>
      </c>
      <c r="M464" s="9">
        <v>3439</v>
      </c>
      <c r="N464" s="7">
        <v>95.712281244331038</v>
      </c>
      <c r="O464" s="9">
        <v>322.91883092036869</v>
      </c>
      <c r="P464" s="9">
        <v>53.871754182121045</v>
      </c>
      <c r="Q464" s="9">
        <v>0.83007482500603424</v>
      </c>
      <c r="R464" s="9">
        <v>0.41443392296003806</v>
      </c>
      <c r="S464" s="9">
        <v>0.94273192457096222</v>
      </c>
      <c r="T464" s="9">
        <v>0.85823859051359663</v>
      </c>
      <c r="U464" s="9">
        <v>0.15504080021058173</v>
      </c>
      <c r="V464" s="9">
        <v>0.25460732842049694</v>
      </c>
      <c r="W464" s="9">
        <v>6.4556557138703115</v>
      </c>
    </row>
    <row r="465" spans="1:23" s="11" customFormat="1">
      <c r="A465" s="7" t="s">
        <v>105</v>
      </c>
      <c r="B465" s="9" t="s">
        <v>268</v>
      </c>
      <c r="C465" s="9">
        <v>51</v>
      </c>
      <c r="D465" s="9">
        <v>43</v>
      </c>
      <c r="E465" s="9" t="s">
        <v>229</v>
      </c>
      <c r="F465" s="9" t="s">
        <v>26</v>
      </c>
      <c r="G465" s="9" t="s">
        <v>233</v>
      </c>
      <c r="H465" s="9" t="s">
        <v>36</v>
      </c>
      <c r="I465" s="10" t="s">
        <v>195</v>
      </c>
      <c r="J465" s="10" t="s">
        <v>196</v>
      </c>
      <c r="K465" s="9" t="s">
        <v>29</v>
      </c>
      <c r="L465" s="9">
        <v>39</v>
      </c>
      <c r="M465" s="9">
        <v>2333</v>
      </c>
      <c r="N465" s="7">
        <v>64.930721763019577</v>
      </c>
      <c r="O465" s="9">
        <v>260.69343417595212</v>
      </c>
      <c r="P465" s="9">
        <v>43.490844317726015</v>
      </c>
      <c r="Q465" s="9">
        <v>0.83232251159471993</v>
      </c>
      <c r="R465" s="9">
        <v>0.43138438079803071</v>
      </c>
      <c r="S465" s="9">
        <v>0.93027471010969875</v>
      </c>
      <c r="T465" s="9">
        <v>0.8712523533793729</v>
      </c>
      <c r="U465" s="9">
        <v>0.14285714285714285</v>
      </c>
      <c r="V465" s="9">
        <v>0.56128659573094974</v>
      </c>
      <c r="W465" s="9">
        <v>3.4719245606515217</v>
      </c>
    </row>
    <row r="466" spans="1:23" s="11" customFormat="1">
      <c r="A466" s="7" t="s">
        <v>105</v>
      </c>
      <c r="B466" s="9" t="s">
        <v>268</v>
      </c>
      <c r="C466" s="9">
        <v>51</v>
      </c>
      <c r="D466" s="9">
        <v>43</v>
      </c>
      <c r="E466" s="9" t="s">
        <v>229</v>
      </c>
      <c r="F466" s="9" t="s">
        <v>26</v>
      </c>
      <c r="G466" s="9" t="s">
        <v>234</v>
      </c>
      <c r="H466" s="9" t="s">
        <v>38</v>
      </c>
      <c r="I466" s="10" t="s">
        <v>195</v>
      </c>
      <c r="J466" s="10" t="s">
        <v>196</v>
      </c>
      <c r="K466" s="9" t="s">
        <v>29</v>
      </c>
      <c r="L466" s="9">
        <v>39</v>
      </c>
      <c r="M466" s="9">
        <v>3628</v>
      </c>
      <c r="N466" s="7">
        <v>100.97242115569439</v>
      </c>
      <c r="O466" s="9">
        <v>373.64675298172665</v>
      </c>
      <c r="P466" s="9">
        <v>62.334568628929119</v>
      </c>
      <c r="Q466" s="9">
        <v>0.77987962166809977</v>
      </c>
      <c r="R466" s="9">
        <v>0.32655378152297804</v>
      </c>
      <c r="S466" s="9">
        <v>0.93238298026684363</v>
      </c>
      <c r="T466" s="9">
        <v>0.88079858388253285</v>
      </c>
      <c r="U466" s="9">
        <v>0.16702152827064112</v>
      </c>
      <c r="V466" s="9">
        <v>0.49781489468550816</v>
      </c>
      <c r="W466" s="9">
        <v>8.5380374862183022</v>
      </c>
    </row>
    <row r="467" spans="1:23" s="11" customFormat="1">
      <c r="A467" s="7" t="s">
        <v>105</v>
      </c>
      <c r="B467" s="9" t="s">
        <v>268</v>
      </c>
      <c r="C467" s="9">
        <v>51</v>
      </c>
      <c r="D467" s="9">
        <v>43</v>
      </c>
      <c r="E467" s="9" t="s">
        <v>229</v>
      </c>
      <c r="F467" s="9" t="s">
        <v>26</v>
      </c>
      <c r="G467" s="9" t="s">
        <v>235</v>
      </c>
      <c r="H467" s="9" t="s">
        <v>40</v>
      </c>
      <c r="I467" s="10" t="s">
        <v>195</v>
      </c>
      <c r="J467" s="10" t="s">
        <v>196</v>
      </c>
      <c r="K467" s="9" t="s">
        <v>29</v>
      </c>
      <c r="L467" s="9">
        <v>39</v>
      </c>
      <c r="M467" s="9">
        <v>4028</v>
      </c>
      <c r="N467" s="7">
        <v>112.10499239667503</v>
      </c>
      <c r="O467" s="9">
        <v>357.16147160748812</v>
      </c>
      <c r="P467" s="9">
        <v>59.584369691057091</v>
      </c>
      <c r="Q467" s="9">
        <v>0.82507169192953711</v>
      </c>
      <c r="R467" s="9">
        <v>0.39679858838322701</v>
      </c>
      <c r="S467" s="9">
        <v>0.9375130018319886</v>
      </c>
      <c r="T467" s="9">
        <v>0.83794551352029978</v>
      </c>
      <c r="U467" s="9">
        <v>0.15099396917578736</v>
      </c>
      <c r="V467" s="9">
        <v>0.29396398813150609</v>
      </c>
      <c r="W467" s="9">
        <v>3.7559582919563059</v>
      </c>
    </row>
    <row r="468" spans="1:23" s="11" customFormat="1">
      <c r="A468" s="7" t="s">
        <v>105</v>
      </c>
      <c r="B468" s="9" t="s">
        <v>268</v>
      </c>
      <c r="C468" s="9">
        <v>51</v>
      </c>
      <c r="D468" s="9">
        <v>43</v>
      </c>
      <c r="E468" s="9" t="s">
        <v>229</v>
      </c>
      <c r="F468" s="9" t="s">
        <v>26</v>
      </c>
      <c r="G468" s="9" t="s">
        <v>236</v>
      </c>
      <c r="H468" s="9" t="s">
        <v>42</v>
      </c>
      <c r="I468" s="10" t="s">
        <v>195</v>
      </c>
      <c r="J468" s="10" t="s">
        <v>196</v>
      </c>
      <c r="K468" s="9" t="s">
        <v>29</v>
      </c>
      <c r="L468" s="9">
        <v>39</v>
      </c>
      <c r="M468" s="9">
        <v>2780</v>
      </c>
      <c r="N468" s="7">
        <v>77.371370124815442</v>
      </c>
      <c r="O468" s="9">
        <v>430.13203435596529</v>
      </c>
      <c r="P468" s="9">
        <v>71.757869166801171</v>
      </c>
      <c r="Q468" s="9">
        <v>0.68456045309037183</v>
      </c>
      <c r="R468" s="9">
        <v>0.18882134363608988</v>
      </c>
      <c r="S468" s="9">
        <v>0.92513252633257836</v>
      </c>
      <c r="T468" s="9">
        <v>0.85028008309512337</v>
      </c>
      <c r="U468" s="9">
        <v>0.28244711263579186</v>
      </c>
      <c r="V468" s="9">
        <v>0.54310552462791761</v>
      </c>
      <c r="W468" s="9">
        <v>14.388489208633093</v>
      </c>
    </row>
    <row r="469" spans="1:23" s="11" customFormat="1">
      <c r="A469" s="7" t="s">
        <v>105</v>
      </c>
      <c r="B469" s="9" t="s">
        <v>268</v>
      </c>
      <c r="C469" s="9">
        <v>51</v>
      </c>
      <c r="D469" s="9">
        <v>43</v>
      </c>
      <c r="E469" s="9" t="s">
        <v>229</v>
      </c>
      <c r="F469" s="9" t="s">
        <v>26</v>
      </c>
      <c r="G469" s="9" t="s">
        <v>237</v>
      </c>
      <c r="H469" s="9" t="s">
        <v>44</v>
      </c>
      <c r="I469" s="10" t="s">
        <v>195</v>
      </c>
      <c r="J469" s="10" t="s">
        <v>196</v>
      </c>
      <c r="K469" s="9" t="s">
        <v>29</v>
      </c>
      <c r="L469" s="9">
        <v>39</v>
      </c>
      <c r="M469" s="9">
        <v>2256</v>
      </c>
      <c r="N469" s="7">
        <v>62.787701799130801</v>
      </c>
      <c r="O469" s="9">
        <v>231.72287142747476</v>
      </c>
      <c r="P469" s="9">
        <v>38.657756601981902</v>
      </c>
      <c r="Q469" s="9">
        <v>0.88888888888888884</v>
      </c>
      <c r="R469" s="9">
        <v>0.52797232241815706</v>
      </c>
      <c r="S469" s="9">
        <v>0.94891449464783584</v>
      </c>
      <c r="T469" s="9">
        <v>0.88351856882864177</v>
      </c>
      <c r="U469" s="9">
        <v>0.16782608695652174</v>
      </c>
      <c r="V469" s="9">
        <v>0.63472900940948407</v>
      </c>
      <c r="W469" s="9">
        <v>2.7664007092198584</v>
      </c>
    </row>
    <row r="470" spans="1:23" s="11" customFormat="1">
      <c r="A470" s="7" t="s">
        <v>105</v>
      </c>
      <c r="B470" s="9" t="s">
        <v>268</v>
      </c>
      <c r="C470" s="9">
        <v>51</v>
      </c>
      <c r="D470" s="9">
        <v>43</v>
      </c>
      <c r="E470" s="9" t="s">
        <v>229</v>
      </c>
      <c r="F470" s="9" t="s">
        <v>26</v>
      </c>
      <c r="G470" s="9" t="s">
        <v>238</v>
      </c>
      <c r="H470" s="9" t="s">
        <v>46</v>
      </c>
      <c r="I470" s="10" t="s">
        <v>195</v>
      </c>
      <c r="J470" s="10" t="s">
        <v>196</v>
      </c>
      <c r="K470" s="9" t="s">
        <v>29</v>
      </c>
      <c r="L470" s="9">
        <v>39</v>
      </c>
      <c r="M470" s="9">
        <v>2935</v>
      </c>
      <c r="N470" s="7">
        <v>81.685241480695439</v>
      </c>
      <c r="O470" s="9">
        <v>357.36248173426452</v>
      </c>
      <c r="P470" s="9">
        <v>59.617903716022283</v>
      </c>
      <c r="Q470" s="9">
        <v>0.8056546802086193</v>
      </c>
      <c r="R470" s="9">
        <v>0.28880190836443115</v>
      </c>
      <c r="S470" s="9">
        <v>0.93451508530356564</v>
      </c>
      <c r="T470" s="9">
        <v>0.8996498121918034</v>
      </c>
      <c r="U470" s="9">
        <v>0.18294153104279687</v>
      </c>
      <c r="V470" s="9">
        <v>0.6481692232963594</v>
      </c>
      <c r="W470" s="9">
        <v>9.2759795570698476</v>
      </c>
    </row>
    <row r="471" spans="1:23" s="11" customFormat="1">
      <c r="A471" s="7" t="s">
        <v>105</v>
      </c>
      <c r="B471" s="9" t="s">
        <v>268</v>
      </c>
      <c r="C471" s="9">
        <v>51</v>
      </c>
      <c r="D471" s="9">
        <v>43</v>
      </c>
      <c r="E471" s="9" t="s">
        <v>229</v>
      </c>
      <c r="F471" s="9" t="s">
        <v>26</v>
      </c>
      <c r="G471" s="9" t="s">
        <v>239</v>
      </c>
      <c r="H471" s="9" t="s">
        <v>48</v>
      </c>
      <c r="I471" s="10" t="s">
        <v>195</v>
      </c>
      <c r="J471" s="10" t="s">
        <v>196</v>
      </c>
      <c r="K471" s="9" t="s">
        <v>29</v>
      </c>
      <c r="L471" s="9">
        <v>39</v>
      </c>
      <c r="M471" s="9">
        <v>3631</v>
      </c>
      <c r="N471" s="7">
        <v>101.05591544000175</v>
      </c>
      <c r="O471" s="9">
        <v>302.04877323527978</v>
      </c>
      <c r="P471" s="9">
        <v>50.390053798859569</v>
      </c>
      <c r="Q471" s="9">
        <v>0.84678171641791045</v>
      </c>
      <c r="R471" s="9">
        <v>0.50012891097287415</v>
      </c>
      <c r="S471" s="9">
        <v>0.90168373578880534</v>
      </c>
      <c r="T471" s="9">
        <v>0.83273087698578274</v>
      </c>
      <c r="U471" s="9">
        <v>0.19916688362405624</v>
      </c>
      <c r="V471" s="9">
        <v>0.39729690354122005</v>
      </c>
      <c r="W471" s="9">
        <v>3.5791792894519414</v>
      </c>
    </row>
    <row r="472" spans="1:23" s="11" customFormat="1">
      <c r="A472" s="7" t="s">
        <v>105</v>
      </c>
      <c r="B472" s="9" t="s">
        <v>268</v>
      </c>
      <c r="C472" s="9">
        <v>51</v>
      </c>
      <c r="D472" s="9">
        <v>43</v>
      </c>
      <c r="E472" s="9" t="s">
        <v>229</v>
      </c>
      <c r="F472" s="9" t="s">
        <v>26</v>
      </c>
      <c r="G472" s="9" t="s">
        <v>240</v>
      </c>
      <c r="H472" s="9" t="s">
        <v>50</v>
      </c>
      <c r="I472" s="10" t="s">
        <v>195</v>
      </c>
      <c r="J472" s="10" t="s">
        <v>196</v>
      </c>
      <c r="K472" s="9" t="s">
        <v>29</v>
      </c>
      <c r="L472" s="9">
        <v>39</v>
      </c>
      <c r="M472" s="9">
        <v>3511</v>
      </c>
      <c r="N472" s="7">
        <v>97.71614406770756</v>
      </c>
      <c r="O472" s="9">
        <v>391.40411229460739</v>
      </c>
      <c r="P472" s="9">
        <v>65.296985199993102</v>
      </c>
      <c r="Q472" s="9">
        <v>0.77181798197406026</v>
      </c>
      <c r="R472" s="9">
        <v>0.28799830049174685</v>
      </c>
      <c r="S472" s="9">
        <v>0.91354081274412269</v>
      </c>
      <c r="T472" s="9">
        <v>0.86055677490385252</v>
      </c>
      <c r="U472" s="9">
        <v>0.1584842707340324</v>
      </c>
      <c r="V472" s="9">
        <v>0.54973017026733328</v>
      </c>
      <c r="W472" s="9">
        <v>6.5804614070065508</v>
      </c>
    </row>
    <row r="473" spans="1:23" s="11" customFormat="1">
      <c r="A473" s="7" t="s">
        <v>105</v>
      </c>
      <c r="B473" s="9" t="s">
        <v>268</v>
      </c>
      <c r="C473" s="9">
        <v>51</v>
      </c>
      <c r="D473" s="9">
        <v>43</v>
      </c>
      <c r="E473" s="9" t="s">
        <v>229</v>
      </c>
      <c r="F473" s="9" t="s">
        <v>26</v>
      </c>
      <c r="G473" s="9" t="s">
        <v>241</v>
      </c>
      <c r="H473" s="9" t="s">
        <v>52</v>
      </c>
      <c r="I473" s="10" t="s">
        <v>195</v>
      </c>
      <c r="J473" s="10" t="s">
        <v>196</v>
      </c>
      <c r="K473" s="9" t="s">
        <v>29</v>
      </c>
      <c r="L473" s="9">
        <v>39</v>
      </c>
      <c r="M473" s="9">
        <v>1187</v>
      </c>
      <c r="N473" s="12">
        <v>33.035905157610046</v>
      </c>
      <c r="O473" s="9">
        <v>215.03657992645964</v>
      </c>
      <c r="P473" s="9">
        <v>35.874023639144639</v>
      </c>
      <c r="Q473" s="9">
        <v>0.80311231393775373</v>
      </c>
      <c r="R473" s="9">
        <v>0.32257885399630343</v>
      </c>
      <c r="S473" s="9">
        <v>0.93039533087201187</v>
      </c>
      <c r="T473" s="9">
        <v>0.746113696901051</v>
      </c>
      <c r="U473" s="9">
        <v>0.2455735180908391</v>
      </c>
      <c r="V473" s="9">
        <v>0.62231779441851409</v>
      </c>
      <c r="W473" s="9">
        <v>4.2468407750631849</v>
      </c>
    </row>
    <row r="474" spans="1:23" s="11" customFormat="1">
      <c r="A474" s="7" t="s">
        <v>105</v>
      </c>
      <c r="B474" s="9" t="s">
        <v>268</v>
      </c>
      <c r="C474" s="9">
        <v>51</v>
      </c>
      <c r="D474" s="9">
        <v>43</v>
      </c>
      <c r="E474" s="9" t="s">
        <v>229</v>
      </c>
      <c r="F474" s="9" t="s">
        <v>26</v>
      </c>
      <c r="G474" s="9" t="s">
        <v>242</v>
      </c>
      <c r="H474" s="9" t="s">
        <v>54</v>
      </c>
      <c r="I474" s="10" t="s">
        <v>195</v>
      </c>
      <c r="J474" s="10" t="s">
        <v>196</v>
      </c>
      <c r="K474" s="9" t="s">
        <v>29</v>
      </c>
      <c r="L474" s="9">
        <v>39</v>
      </c>
      <c r="M474" s="9" t="s">
        <v>69</v>
      </c>
      <c r="N474" s="12" t="s">
        <v>69</v>
      </c>
      <c r="O474" s="9" t="s">
        <v>69</v>
      </c>
      <c r="P474" s="9" t="s">
        <v>69</v>
      </c>
      <c r="Q474" s="9" t="s">
        <v>69</v>
      </c>
      <c r="R474" s="9" t="s">
        <v>69</v>
      </c>
      <c r="S474" s="9" t="s">
        <v>69</v>
      </c>
      <c r="T474" s="9" t="s">
        <v>69</v>
      </c>
      <c r="U474" s="9" t="s">
        <v>69</v>
      </c>
      <c r="V474" s="9" t="s">
        <v>69</v>
      </c>
      <c r="W474" s="9" t="s">
        <v>69</v>
      </c>
    </row>
    <row r="475" spans="1:23" s="11" customFormat="1">
      <c r="A475" s="7" t="s">
        <v>105</v>
      </c>
      <c r="B475" s="9" t="s">
        <v>268</v>
      </c>
      <c r="C475" s="9">
        <v>51</v>
      </c>
      <c r="D475" s="9">
        <v>43</v>
      </c>
      <c r="E475" s="9" t="s">
        <v>229</v>
      </c>
      <c r="F475" s="9" t="s">
        <v>26</v>
      </c>
      <c r="G475" s="9" t="s">
        <v>243</v>
      </c>
      <c r="H475" s="9" t="s">
        <v>56</v>
      </c>
      <c r="I475" s="10" t="s">
        <v>195</v>
      </c>
      <c r="J475" s="10" t="s">
        <v>196</v>
      </c>
      <c r="K475" s="9" t="s">
        <v>29</v>
      </c>
      <c r="L475" s="9">
        <v>39</v>
      </c>
      <c r="M475" s="9">
        <v>2729</v>
      </c>
      <c r="N475" s="7">
        <v>75.951967291590407</v>
      </c>
      <c r="O475" s="9">
        <v>238.93607486307138</v>
      </c>
      <c r="P475" s="9">
        <v>39.861117586662033</v>
      </c>
      <c r="Q475" s="9">
        <v>0.88402980239714934</v>
      </c>
      <c r="R475" s="9">
        <v>0.60068937423809288</v>
      </c>
      <c r="S475" s="9">
        <v>0.94102487628161491</v>
      </c>
      <c r="T475" s="9">
        <v>0.85827844115195995</v>
      </c>
      <c r="U475" s="9">
        <v>0.17548248749106504</v>
      </c>
      <c r="V475" s="9">
        <v>0.59251874382746206</v>
      </c>
      <c r="W475" s="9">
        <v>2.8376694759985344</v>
      </c>
    </row>
    <row r="476" spans="1:23" s="11" customFormat="1">
      <c r="A476" s="7" t="s">
        <v>105</v>
      </c>
      <c r="B476" s="9" t="s">
        <v>268</v>
      </c>
      <c r="C476" s="9">
        <v>51</v>
      </c>
      <c r="D476" s="9">
        <v>43</v>
      </c>
      <c r="E476" s="9" t="s">
        <v>229</v>
      </c>
      <c r="F476" s="9" t="s">
        <v>26</v>
      </c>
      <c r="G476" s="9" t="s">
        <v>244</v>
      </c>
      <c r="H476" s="9" t="s">
        <v>58</v>
      </c>
      <c r="I476" s="10" t="s">
        <v>195</v>
      </c>
      <c r="J476" s="10" t="s">
        <v>196</v>
      </c>
      <c r="K476" s="9" t="s">
        <v>29</v>
      </c>
      <c r="L476" s="9">
        <v>39</v>
      </c>
      <c r="M476" s="9">
        <v>2495</v>
      </c>
      <c r="N476" s="7">
        <v>69.43941311561673</v>
      </c>
      <c r="O476" s="9">
        <v>267.07821048680228</v>
      </c>
      <c r="P476" s="9">
        <v>44.556000843115427</v>
      </c>
      <c r="Q476" s="9">
        <v>0.86903517938000696</v>
      </c>
      <c r="R476" s="9">
        <v>0.43954515639821135</v>
      </c>
      <c r="S476" s="9">
        <v>0.90935749442252511</v>
      </c>
      <c r="T476" s="9">
        <v>0.59327169314180894</v>
      </c>
      <c r="U476" s="9">
        <v>0.19366061074603788</v>
      </c>
      <c r="V476" s="9">
        <v>0.31327807886066072</v>
      </c>
      <c r="W476" s="9">
        <v>5.3006012024048097</v>
      </c>
    </row>
    <row r="477" spans="1:23" s="11" customFormat="1">
      <c r="A477" s="7" t="s">
        <v>105</v>
      </c>
      <c r="B477" s="9" t="s">
        <v>268</v>
      </c>
      <c r="C477" s="9">
        <v>51</v>
      </c>
      <c r="D477" s="9">
        <v>43</v>
      </c>
      <c r="E477" s="9" t="s">
        <v>229</v>
      </c>
      <c r="F477" s="9" t="s">
        <v>26</v>
      </c>
      <c r="G477" s="9" t="s">
        <v>245</v>
      </c>
      <c r="H477" s="9" t="s">
        <v>60</v>
      </c>
      <c r="I477" s="10" t="s">
        <v>195</v>
      </c>
      <c r="J477" s="10" t="s">
        <v>196</v>
      </c>
      <c r="K477" s="9" t="s">
        <v>29</v>
      </c>
      <c r="L477" s="9">
        <v>39</v>
      </c>
      <c r="M477" s="9">
        <v>2275</v>
      </c>
      <c r="N477" s="7">
        <v>63.316498933077384</v>
      </c>
      <c r="O477" s="9">
        <v>332.77669529663768</v>
      </c>
      <c r="P477" s="9">
        <v>55.516317445667632</v>
      </c>
      <c r="Q477" s="9">
        <v>0.78421234057221645</v>
      </c>
      <c r="R477" s="9">
        <v>0.25815792153804734</v>
      </c>
      <c r="S477" s="9">
        <v>0.92264506285443215</v>
      </c>
      <c r="T477" s="9">
        <v>0.83395978336560861</v>
      </c>
      <c r="U477" s="9">
        <v>0.21553398058252426</v>
      </c>
      <c r="V477" s="9">
        <v>0.61714581286504144</v>
      </c>
      <c r="W477" s="9">
        <v>4.050989010989011</v>
      </c>
    </row>
    <row r="478" spans="1:23" s="11" customFormat="1">
      <c r="A478" s="7" t="s">
        <v>105</v>
      </c>
      <c r="B478" s="9" t="s">
        <v>268</v>
      </c>
      <c r="C478" s="9">
        <v>51</v>
      </c>
      <c r="D478" s="9">
        <v>43</v>
      </c>
      <c r="E478" s="9" t="s">
        <v>229</v>
      </c>
      <c r="F478" s="9" t="s">
        <v>26</v>
      </c>
      <c r="G478" s="9" t="s">
        <v>246</v>
      </c>
      <c r="H478" s="9" t="s">
        <v>62</v>
      </c>
      <c r="I478" s="10" t="s">
        <v>195</v>
      </c>
      <c r="J478" s="10" t="s">
        <v>196</v>
      </c>
      <c r="K478" s="9" t="s">
        <v>29</v>
      </c>
      <c r="L478" s="9">
        <v>39</v>
      </c>
      <c r="M478" s="9">
        <v>2011</v>
      </c>
      <c r="N478" s="7">
        <v>55.969001914030166</v>
      </c>
      <c r="O478" s="9">
        <v>254.24978336205618</v>
      </c>
      <c r="P478" s="9">
        <v>42.415865903824759</v>
      </c>
      <c r="Q478" s="9">
        <v>0.8105602579604998</v>
      </c>
      <c r="R478" s="9">
        <v>0.39093157708353737</v>
      </c>
      <c r="S478" s="9">
        <v>0.89733253675318281</v>
      </c>
      <c r="T478" s="9">
        <v>0.77184865329543551</v>
      </c>
      <c r="U478" s="9">
        <v>0.20833333333333334</v>
      </c>
      <c r="V478" s="9">
        <v>0.48903520988988181</v>
      </c>
      <c r="W478" s="9">
        <v>3.9388363998010938</v>
      </c>
    </row>
    <row r="479" spans="1:23" s="11" customFormat="1">
      <c r="A479" s="7" t="s">
        <v>105</v>
      </c>
      <c r="B479" s="9" t="s">
        <v>268</v>
      </c>
      <c r="C479" s="9">
        <v>51</v>
      </c>
      <c r="D479" s="9">
        <v>43</v>
      </c>
      <c r="E479" s="9" t="s">
        <v>229</v>
      </c>
      <c r="F479" s="9" t="s">
        <v>26</v>
      </c>
      <c r="G479" s="9" t="s">
        <v>247</v>
      </c>
      <c r="H479" s="9" t="s">
        <v>64</v>
      </c>
      <c r="I479" s="10" t="s">
        <v>195</v>
      </c>
      <c r="J479" s="10" t="s">
        <v>196</v>
      </c>
      <c r="K479" s="9" t="s">
        <v>29</v>
      </c>
      <c r="L479" s="9">
        <v>39</v>
      </c>
      <c r="M479" s="9">
        <v>1993</v>
      </c>
      <c r="N479" s="12">
        <v>55.468036208186035</v>
      </c>
      <c r="O479" s="9">
        <v>222.06601717798245</v>
      </c>
      <c r="P479" s="9">
        <v>37.046727363400549</v>
      </c>
      <c r="Q479" s="9">
        <v>0.8695462478184991</v>
      </c>
      <c r="R479" s="9">
        <v>0.50787046326163898</v>
      </c>
      <c r="S479" s="9">
        <v>0.9598820201279693</v>
      </c>
      <c r="T479" s="9">
        <v>0.84362096724898028</v>
      </c>
      <c r="U479" s="9">
        <v>0.15909090909090909</v>
      </c>
      <c r="V479" s="9">
        <v>0.5699162074875801</v>
      </c>
      <c r="W479" s="9">
        <v>2.8981435022579025</v>
      </c>
    </row>
    <row r="480" spans="1:23" s="11" customFormat="1">
      <c r="A480" s="7" t="s">
        <v>105</v>
      </c>
      <c r="B480" s="9" t="s">
        <v>268</v>
      </c>
      <c r="C480" s="9">
        <v>51</v>
      </c>
      <c r="D480" s="9">
        <v>43</v>
      </c>
      <c r="E480" s="9" t="s">
        <v>229</v>
      </c>
      <c r="F480" s="9" t="s">
        <v>26</v>
      </c>
      <c r="G480" s="9" t="s">
        <v>248</v>
      </c>
      <c r="H480" s="9" t="s">
        <v>66</v>
      </c>
      <c r="I480" s="10" t="s">
        <v>195</v>
      </c>
      <c r="J480" s="10" t="s">
        <v>196</v>
      </c>
      <c r="K480" s="9" t="s">
        <v>29</v>
      </c>
      <c r="L480" s="9">
        <v>39</v>
      </c>
      <c r="M480" s="9">
        <v>3569</v>
      </c>
      <c r="N480" s="7">
        <v>99.330366897649753</v>
      </c>
      <c r="O480" s="9">
        <v>362.67619023324937</v>
      </c>
      <c r="P480" s="9">
        <v>60.504376633185018</v>
      </c>
      <c r="Q480" s="9">
        <v>0.8127989068549305</v>
      </c>
      <c r="R480" s="9">
        <v>0.34097168988327897</v>
      </c>
      <c r="S480" s="9">
        <v>0.88151146657323931</v>
      </c>
      <c r="T480" s="9">
        <v>0.83369274484316158</v>
      </c>
      <c r="U480" s="9">
        <v>0.29119280613594289</v>
      </c>
      <c r="V480" s="9">
        <v>0.72522193770689047</v>
      </c>
      <c r="W480" s="9">
        <v>6.2205099467637996</v>
      </c>
    </row>
    <row r="481" spans="1:23" s="11" customFormat="1">
      <c r="A481" s="7" t="s">
        <v>105</v>
      </c>
      <c r="B481" s="9" t="s">
        <v>268</v>
      </c>
      <c r="C481" s="9">
        <v>51</v>
      </c>
      <c r="D481" s="9">
        <v>43</v>
      </c>
      <c r="E481" s="9" t="s">
        <v>229</v>
      </c>
      <c r="F481" s="9" t="s">
        <v>26</v>
      </c>
      <c r="G481" s="9" t="s">
        <v>249</v>
      </c>
      <c r="H481" s="9" t="s">
        <v>68</v>
      </c>
      <c r="I481" s="10" t="s">
        <v>195</v>
      </c>
      <c r="J481" s="10" t="s">
        <v>196</v>
      </c>
      <c r="K481" s="9" t="s">
        <v>29</v>
      </c>
      <c r="L481" s="9">
        <v>39</v>
      </c>
      <c r="M481" s="9">
        <v>2887</v>
      </c>
      <c r="N481" s="7">
        <v>80.349332931777766</v>
      </c>
      <c r="O481" s="9">
        <v>337.60512242138395</v>
      </c>
      <c r="P481" s="9">
        <v>56.321832064958329</v>
      </c>
      <c r="Q481" s="9">
        <v>0.78365906623235615</v>
      </c>
      <c r="R481" s="9">
        <v>0.31830143235789693</v>
      </c>
      <c r="S481" s="9">
        <v>0.88765277190472736</v>
      </c>
      <c r="T481" s="9">
        <v>0.73590974760012218</v>
      </c>
      <c r="U481" s="9">
        <v>0.2805259862241703</v>
      </c>
      <c r="V481" s="9">
        <v>0.65777931831046299</v>
      </c>
      <c r="W481" s="9">
        <v>6.5012123311395911</v>
      </c>
    </row>
    <row r="482" spans="1:23">
      <c r="A482" s="7" t="s">
        <v>106</v>
      </c>
      <c r="B482" s="2" t="s">
        <v>257</v>
      </c>
      <c r="C482" s="2">
        <v>51</v>
      </c>
      <c r="D482" s="2">
        <v>44</v>
      </c>
      <c r="E482" s="2" t="s">
        <v>229</v>
      </c>
      <c r="F482" s="2" t="s">
        <v>26</v>
      </c>
      <c r="G482" s="2" t="s">
        <v>230</v>
      </c>
      <c r="H482" s="2" t="s">
        <v>28</v>
      </c>
      <c r="I482" s="4" t="s">
        <v>195</v>
      </c>
      <c r="J482" s="4" t="s">
        <v>196</v>
      </c>
      <c r="K482" s="2" t="s">
        <v>29</v>
      </c>
      <c r="L482" s="2">
        <v>39</v>
      </c>
      <c r="M482" s="2">
        <v>1904</v>
      </c>
      <c r="N482" s="12">
        <v>52.991039107067841</v>
      </c>
      <c r="O482" s="2">
        <v>238.20815280171348</v>
      </c>
      <c r="P482" s="2">
        <v>39.739680139853967</v>
      </c>
      <c r="Q482" s="2">
        <v>0.85075960679177842</v>
      </c>
      <c r="R482" s="2">
        <v>0.42166112715141157</v>
      </c>
      <c r="S482" s="2">
        <v>0.944447730165201</v>
      </c>
      <c r="T482" s="2">
        <v>0.75015103674431949</v>
      </c>
      <c r="U482" s="2">
        <v>0.1892292490118577</v>
      </c>
      <c r="V482" s="2">
        <v>0.28722704891536643</v>
      </c>
      <c r="W482" s="2">
        <v>4.6407563025210088</v>
      </c>
    </row>
    <row r="483" spans="1:23">
      <c r="A483" s="7" t="s">
        <v>106</v>
      </c>
      <c r="B483" s="2" t="s">
        <v>257</v>
      </c>
      <c r="C483" s="2">
        <v>51</v>
      </c>
      <c r="D483" s="2">
        <v>44</v>
      </c>
      <c r="E483" s="2" t="s">
        <v>229</v>
      </c>
      <c r="F483" s="2" t="s">
        <v>26</v>
      </c>
      <c r="G483" s="2" t="s">
        <v>231</v>
      </c>
      <c r="H483" s="2" t="s">
        <v>31</v>
      </c>
      <c r="I483" s="4" t="s">
        <v>195</v>
      </c>
      <c r="J483" s="4" t="s">
        <v>196</v>
      </c>
      <c r="K483" s="2" t="s">
        <v>29</v>
      </c>
      <c r="L483" s="2">
        <v>39</v>
      </c>
      <c r="M483" s="2">
        <v>5176</v>
      </c>
      <c r="N483" s="7">
        <v>144.05547185828948</v>
      </c>
      <c r="O483" s="2">
        <v>406.23253941935366</v>
      </c>
      <c r="P483" s="2">
        <v>67.770775219283792</v>
      </c>
      <c r="Q483" s="2">
        <v>0.82119625575122956</v>
      </c>
      <c r="R483" s="2">
        <v>0.39414381542799048</v>
      </c>
      <c r="S483" s="2">
        <v>0.91953279802300969</v>
      </c>
      <c r="T483" s="2">
        <v>0.84977371327784457</v>
      </c>
      <c r="U483" s="2">
        <v>0.16906787016143029</v>
      </c>
      <c r="V483" s="2">
        <v>0.63396887110017164</v>
      </c>
      <c r="W483" s="2">
        <v>6.9012751159196295</v>
      </c>
    </row>
    <row r="484" spans="1:23">
      <c r="A484" s="7" t="s">
        <v>106</v>
      </c>
      <c r="B484" s="2" t="s">
        <v>257</v>
      </c>
      <c r="C484" s="2">
        <v>51</v>
      </c>
      <c r="D484" s="2">
        <v>44</v>
      </c>
      <c r="E484" s="2" t="s">
        <v>229</v>
      </c>
      <c r="F484" s="2" t="s">
        <v>26</v>
      </c>
      <c r="G484" s="2" t="s">
        <v>232</v>
      </c>
      <c r="H484" s="2" t="s">
        <v>34</v>
      </c>
      <c r="I484" s="4" t="s">
        <v>195</v>
      </c>
      <c r="J484" s="4" t="s">
        <v>196</v>
      </c>
      <c r="K484" s="2" t="s">
        <v>29</v>
      </c>
      <c r="L484" s="2">
        <v>39</v>
      </c>
      <c r="M484" s="2">
        <v>3780</v>
      </c>
      <c r="N484" s="7">
        <v>105.20279822726704</v>
      </c>
      <c r="O484" s="2">
        <v>333.11984104714531</v>
      </c>
      <c r="P484" s="2">
        <v>55.573563607086278</v>
      </c>
      <c r="Q484" s="2">
        <v>0.82894736842105265</v>
      </c>
      <c r="R484" s="2">
        <v>0.42805607272485402</v>
      </c>
      <c r="S484" s="2">
        <v>0.91769828304440826</v>
      </c>
      <c r="T484" s="2">
        <v>0.84113772466656722</v>
      </c>
      <c r="U484" s="2">
        <v>0.17510194291196929</v>
      </c>
      <c r="V484" s="2">
        <v>0.44169376308544622</v>
      </c>
      <c r="W484" s="2">
        <v>5.7166666666666668</v>
      </c>
    </row>
    <row r="485" spans="1:23">
      <c r="A485" s="7" t="s">
        <v>106</v>
      </c>
      <c r="B485" s="2" t="s">
        <v>257</v>
      </c>
      <c r="C485" s="2">
        <v>51</v>
      </c>
      <c r="D485" s="2">
        <v>44</v>
      </c>
      <c r="E485" s="2" t="s">
        <v>229</v>
      </c>
      <c r="F485" s="2" t="s">
        <v>26</v>
      </c>
      <c r="G485" s="2" t="s">
        <v>233</v>
      </c>
      <c r="H485" s="2" t="s">
        <v>36</v>
      </c>
      <c r="I485" s="4" t="s">
        <v>195</v>
      </c>
      <c r="J485" s="4" t="s">
        <v>196</v>
      </c>
      <c r="K485" s="2" t="s">
        <v>29</v>
      </c>
      <c r="L485" s="2">
        <v>39</v>
      </c>
      <c r="M485" s="2">
        <v>2482</v>
      </c>
      <c r="N485" s="7">
        <v>69.07760455028486</v>
      </c>
      <c r="O485" s="2">
        <v>309.90663761154866</v>
      </c>
      <c r="P485" s="2">
        <v>51.700961982406135</v>
      </c>
      <c r="Q485" s="2">
        <v>0.79884132603797875</v>
      </c>
      <c r="R485" s="2">
        <v>0.32475054230628275</v>
      </c>
      <c r="S485" s="2">
        <v>0.93335663970602678</v>
      </c>
      <c r="T485" s="2">
        <v>0.86824976064534187</v>
      </c>
      <c r="U485" s="2">
        <v>0.14732770745428972</v>
      </c>
      <c r="V485" s="2">
        <v>0.55059466456336736</v>
      </c>
      <c r="W485" s="2">
        <v>3.7131345688960518</v>
      </c>
    </row>
    <row r="486" spans="1:23">
      <c r="A486" s="7" t="s">
        <v>106</v>
      </c>
      <c r="B486" s="2" t="s">
        <v>257</v>
      </c>
      <c r="C486" s="2">
        <v>51</v>
      </c>
      <c r="D486" s="2">
        <v>44</v>
      </c>
      <c r="E486" s="2" t="s">
        <v>229</v>
      </c>
      <c r="F486" s="2" t="s">
        <v>26</v>
      </c>
      <c r="G486" s="2" t="s">
        <v>234</v>
      </c>
      <c r="H486" s="2" t="s">
        <v>38</v>
      </c>
      <c r="I486" s="4" t="s">
        <v>195</v>
      </c>
      <c r="J486" s="4" t="s">
        <v>196</v>
      </c>
      <c r="K486" s="2" t="s">
        <v>29</v>
      </c>
      <c r="L486" s="2">
        <v>39</v>
      </c>
      <c r="M486" s="2">
        <v>4152</v>
      </c>
      <c r="N486" s="7">
        <v>115.55608948137903</v>
      </c>
      <c r="O486" s="2">
        <v>337.84776310850322</v>
      </c>
      <c r="P486" s="2">
        <v>56.362311213894344</v>
      </c>
      <c r="Q486" s="2">
        <v>0.80092592592592593</v>
      </c>
      <c r="R486" s="2">
        <v>0.45711462168713579</v>
      </c>
      <c r="S486" s="2">
        <v>0.93034952393772308</v>
      </c>
      <c r="T486" s="2">
        <v>0.85306642692879453</v>
      </c>
      <c r="U486" s="2">
        <v>0.13788098693759071</v>
      </c>
      <c r="V486" s="2">
        <v>0.39351173921630656</v>
      </c>
      <c r="W486" s="2">
        <v>7.9778420038535645</v>
      </c>
    </row>
    <row r="487" spans="1:23">
      <c r="A487" s="7" t="s">
        <v>106</v>
      </c>
      <c r="B487" s="2" t="s">
        <v>257</v>
      </c>
      <c r="C487" s="2">
        <v>51</v>
      </c>
      <c r="D487" s="2">
        <v>44</v>
      </c>
      <c r="E487" s="2" t="s">
        <v>229</v>
      </c>
      <c r="F487" s="2" t="s">
        <v>26</v>
      </c>
      <c r="G487" s="2" t="s">
        <v>235</v>
      </c>
      <c r="H487" s="2" t="s">
        <v>40</v>
      </c>
      <c r="I487" s="4" t="s">
        <v>195</v>
      </c>
      <c r="J487" s="4" t="s">
        <v>196</v>
      </c>
      <c r="K487" s="2" t="s">
        <v>29</v>
      </c>
      <c r="L487" s="2">
        <v>39</v>
      </c>
      <c r="M487" s="2">
        <v>4389</v>
      </c>
      <c r="N487" s="7">
        <v>122.15213794166006</v>
      </c>
      <c r="O487" s="2">
        <v>345.94826817189147</v>
      </c>
      <c r="P487" s="2">
        <v>57.713698546376953</v>
      </c>
      <c r="Q487" s="2">
        <v>0.83393501805054149</v>
      </c>
      <c r="R487" s="2">
        <v>0.46084313585135966</v>
      </c>
      <c r="S487" s="2">
        <v>0.91218778843124859</v>
      </c>
      <c r="T487" s="2">
        <v>0.84234866436080302</v>
      </c>
      <c r="U487" s="2">
        <v>0.17091516924362724</v>
      </c>
      <c r="V487" s="2">
        <v>0.16439698967700062</v>
      </c>
      <c r="W487" s="2">
        <v>3.6172248803827749</v>
      </c>
    </row>
    <row r="488" spans="1:23">
      <c r="A488" s="7" t="s">
        <v>106</v>
      </c>
      <c r="B488" s="2" t="s">
        <v>257</v>
      </c>
      <c r="C488" s="2">
        <v>51</v>
      </c>
      <c r="D488" s="2">
        <v>44</v>
      </c>
      <c r="E488" s="2" t="s">
        <v>229</v>
      </c>
      <c r="F488" s="2" t="s">
        <v>26</v>
      </c>
      <c r="G488" s="2" t="s">
        <v>236</v>
      </c>
      <c r="H488" s="2" t="s">
        <v>42</v>
      </c>
      <c r="I488" s="4" t="s">
        <v>195</v>
      </c>
      <c r="J488" s="4" t="s">
        <v>196</v>
      </c>
      <c r="K488" s="2" t="s">
        <v>29</v>
      </c>
      <c r="L488" s="2">
        <v>39</v>
      </c>
      <c r="M488" s="2">
        <v>3330</v>
      </c>
      <c r="N488" s="7">
        <v>92.678655581163824</v>
      </c>
      <c r="O488" s="2">
        <v>522.35743110038209</v>
      </c>
      <c r="P488" s="2">
        <v>87.143605231196233</v>
      </c>
      <c r="Q488" s="2">
        <v>0.68377823408624228</v>
      </c>
      <c r="R488" s="2">
        <v>0.15336227515116901</v>
      </c>
      <c r="S488" s="2">
        <v>0.90846707791599324</v>
      </c>
      <c r="T488" s="2">
        <v>0.85798341420307123</v>
      </c>
      <c r="U488" s="2">
        <v>0.13875917278185457</v>
      </c>
      <c r="V488" s="2">
        <v>0.42683532970044802</v>
      </c>
      <c r="W488" s="2">
        <v>19.527027027027028</v>
      </c>
    </row>
    <row r="489" spans="1:23">
      <c r="A489" s="7" t="s">
        <v>106</v>
      </c>
      <c r="B489" s="2" t="s">
        <v>257</v>
      </c>
      <c r="C489" s="2">
        <v>51</v>
      </c>
      <c r="D489" s="2">
        <v>44</v>
      </c>
      <c r="E489" s="2" t="s">
        <v>229</v>
      </c>
      <c r="F489" s="2" t="s">
        <v>26</v>
      </c>
      <c r="G489" s="2" t="s">
        <v>237</v>
      </c>
      <c r="H489" s="2" t="s">
        <v>44</v>
      </c>
      <c r="I489" s="4" t="s">
        <v>195</v>
      </c>
      <c r="J489" s="4" t="s">
        <v>196</v>
      </c>
      <c r="K489" s="2" t="s">
        <v>29</v>
      </c>
      <c r="L489" s="2">
        <v>39</v>
      </c>
      <c r="M489" s="2">
        <v>2329</v>
      </c>
      <c r="N489" s="7">
        <v>64.819396050609768</v>
      </c>
      <c r="O489" s="2">
        <v>272.4924240491755</v>
      </c>
      <c r="P489" s="2">
        <v>45.459240772760786</v>
      </c>
      <c r="Q489" s="2">
        <v>0.86131656804733725</v>
      </c>
      <c r="R489" s="2">
        <v>0.39415812911423032</v>
      </c>
      <c r="S489" s="2">
        <v>0.9452175774937398</v>
      </c>
      <c r="T489" s="2">
        <v>0.89184197481794014</v>
      </c>
      <c r="U489" s="2">
        <v>0.16233766233766234</v>
      </c>
      <c r="V489" s="2">
        <v>0.63532178148029894</v>
      </c>
      <c r="W489" s="2">
        <v>7.9416058394160585</v>
      </c>
    </row>
    <row r="490" spans="1:23">
      <c r="A490" s="7" t="s">
        <v>106</v>
      </c>
      <c r="B490" s="2" t="s">
        <v>257</v>
      </c>
      <c r="C490" s="2">
        <v>51</v>
      </c>
      <c r="D490" s="2">
        <v>44</v>
      </c>
      <c r="E490" s="2" t="s">
        <v>229</v>
      </c>
      <c r="F490" s="2" t="s">
        <v>26</v>
      </c>
      <c r="G490" s="2" t="s">
        <v>238</v>
      </c>
      <c r="H490" s="2" t="s">
        <v>46</v>
      </c>
      <c r="I490" s="4" t="s">
        <v>195</v>
      </c>
      <c r="J490" s="4" t="s">
        <v>196</v>
      </c>
      <c r="K490" s="2" t="s">
        <v>29</v>
      </c>
      <c r="L490" s="2">
        <v>39</v>
      </c>
      <c r="M490" s="2">
        <v>3433</v>
      </c>
      <c r="N490" s="7">
        <v>95.54529267571634</v>
      </c>
      <c r="O490" s="2">
        <v>364.71782079359213</v>
      </c>
      <c r="P490" s="2">
        <v>60.844976837155819</v>
      </c>
      <c r="Q490" s="2">
        <v>0.82842664092664098</v>
      </c>
      <c r="R490" s="2">
        <v>0.32431698868816305</v>
      </c>
      <c r="S490" s="2">
        <v>0.8960393717879952</v>
      </c>
      <c r="T490" s="2">
        <v>0.8542681641956259</v>
      </c>
      <c r="U490" s="2">
        <v>0.25006870019236055</v>
      </c>
      <c r="V490" s="2">
        <v>0.68319141141614947</v>
      </c>
      <c r="W490" s="2">
        <v>8.2213807165744246</v>
      </c>
    </row>
    <row r="491" spans="1:23">
      <c r="A491" s="7" t="s">
        <v>106</v>
      </c>
      <c r="B491" s="2" t="s">
        <v>257</v>
      </c>
      <c r="C491" s="2">
        <v>51</v>
      </c>
      <c r="D491" s="2">
        <v>44</v>
      </c>
      <c r="E491" s="2" t="s">
        <v>229</v>
      </c>
      <c r="F491" s="2" t="s">
        <v>26</v>
      </c>
      <c r="G491" s="2" t="s">
        <v>239</v>
      </c>
      <c r="H491" s="2" t="s">
        <v>48</v>
      </c>
      <c r="I491" s="4" t="s">
        <v>195</v>
      </c>
      <c r="J491" s="4" t="s">
        <v>196</v>
      </c>
      <c r="K491" s="2" t="s">
        <v>29</v>
      </c>
      <c r="L491" s="2">
        <v>39</v>
      </c>
      <c r="M491" s="2">
        <v>4058</v>
      </c>
      <c r="N491" s="7">
        <v>112.93993523974858</v>
      </c>
      <c r="O491" s="2">
        <v>302.24978336205635</v>
      </c>
      <c r="P491" s="2">
        <v>50.423587823824789</v>
      </c>
      <c r="Q491" s="2">
        <v>0.86377181779480627</v>
      </c>
      <c r="R491" s="2">
        <v>0.55820010033499134</v>
      </c>
      <c r="S491" s="2">
        <v>0.91638406748923307</v>
      </c>
      <c r="T491" s="2">
        <v>0.83496078942608254</v>
      </c>
      <c r="U491" s="2">
        <v>0.17592160522631825</v>
      </c>
      <c r="V491" s="2">
        <v>0.48267401530844012</v>
      </c>
      <c r="W491" s="2">
        <v>1.9083292262198128</v>
      </c>
    </row>
    <row r="492" spans="1:23">
      <c r="A492" s="7" t="s">
        <v>106</v>
      </c>
      <c r="B492" s="2" t="s">
        <v>257</v>
      </c>
      <c r="C492" s="2">
        <v>51</v>
      </c>
      <c r="D492" s="2">
        <v>44</v>
      </c>
      <c r="E492" s="2" t="s">
        <v>229</v>
      </c>
      <c r="F492" s="2" t="s">
        <v>26</v>
      </c>
      <c r="G492" s="2" t="s">
        <v>240</v>
      </c>
      <c r="H492" s="2" t="s">
        <v>50</v>
      </c>
      <c r="I492" s="4" t="s">
        <v>195</v>
      </c>
      <c r="J492" s="4" t="s">
        <v>196</v>
      </c>
      <c r="K492" s="2" t="s">
        <v>29</v>
      </c>
      <c r="L492" s="2">
        <v>39</v>
      </c>
      <c r="M492" s="2">
        <v>3926</v>
      </c>
      <c r="N492" s="7">
        <v>109.26618673022497</v>
      </c>
      <c r="O492" s="2">
        <v>363.36248173426463</v>
      </c>
      <c r="P492" s="2">
        <v>60.618868956022304</v>
      </c>
      <c r="Q492" s="2">
        <v>0.80599466228700467</v>
      </c>
      <c r="R492" s="2">
        <v>0.37366291125928786</v>
      </c>
      <c r="S492" s="2">
        <v>0.90261254192235385</v>
      </c>
      <c r="T492" s="2">
        <v>0.84925380367166836</v>
      </c>
      <c r="U492" s="2">
        <v>0.18464683170565524</v>
      </c>
      <c r="V492" s="2">
        <v>0.54388880178631382</v>
      </c>
      <c r="W492" s="2">
        <v>3.9798777381558836</v>
      </c>
    </row>
    <row r="493" spans="1:23">
      <c r="A493" s="7" t="s">
        <v>106</v>
      </c>
      <c r="B493" s="2" t="s">
        <v>257</v>
      </c>
      <c r="C493" s="2">
        <v>51</v>
      </c>
      <c r="D493" s="2">
        <v>44</v>
      </c>
      <c r="E493" s="2" t="s">
        <v>229</v>
      </c>
      <c r="F493" s="2" t="s">
        <v>26</v>
      </c>
      <c r="G493" s="2" t="s">
        <v>241</v>
      </c>
      <c r="H493" s="2" t="s">
        <v>52</v>
      </c>
      <c r="I493" s="4" t="s">
        <v>195</v>
      </c>
      <c r="J493" s="4" t="s">
        <v>196</v>
      </c>
      <c r="K493" s="2" t="s">
        <v>29</v>
      </c>
      <c r="L493" s="2">
        <v>39</v>
      </c>
      <c r="M493" s="2">
        <v>1293</v>
      </c>
      <c r="N493" s="12">
        <v>35.986036536469918</v>
      </c>
      <c r="O493" s="2">
        <v>225.03657992645958</v>
      </c>
      <c r="P493" s="2">
        <v>37.542299039144631</v>
      </c>
      <c r="Q493" s="2">
        <v>0.83419354838709681</v>
      </c>
      <c r="R493" s="2">
        <v>0.32085007945678645</v>
      </c>
      <c r="S493" s="2">
        <v>0.91710905741747706</v>
      </c>
      <c r="T493" s="2">
        <v>0.82103586871919165</v>
      </c>
      <c r="U493" s="2">
        <v>0.25607064017660042</v>
      </c>
      <c r="V493" s="2">
        <v>0.65849304288261246</v>
      </c>
      <c r="W493" s="2">
        <v>4.5854601701469448</v>
      </c>
    </row>
    <row r="494" spans="1:23">
      <c r="A494" s="7" t="s">
        <v>106</v>
      </c>
      <c r="B494" s="2" t="s">
        <v>257</v>
      </c>
      <c r="C494" s="2">
        <v>51</v>
      </c>
      <c r="D494" s="2">
        <v>44</v>
      </c>
      <c r="E494" s="2" t="s">
        <v>229</v>
      </c>
      <c r="F494" s="2" t="s">
        <v>26</v>
      </c>
      <c r="G494" s="2" t="s">
        <v>242</v>
      </c>
      <c r="H494" s="2" t="s">
        <v>54</v>
      </c>
      <c r="I494" s="4" t="s">
        <v>195</v>
      </c>
      <c r="J494" s="4" t="s">
        <v>196</v>
      </c>
      <c r="K494" s="2" t="s">
        <v>29</v>
      </c>
      <c r="L494" s="2">
        <v>39</v>
      </c>
      <c r="M494" s="2" t="s">
        <v>69</v>
      </c>
      <c r="N494" s="12" t="s">
        <v>69</v>
      </c>
      <c r="O494" s="2" t="s">
        <v>69</v>
      </c>
      <c r="P494" s="2" t="s">
        <v>69</v>
      </c>
      <c r="Q494" s="2" t="s">
        <v>69</v>
      </c>
      <c r="R494" s="2" t="s">
        <v>69</v>
      </c>
      <c r="S494" s="2" t="s">
        <v>69</v>
      </c>
      <c r="T494" s="2" t="s">
        <v>69</v>
      </c>
      <c r="U494" s="2" t="s">
        <v>69</v>
      </c>
      <c r="V494" s="2" t="s">
        <v>69</v>
      </c>
      <c r="W494" s="2" t="s">
        <v>69</v>
      </c>
    </row>
    <row r="495" spans="1:23">
      <c r="A495" s="7" t="s">
        <v>106</v>
      </c>
      <c r="B495" s="2" t="s">
        <v>257</v>
      </c>
      <c r="C495" s="2">
        <v>51</v>
      </c>
      <c r="D495" s="2">
        <v>44</v>
      </c>
      <c r="E495" s="2" t="s">
        <v>229</v>
      </c>
      <c r="F495" s="2" t="s">
        <v>26</v>
      </c>
      <c r="G495" s="2" t="s">
        <v>243</v>
      </c>
      <c r="H495" s="2" t="s">
        <v>56</v>
      </c>
      <c r="I495" s="4" t="s">
        <v>195</v>
      </c>
      <c r="J495" s="4" t="s">
        <v>196</v>
      </c>
      <c r="K495" s="2" t="s">
        <v>29</v>
      </c>
      <c r="L495" s="2">
        <v>39</v>
      </c>
      <c r="M495" s="2">
        <v>3034</v>
      </c>
      <c r="N495" s="7">
        <v>84.440552862838146</v>
      </c>
      <c r="O495" s="2">
        <v>255.5218613006983</v>
      </c>
      <c r="P495" s="2">
        <v>42.6280835370167</v>
      </c>
      <c r="Q495" s="2">
        <v>0.88146426496223129</v>
      </c>
      <c r="R495" s="2">
        <v>0.58394146594080398</v>
      </c>
      <c r="S495" s="2">
        <v>0.92563261482568715</v>
      </c>
      <c r="T495" s="2">
        <v>0.85764450742873144</v>
      </c>
      <c r="U495" s="2">
        <v>0.16481774960380349</v>
      </c>
      <c r="V495" s="2">
        <v>0.55940257835519869</v>
      </c>
      <c r="W495" s="2">
        <v>3.0375741595253789</v>
      </c>
    </row>
    <row r="496" spans="1:23">
      <c r="A496" s="7" t="s">
        <v>106</v>
      </c>
      <c r="B496" s="2" t="s">
        <v>257</v>
      </c>
      <c r="C496" s="2">
        <v>51</v>
      </c>
      <c r="D496" s="2">
        <v>44</v>
      </c>
      <c r="E496" s="2" t="s">
        <v>229</v>
      </c>
      <c r="F496" s="2" t="s">
        <v>26</v>
      </c>
      <c r="G496" s="2" t="s">
        <v>244</v>
      </c>
      <c r="H496" s="2" t="s">
        <v>58</v>
      </c>
      <c r="I496" s="4" t="s">
        <v>195</v>
      </c>
      <c r="J496" s="4" t="s">
        <v>196</v>
      </c>
      <c r="K496" s="2" t="s">
        <v>29</v>
      </c>
      <c r="L496" s="2">
        <v>39</v>
      </c>
      <c r="M496" s="2">
        <v>2797</v>
      </c>
      <c r="N496" s="7">
        <v>77.844504402557121</v>
      </c>
      <c r="O496" s="2">
        <v>268.73506473629476</v>
      </c>
      <c r="P496" s="2">
        <v>44.832409761696802</v>
      </c>
      <c r="Q496" s="2">
        <v>0.87188279301745641</v>
      </c>
      <c r="R496" s="2">
        <v>0.48669138191743733</v>
      </c>
      <c r="S496" s="2">
        <v>0.91838584949810431</v>
      </c>
      <c r="T496" s="2">
        <v>0.74285259213788313</v>
      </c>
      <c r="U496" s="2">
        <v>0.16660941257299897</v>
      </c>
      <c r="V496" s="2">
        <v>0.38308598973602398</v>
      </c>
      <c r="W496" s="2">
        <v>3.9417232749374329</v>
      </c>
    </row>
    <row r="497" spans="1:23">
      <c r="A497" s="7" t="s">
        <v>106</v>
      </c>
      <c r="B497" s="2" t="s">
        <v>257</v>
      </c>
      <c r="C497" s="2">
        <v>51</v>
      </c>
      <c r="D497" s="2">
        <v>44</v>
      </c>
      <c r="E497" s="2" t="s">
        <v>229</v>
      </c>
      <c r="F497" s="2" t="s">
        <v>26</v>
      </c>
      <c r="G497" s="2" t="s">
        <v>245</v>
      </c>
      <c r="H497" s="2" t="s">
        <v>60</v>
      </c>
      <c r="I497" s="4" t="s">
        <v>195</v>
      </c>
      <c r="J497" s="4" t="s">
        <v>196</v>
      </c>
      <c r="K497" s="2" t="s">
        <v>29</v>
      </c>
      <c r="L497" s="2">
        <v>39</v>
      </c>
      <c r="M497" s="2">
        <v>2547</v>
      </c>
      <c r="N497" s="7">
        <v>70.886647376944225</v>
      </c>
      <c r="O497" s="2">
        <v>318.53405460951836</v>
      </c>
      <c r="P497" s="2">
        <v>53.140252736731611</v>
      </c>
      <c r="Q497" s="2">
        <v>0.80245746691871456</v>
      </c>
      <c r="R497" s="2">
        <v>0.31544748518560844</v>
      </c>
      <c r="S497" s="2">
        <v>0.92546270510891171</v>
      </c>
      <c r="T497" s="2">
        <v>0.8537583522801081</v>
      </c>
      <c r="U497" s="2">
        <v>0.18723849372384938</v>
      </c>
      <c r="V497" s="2">
        <v>0.59318763447442802</v>
      </c>
      <c r="W497" s="2">
        <v>4.2465645857872003</v>
      </c>
    </row>
    <row r="498" spans="1:23">
      <c r="A498" s="7" t="s">
        <v>106</v>
      </c>
      <c r="B498" s="2" t="s">
        <v>257</v>
      </c>
      <c r="C498" s="2">
        <v>51</v>
      </c>
      <c r="D498" s="2">
        <v>44</v>
      </c>
      <c r="E498" s="2" t="s">
        <v>229</v>
      </c>
      <c r="F498" s="2" t="s">
        <v>26</v>
      </c>
      <c r="G498" s="2" t="s">
        <v>246</v>
      </c>
      <c r="H498" s="2" t="s">
        <v>62</v>
      </c>
      <c r="I498" s="4" t="s">
        <v>195</v>
      </c>
      <c r="J498" s="4" t="s">
        <v>196</v>
      </c>
      <c r="K498" s="2" t="s">
        <v>29</v>
      </c>
      <c r="L498" s="2">
        <v>39</v>
      </c>
      <c r="M498" s="2">
        <v>2187</v>
      </c>
      <c r="N498" s="7">
        <v>60.867333260061642</v>
      </c>
      <c r="O498" s="2">
        <v>252.35028842544452</v>
      </c>
      <c r="P498" s="2">
        <v>42.098977836307384</v>
      </c>
      <c r="Q498" s="2">
        <v>0.81604477611940296</v>
      </c>
      <c r="R498" s="2">
        <v>0.4315697898156779</v>
      </c>
      <c r="S498" s="2">
        <v>0.89757162579317029</v>
      </c>
      <c r="T498" s="2">
        <v>0.7698112060789053</v>
      </c>
      <c r="U498" s="2">
        <v>0.20815986677768525</v>
      </c>
      <c r="V498" s="2">
        <v>0.41919395085186251</v>
      </c>
      <c r="W498" s="2">
        <v>3.8701417466849564</v>
      </c>
    </row>
    <row r="499" spans="1:23">
      <c r="A499" s="7" t="s">
        <v>106</v>
      </c>
      <c r="B499" s="2" t="s">
        <v>257</v>
      </c>
      <c r="C499" s="2">
        <v>51</v>
      </c>
      <c r="D499" s="2">
        <v>44</v>
      </c>
      <c r="E499" s="2" t="s">
        <v>229</v>
      </c>
      <c r="F499" s="2" t="s">
        <v>26</v>
      </c>
      <c r="G499" s="2" t="s">
        <v>247</v>
      </c>
      <c r="H499" s="2" t="s">
        <v>64</v>
      </c>
      <c r="I499" s="4" t="s">
        <v>195</v>
      </c>
      <c r="J499" s="4" t="s">
        <v>196</v>
      </c>
      <c r="K499" s="2" t="s">
        <v>29</v>
      </c>
      <c r="L499" s="2">
        <v>39</v>
      </c>
      <c r="M499" s="2">
        <v>2115</v>
      </c>
      <c r="N499" s="12">
        <v>58.863470436685127</v>
      </c>
      <c r="O499" s="2">
        <v>239.37972567696727</v>
      </c>
      <c r="P499" s="2">
        <v>39.935130760563283</v>
      </c>
      <c r="Q499" s="2">
        <v>0.86185819070904646</v>
      </c>
      <c r="R499" s="2">
        <v>0.46381576467564412</v>
      </c>
      <c r="S499" s="2">
        <v>0.93876165436920012</v>
      </c>
      <c r="T499" s="2">
        <v>0.80626180890372834</v>
      </c>
      <c r="U499" s="2">
        <v>0.18367346938775511</v>
      </c>
      <c r="V499" s="2">
        <v>0.50534776206252285</v>
      </c>
      <c r="W499" s="2">
        <v>4.2671394799054374</v>
      </c>
    </row>
    <row r="500" spans="1:23">
      <c r="A500" s="7" t="s">
        <v>106</v>
      </c>
      <c r="B500" s="2" t="s">
        <v>257</v>
      </c>
      <c r="C500" s="2">
        <v>51</v>
      </c>
      <c r="D500" s="2">
        <v>44</v>
      </c>
      <c r="E500" s="2" t="s">
        <v>229</v>
      </c>
      <c r="F500" s="2" t="s">
        <v>26</v>
      </c>
      <c r="G500" s="2" t="s">
        <v>248</v>
      </c>
      <c r="H500" s="2" t="s">
        <v>66</v>
      </c>
      <c r="I500" s="4" t="s">
        <v>195</v>
      </c>
      <c r="J500" s="4" t="s">
        <v>196</v>
      </c>
      <c r="K500" s="2" t="s">
        <v>29</v>
      </c>
      <c r="L500" s="2">
        <v>39</v>
      </c>
      <c r="M500" s="2">
        <v>3950</v>
      </c>
      <c r="N500" s="7">
        <v>109.93414100468381</v>
      </c>
      <c r="O500" s="2">
        <v>464.41630560342747</v>
      </c>
      <c r="P500" s="2">
        <v>77.47742979970802</v>
      </c>
      <c r="Q500" s="2">
        <v>0.77375122428991183</v>
      </c>
      <c r="R500" s="2">
        <v>0.23013996405204015</v>
      </c>
      <c r="S500" s="2">
        <v>0.92752291030595457</v>
      </c>
      <c r="T500" s="2">
        <v>0.87130707130519292</v>
      </c>
      <c r="U500" s="2">
        <v>0.19691035683202784</v>
      </c>
      <c r="V500" s="2">
        <v>0.63299239918347927</v>
      </c>
      <c r="W500" s="2">
        <v>8.9478481012658229</v>
      </c>
    </row>
    <row r="501" spans="1:23">
      <c r="A501" s="7" t="s">
        <v>106</v>
      </c>
      <c r="B501" s="2" t="s">
        <v>257</v>
      </c>
      <c r="C501" s="2">
        <v>51</v>
      </c>
      <c r="D501" s="2">
        <v>44</v>
      </c>
      <c r="E501" s="2" t="s">
        <v>229</v>
      </c>
      <c r="F501" s="2" t="s">
        <v>26</v>
      </c>
      <c r="G501" s="2" t="s">
        <v>249</v>
      </c>
      <c r="H501" s="2" t="s">
        <v>68</v>
      </c>
      <c r="I501" s="4" t="s">
        <v>195</v>
      </c>
      <c r="J501" s="4" t="s">
        <v>196</v>
      </c>
      <c r="K501" s="2" t="s">
        <v>29</v>
      </c>
      <c r="L501" s="2">
        <v>39</v>
      </c>
      <c r="M501" s="2">
        <v>3347</v>
      </c>
      <c r="N501" s="7">
        <v>93.151789858905502</v>
      </c>
      <c r="O501" s="2">
        <v>336.04877323527978</v>
      </c>
      <c r="P501" s="2">
        <v>56.062190158859565</v>
      </c>
      <c r="Q501" s="2">
        <v>0.80708946226187606</v>
      </c>
      <c r="R501" s="2">
        <v>0.37244397038362453</v>
      </c>
      <c r="S501" s="2">
        <v>0.89134638783526321</v>
      </c>
      <c r="T501" s="2">
        <v>0.82753385273365787</v>
      </c>
      <c r="U501" s="2">
        <v>0.23858977862804046</v>
      </c>
      <c r="V501" s="2">
        <v>0.62341947777298723</v>
      </c>
      <c r="W501" s="2">
        <v>4.5201673140125482</v>
      </c>
    </row>
    <row r="502" spans="1:23" s="11" customFormat="1">
      <c r="A502" s="7" t="s">
        <v>108</v>
      </c>
      <c r="B502" s="9" t="s">
        <v>257</v>
      </c>
      <c r="C502" s="9">
        <v>51</v>
      </c>
      <c r="D502" s="9">
        <v>45</v>
      </c>
      <c r="E502" s="9" t="s">
        <v>229</v>
      </c>
      <c r="F502" s="9" t="s">
        <v>26</v>
      </c>
      <c r="G502" s="9" t="s">
        <v>230</v>
      </c>
      <c r="H502" s="9" t="s">
        <v>28</v>
      </c>
      <c r="I502" s="10" t="s">
        <v>195</v>
      </c>
      <c r="J502" s="10" t="s">
        <v>196</v>
      </c>
      <c r="K502" s="9" t="s">
        <v>29</v>
      </c>
      <c r="L502" s="9">
        <v>39</v>
      </c>
      <c r="M502" s="9">
        <v>2219</v>
      </c>
      <c r="N502" s="12">
        <v>61.757938959340095</v>
      </c>
      <c r="O502" s="9">
        <v>263.86500705120591</v>
      </c>
      <c r="P502" s="9">
        <v>44.019950018435331</v>
      </c>
      <c r="Q502" s="9">
        <v>0.84212523719165089</v>
      </c>
      <c r="R502" s="9">
        <v>0.4005009658037485</v>
      </c>
      <c r="S502" s="9">
        <v>0.92090868554557903</v>
      </c>
      <c r="T502" s="9">
        <v>0.86344958340099687</v>
      </c>
      <c r="U502" s="9">
        <v>0.19821352615908125</v>
      </c>
      <c r="V502" s="9">
        <v>0.35951926654898414</v>
      </c>
      <c r="W502" s="9">
        <v>3.9819738621000451</v>
      </c>
    </row>
    <row r="503" spans="1:23" s="11" customFormat="1">
      <c r="A503" s="7" t="s">
        <v>108</v>
      </c>
      <c r="B503" s="9" t="s">
        <v>257</v>
      </c>
      <c r="C503" s="9">
        <v>51</v>
      </c>
      <c r="D503" s="9">
        <v>45</v>
      </c>
      <c r="E503" s="9" t="s">
        <v>229</v>
      </c>
      <c r="F503" s="9" t="s">
        <v>26</v>
      </c>
      <c r="G503" s="9" t="s">
        <v>231</v>
      </c>
      <c r="H503" s="9" t="s">
        <v>31</v>
      </c>
      <c r="I503" s="10" t="s">
        <v>195</v>
      </c>
      <c r="J503" s="10" t="s">
        <v>196</v>
      </c>
      <c r="K503" s="9" t="s">
        <v>29</v>
      </c>
      <c r="L503" s="9">
        <v>39</v>
      </c>
      <c r="M503" s="9">
        <v>5795</v>
      </c>
      <c r="N503" s="7">
        <v>161.28312585370702</v>
      </c>
      <c r="O503" s="9">
        <v>430.61731573020393</v>
      </c>
      <c r="P503" s="9">
        <v>71.83882746467323</v>
      </c>
      <c r="Q503" s="9">
        <v>0.83225621140313089</v>
      </c>
      <c r="R503" s="9">
        <v>0.39271756423023996</v>
      </c>
      <c r="S503" s="9">
        <v>0.91109700693482931</v>
      </c>
      <c r="T503" s="9">
        <v>0.84910211860706819</v>
      </c>
      <c r="U503" s="9">
        <v>0.17567779344930262</v>
      </c>
      <c r="V503" s="9">
        <v>0.63799589644989929</v>
      </c>
      <c r="W503" s="9">
        <v>3.9868852459016395</v>
      </c>
    </row>
    <row r="504" spans="1:23" s="11" customFormat="1">
      <c r="A504" s="7" t="s">
        <v>108</v>
      </c>
      <c r="B504" s="9" t="s">
        <v>257</v>
      </c>
      <c r="C504" s="9">
        <v>51</v>
      </c>
      <c r="D504" s="9">
        <v>45</v>
      </c>
      <c r="E504" s="9" t="s">
        <v>229</v>
      </c>
      <c r="F504" s="9" t="s">
        <v>26</v>
      </c>
      <c r="G504" s="9" t="s">
        <v>232</v>
      </c>
      <c r="H504" s="9" t="s">
        <v>34</v>
      </c>
      <c r="I504" s="10" t="s">
        <v>195</v>
      </c>
      <c r="J504" s="10" t="s">
        <v>196</v>
      </c>
      <c r="K504" s="9" t="s">
        <v>29</v>
      </c>
      <c r="L504" s="9">
        <v>39</v>
      </c>
      <c r="M504" s="9">
        <v>4356</v>
      </c>
      <c r="N504" s="7">
        <v>121.23370081427916</v>
      </c>
      <c r="O504" s="9">
        <v>441.68838354206946</v>
      </c>
      <c r="P504" s="9">
        <v>73.685786472899935</v>
      </c>
      <c r="Q504" s="9">
        <v>0.79329812420324164</v>
      </c>
      <c r="R504" s="9">
        <v>0.28058585942987618</v>
      </c>
      <c r="S504" s="9">
        <v>0.88695312899385303</v>
      </c>
      <c r="T504" s="9">
        <v>0.83233392824151764</v>
      </c>
      <c r="U504" s="9">
        <v>0.21498371335504887</v>
      </c>
      <c r="V504" s="9">
        <v>0.6132213382537256</v>
      </c>
      <c r="W504" s="9">
        <v>7.2736455463728191</v>
      </c>
    </row>
    <row r="505" spans="1:23" s="11" customFormat="1">
      <c r="A505" s="7" t="s">
        <v>108</v>
      </c>
      <c r="B505" s="9" t="s">
        <v>257</v>
      </c>
      <c r="C505" s="9">
        <v>51</v>
      </c>
      <c r="D505" s="9">
        <v>45</v>
      </c>
      <c r="E505" s="9" t="s">
        <v>229</v>
      </c>
      <c r="F505" s="9" t="s">
        <v>26</v>
      </c>
      <c r="G505" s="9" t="s">
        <v>233</v>
      </c>
      <c r="H505" s="9" t="s">
        <v>36</v>
      </c>
      <c r="I505" s="10" t="s">
        <v>195</v>
      </c>
      <c r="J505" s="10" t="s">
        <v>196</v>
      </c>
      <c r="K505" s="9" t="s">
        <v>29</v>
      </c>
      <c r="L505" s="9">
        <v>39</v>
      </c>
      <c r="M505" s="9">
        <v>2840</v>
      </c>
      <c r="N505" s="7">
        <v>79.041255810962539</v>
      </c>
      <c r="O505" s="9">
        <v>337.36248173426458</v>
      </c>
      <c r="P505" s="9">
        <v>56.281352916022293</v>
      </c>
      <c r="Q505" s="9">
        <v>0.78998609179415857</v>
      </c>
      <c r="R505" s="9">
        <v>0.31357009563033722</v>
      </c>
      <c r="S505" s="9">
        <v>0.93588021650409725</v>
      </c>
      <c r="T505" s="9">
        <v>0.86759930080215086</v>
      </c>
      <c r="U505" s="9">
        <v>0.13614457831325302</v>
      </c>
      <c r="V505" s="9">
        <v>0.54874025069334065</v>
      </c>
      <c r="W505" s="9">
        <v>4.1834507042253524</v>
      </c>
    </row>
    <row r="506" spans="1:23" s="11" customFormat="1">
      <c r="A506" s="7" t="s">
        <v>108</v>
      </c>
      <c r="B506" s="9" t="s">
        <v>257</v>
      </c>
      <c r="C506" s="9">
        <v>51</v>
      </c>
      <c r="D506" s="9">
        <v>45</v>
      </c>
      <c r="E506" s="9" t="s">
        <v>229</v>
      </c>
      <c r="F506" s="9" t="s">
        <v>26</v>
      </c>
      <c r="G506" s="9" t="s">
        <v>234</v>
      </c>
      <c r="H506" s="9" t="s">
        <v>38</v>
      </c>
      <c r="I506" s="10" t="s">
        <v>195</v>
      </c>
      <c r="J506" s="10" t="s">
        <v>196</v>
      </c>
      <c r="K506" s="9" t="s">
        <v>29</v>
      </c>
      <c r="L506" s="9">
        <v>39</v>
      </c>
      <c r="M506" s="9">
        <v>4793</v>
      </c>
      <c r="N506" s="7">
        <v>133.39603489505052</v>
      </c>
      <c r="O506" s="9">
        <v>418.1320343559654</v>
      </c>
      <c r="P506" s="9">
        <v>69.755938686801187</v>
      </c>
      <c r="Q506" s="9">
        <v>0.77632005183025588</v>
      </c>
      <c r="R506" s="9">
        <v>0.34450093911922069</v>
      </c>
      <c r="S506" s="9">
        <v>0.93320280900695651</v>
      </c>
      <c r="T506" s="9">
        <v>0.7851178335968263</v>
      </c>
      <c r="U506" s="9">
        <v>0.16592802694557701</v>
      </c>
      <c r="V506" s="9">
        <v>0.44771973506581825</v>
      </c>
      <c r="W506" s="9">
        <v>15.097225119966618</v>
      </c>
    </row>
    <row r="507" spans="1:23" s="11" customFormat="1">
      <c r="A507" s="7" t="s">
        <v>108</v>
      </c>
      <c r="B507" s="9" t="s">
        <v>257</v>
      </c>
      <c r="C507" s="9">
        <v>51</v>
      </c>
      <c r="D507" s="9">
        <v>45</v>
      </c>
      <c r="E507" s="9" t="s">
        <v>229</v>
      </c>
      <c r="F507" s="9" t="s">
        <v>26</v>
      </c>
      <c r="G507" s="9" t="s">
        <v>235</v>
      </c>
      <c r="H507" s="9" t="s">
        <v>40</v>
      </c>
      <c r="I507" s="10" t="s">
        <v>195</v>
      </c>
      <c r="J507" s="10" t="s">
        <v>196</v>
      </c>
      <c r="K507" s="9" t="s">
        <v>29</v>
      </c>
      <c r="L507" s="9">
        <v>39</v>
      </c>
      <c r="M507" s="9">
        <v>5271</v>
      </c>
      <c r="N507" s="7">
        <v>146.69945752802238</v>
      </c>
      <c r="O507" s="9">
        <v>355.36248173426458</v>
      </c>
      <c r="P507" s="9">
        <v>59.284248636022291</v>
      </c>
      <c r="Q507" s="9">
        <v>0.87456445993031362</v>
      </c>
      <c r="R507" s="9">
        <v>0.5245171972152618</v>
      </c>
      <c r="S507" s="9">
        <v>0.89580786638238052</v>
      </c>
      <c r="T507" s="9">
        <v>0.82971286556531731</v>
      </c>
      <c r="U507" s="9">
        <v>0.20287716709701217</v>
      </c>
      <c r="V507" s="9">
        <v>0.37318326366254173</v>
      </c>
      <c r="W507" s="9">
        <v>2.9643331436160123</v>
      </c>
    </row>
    <row r="508" spans="1:23" s="11" customFormat="1">
      <c r="A508" s="7" t="s">
        <v>108</v>
      </c>
      <c r="B508" s="9" t="s">
        <v>257</v>
      </c>
      <c r="C508" s="9">
        <v>51</v>
      </c>
      <c r="D508" s="9">
        <v>45</v>
      </c>
      <c r="E508" s="9" t="s">
        <v>229</v>
      </c>
      <c r="F508" s="9" t="s">
        <v>26</v>
      </c>
      <c r="G508" s="9" t="s">
        <v>236</v>
      </c>
      <c r="H508" s="9" t="s">
        <v>42</v>
      </c>
      <c r="I508" s="10" t="s">
        <v>195</v>
      </c>
      <c r="J508" s="10" t="s">
        <v>196</v>
      </c>
      <c r="K508" s="9" t="s">
        <v>29</v>
      </c>
      <c r="L508" s="9">
        <v>39</v>
      </c>
      <c r="M508" s="9">
        <v>4153</v>
      </c>
      <c r="N508" s="7">
        <v>115.58392090948149</v>
      </c>
      <c r="O508" s="9">
        <v>396.57568516986123</v>
      </c>
      <c r="P508" s="9">
        <v>66.159745980702425</v>
      </c>
      <c r="Q508" s="9">
        <v>0.77150287943525919</v>
      </c>
      <c r="R508" s="9">
        <v>0.33183304222387783</v>
      </c>
      <c r="S508" s="9">
        <v>0.9148304742983423</v>
      </c>
      <c r="T508" s="9">
        <v>0.85308860816342524</v>
      </c>
      <c r="U508" s="9">
        <v>0.20643153526970953</v>
      </c>
      <c r="V508" s="9">
        <v>0.55499272900919594</v>
      </c>
      <c r="W508" s="9">
        <v>21.097038285576691</v>
      </c>
    </row>
    <row r="509" spans="1:23" s="11" customFormat="1">
      <c r="A509" s="7" t="s">
        <v>108</v>
      </c>
      <c r="B509" s="9" t="s">
        <v>257</v>
      </c>
      <c r="C509" s="9">
        <v>51</v>
      </c>
      <c r="D509" s="9">
        <v>45</v>
      </c>
      <c r="E509" s="9" t="s">
        <v>229</v>
      </c>
      <c r="F509" s="9" t="s">
        <v>26</v>
      </c>
      <c r="G509" s="9" t="s">
        <v>237</v>
      </c>
      <c r="H509" s="9" t="s">
        <v>44</v>
      </c>
      <c r="I509" s="10" t="s">
        <v>195</v>
      </c>
      <c r="J509" s="10" t="s">
        <v>196</v>
      </c>
      <c r="K509" s="9" t="s">
        <v>29</v>
      </c>
      <c r="L509" s="9">
        <v>39</v>
      </c>
      <c r="M509" s="9">
        <v>2571</v>
      </c>
      <c r="N509" s="7">
        <v>71.554601651403061</v>
      </c>
      <c r="O509" s="9">
        <v>251.52186130069828</v>
      </c>
      <c r="P509" s="9">
        <v>41.960773377016693</v>
      </c>
      <c r="Q509" s="9">
        <v>0.88108293351610689</v>
      </c>
      <c r="R509" s="9">
        <v>0.51069365751194462</v>
      </c>
      <c r="S509" s="9">
        <v>0.94033290715819529</v>
      </c>
      <c r="T509" s="9">
        <v>0.88502469982595844</v>
      </c>
      <c r="U509" s="9">
        <v>0.18647306075659151</v>
      </c>
      <c r="V509" s="9">
        <v>0.61545614581692587</v>
      </c>
      <c r="W509" s="9">
        <v>6.0774017891870864</v>
      </c>
    </row>
    <row r="510" spans="1:23" s="11" customFormat="1">
      <c r="A510" s="7" t="s">
        <v>108</v>
      </c>
      <c r="B510" s="9" t="s">
        <v>257</v>
      </c>
      <c r="C510" s="9">
        <v>51</v>
      </c>
      <c r="D510" s="9">
        <v>45</v>
      </c>
      <c r="E510" s="9" t="s">
        <v>229</v>
      </c>
      <c r="F510" s="9" t="s">
        <v>26</v>
      </c>
      <c r="G510" s="9" t="s">
        <v>238</v>
      </c>
      <c r="H510" s="9" t="s">
        <v>46</v>
      </c>
      <c r="I510" s="10" t="s">
        <v>195</v>
      </c>
      <c r="J510" s="10" t="s">
        <v>196</v>
      </c>
      <c r="K510" s="9" t="s">
        <v>29</v>
      </c>
      <c r="L510" s="9">
        <v>39</v>
      </c>
      <c r="M510" s="9">
        <v>3976</v>
      </c>
      <c r="N510" s="7">
        <v>110.65775813534755</v>
      </c>
      <c r="O510" s="9">
        <v>422.13203435596535</v>
      </c>
      <c r="P510" s="9">
        <v>70.423248846801187</v>
      </c>
      <c r="Q510" s="9">
        <v>0.79823328648865688</v>
      </c>
      <c r="R510" s="9">
        <v>0.28038812618790887</v>
      </c>
      <c r="S510" s="9">
        <v>0.92699597652114107</v>
      </c>
      <c r="T510" s="9">
        <v>0.85598885294043747</v>
      </c>
      <c r="U510" s="9">
        <v>0.16626347042005718</v>
      </c>
      <c r="V510" s="9">
        <v>0.59978834556308891</v>
      </c>
      <c r="W510" s="9">
        <v>13.771629778672033</v>
      </c>
    </row>
    <row r="511" spans="1:23" s="11" customFormat="1">
      <c r="A511" s="7" t="s">
        <v>108</v>
      </c>
      <c r="B511" s="9" t="s">
        <v>257</v>
      </c>
      <c r="C511" s="9">
        <v>51</v>
      </c>
      <c r="D511" s="9">
        <v>45</v>
      </c>
      <c r="E511" s="9" t="s">
        <v>229</v>
      </c>
      <c r="F511" s="9" t="s">
        <v>26</v>
      </c>
      <c r="G511" s="9" t="s">
        <v>239</v>
      </c>
      <c r="H511" s="9" t="s">
        <v>48</v>
      </c>
      <c r="I511" s="10" t="s">
        <v>195</v>
      </c>
      <c r="J511" s="10" t="s">
        <v>196</v>
      </c>
      <c r="K511" s="9" t="s">
        <v>29</v>
      </c>
      <c r="L511" s="9">
        <v>39</v>
      </c>
      <c r="M511" s="9">
        <v>4743</v>
      </c>
      <c r="N511" s="7">
        <v>132.00446348992793</v>
      </c>
      <c r="O511" s="9">
        <v>322.87720036002588</v>
      </c>
      <c r="P511" s="9">
        <v>53.864809058150229</v>
      </c>
      <c r="Q511" s="9">
        <v>0.87963649851632042</v>
      </c>
      <c r="R511" s="9">
        <v>0.57172637940601523</v>
      </c>
      <c r="S511" s="9">
        <v>0.93252438439503904</v>
      </c>
      <c r="T511" s="9">
        <v>0.86618649867879127</v>
      </c>
      <c r="U511" s="9">
        <v>0.16121827411167514</v>
      </c>
      <c r="V511" s="9">
        <v>0.47688434010470321</v>
      </c>
      <c r="W511" s="9">
        <v>3.8425047438330169</v>
      </c>
    </row>
    <row r="512" spans="1:23" s="11" customFormat="1">
      <c r="A512" s="7" t="s">
        <v>108</v>
      </c>
      <c r="B512" s="9" t="s">
        <v>257</v>
      </c>
      <c r="C512" s="9">
        <v>51</v>
      </c>
      <c r="D512" s="9">
        <v>45</v>
      </c>
      <c r="E512" s="9" t="s">
        <v>229</v>
      </c>
      <c r="F512" s="9" t="s">
        <v>26</v>
      </c>
      <c r="G512" s="9" t="s">
        <v>240</v>
      </c>
      <c r="H512" s="9" t="s">
        <v>50</v>
      </c>
      <c r="I512" s="10" t="s">
        <v>195</v>
      </c>
      <c r="J512" s="10" t="s">
        <v>196</v>
      </c>
      <c r="K512" s="9" t="s">
        <v>29</v>
      </c>
      <c r="L512" s="9">
        <v>39</v>
      </c>
      <c r="M512" s="9">
        <v>4377</v>
      </c>
      <c r="N512" s="7">
        <v>121.81816080443065</v>
      </c>
      <c r="O512" s="9">
        <v>431.93102422918872</v>
      </c>
      <c r="P512" s="9">
        <v>72.057990221835951</v>
      </c>
      <c r="Q512" s="9">
        <v>0.79916012415555959</v>
      </c>
      <c r="R512" s="9">
        <v>0.29482045514442073</v>
      </c>
      <c r="S512" s="9">
        <v>0.91284880435143767</v>
      </c>
      <c r="T512" s="9">
        <v>0.8462217113285101</v>
      </c>
      <c r="U512" s="9">
        <v>0.17799158147925437</v>
      </c>
      <c r="V512" s="9">
        <v>0.4953354540008737</v>
      </c>
      <c r="W512" s="9">
        <v>5.8487548549234631</v>
      </c>
    </row>
    <row r="513" spans="1:23" s="11" customFormat="1">
      <c r="A513" s="7" t="s">
        <v>108</v>
      </c>
      <c r="B513" s="9" t="s">
        <v>257</v>
      </c>
      <c r="C513" s="9">
        <v>51</v>
      </c>
      <c r="D513" s="9">
        <v>45</v>
      </c>
      <c r="E513" s="9" t="s">
        <v>229</v>
      </c>
      <c r="F513" s="9" t="s">
        <v>26</v>
      </c>
      <c r="G513" s="9" t="s">
        <v>241</v>
      </c>
      <c r="H513" s="9" t="s">
        <v>52</v>
      </c>
      <c r="I513" s="10" t="s">
        <v>195</v>
      </c>
      <c r="J513" s="10" t="s">
        <v>196</v>
      </c>
      <c r="K513" s="9" t="s">
        <v>29</v>
      </c>
      <c r="L513" s="9">
        <v>39</v>
      </c>
      <c r="M513" s="9">
        <v>1657</v>
      </c>
      <c r="N513" s="12">
        <v>46.116676365762295</v>
      </c>
      <c r="O513" s="9">
        <v>219.37972567696721</v>
      </c>
      <c r="P513" s="9">
        <v>36.598579960563271</v>
      </c>
      <c r="Q513" s="9">
        <v>0.8567735263702172</v>
      </c>
      <c r="R513" s="9">
        <v>0.43265267605848673</v>
      </c>
      <c r="S513" s="9">
        <v>0.91632814547485164</v>
      </c>
      <c r="T513" s="9">
        <v>0.82419591723709862</v>
      </c>
      <c r="U513" s="9">
        <v>0.25369603784742756</v>
      </c>
      <c r="V513" s="9">
        <v>0.71405672064548187</v>
      </c>
      <c r="W513" s="9">
        <v>4.2582981291490647</v>
      </c>
    </row>
    <row r="514" spans="1:23" s="11" customFormat="1">
      <c r="A514" s="7" t="s">
        <v>108</v>
      </c>
      <c r="B514" s="9" t="s">
        <v>257</v>
      </c>
      <c r="C514" s="9">
        <v>51</v>
      </c>
      <c r="D514" s="9">
        <v>45</v>
      </c>
      <c r="E514" s="9" t="s">
        <v>229</v>
      </c>
      <c r="F514" s="9" t="s">
        <v>26</v>
      </c>
      <c r="G514" s="9" t="s">
        <v>242</v>
      </c>
      <c r="H514" s="9" t="s">
        <v>54</v>
      </c>
      <c r="I514" s="10" t="s">
        <v>195</v>
      </c>
      <c r="J514" s="10" t="s">
        <v>196</v>
      </c>
      <c r="K514" s="9" t="s">
        <v>29</v>
      </c>
      <c r="L514" s="9">
        <v>39</v>
      </c>
      <c r="M514" s="9" t="s">
        <v>69</v>
      </c>
      <c r="N514" s="12" t="s">
        <v>69</v>
      </c>
      <c r="O514" s="9" t="s">
        <v>69</v>
      </c>
      <c r="P514" s="9" t="s">
        <v>69</v>
      </c>
      <c r="Q514" s="9" t="s">
        <v>69</v>
      </c>
      <c r="R514" s="9" t="s">
        <v>69</v>
      </c>
      <c r="S514" s="9" t="s">
        <v>69</v>
      </c>
      <c r="T514" s="9" t="s">
        <v>69</v>
      </c>
      <c r="U514" s="9" t="s">
        <v>69</v>
      </c>
      <c r="V514" s="9" t="s">
        <v>69</v>
      </c>
      <c r="W514" s="9" t="s">
        <v>69</v>
      </c>
    </row>
    <row r="515" spans="1:23" s="11" customFormat="1">
      <c r="A515" s="7" t="s">
        <v>108</v>
      </c>
      <c r="B515" s="9" t="s">
        <v>257</v>
      </c>
      <c r="C515" s="9">
        <v>51</v>
      </c>
      <c r="D515" s="9">
        <v>45</v>
      </c>
      <c r="E515" s="9" t="s">
        <v>229</v>
      </c>
      <c r="F515" s="9" t="s">
        <v>26</v>
      </c>
      <c r="G515" s="9" t="s">
        <v>243</v>
      </c>
      <c r="H515" s="9" t="s">
        <v>56</v>
      </c>
      <c r="I515" s="10" t="s">
        <v>195</v>
      </c>
      <c r="J515" s="10" t="s">
        <v>196</v>
      </c>
      <c r="K515" s="9" t="s">
        <v>29</v>
      </c>
      <c r="L515" s="9">
        <v>39</v>
      </c>
      <c r="M515" s="9">
        <v>3503</v>
      </c>
      <c r="N515" s="7">
        <v>97.493492642887944</v>
      </c>
      <c r="O515" s="9">
        <v>283.56349186104109</v>
      </c>
      <c r="P515" s="9">
        <v>47.306199780987505</v>
      </c>
      <c r="Q515" s="9">
        <v>0.86365877712031558</v>
      </c>
      <c r="R515" s="9">
        <v>0.54745618911029825</v>
      </c>
      <c r="S515" s="9">
        <v>0.92573682248373579</v>
      </c>
      <c r="T515" s="9">
        <v>0.85851703256796585</v>
      </c>
      <c r="U515" s="9">
        <v>0.15473940048609236</v>
      </c>
      <c r="V515" s="9">
        <v>0.49887956973015207</v>
      </c>
      <c r="W515" s="9">
        <v>4.5321153297173851</v>
      </c>
    </row>
    <row r="516" spans="1:23" s="11" customFormat="1">
      <c r="A516" s="7" t="s">
        <v>108</v>
      </c>
      <c r="B516" s="9" t="s">
        <v>257</v>
      </c>
      <c r="C516" s="9">
        <v>51</v>
      </c>
      <c r="D516" s="9">
        <v>45</v>
      </c>
      <c r="E516" s="9" t="s">
        <v>229</v>
      </c>
      <c r="F516" s="9" t="s">
        <v>26</v>
      </c>
      <c r="G516" s="9" t="s">
        <v>244</v>
      </c>
      <c r="H516" s="9" t="s">
        <v>58</v>
      </c>
      <c r="I516" s="10" t="s">
        <v>195</v>
      </c>
      <c r="J516" s="10" t="s">
        <v>196</v>
      </c>
      <c r="K516" s="9" t="s">
        <v>29</v>
      </c>
      <c r="L516" s="9">
        <v>39</v>
      </c>
      <c r="M516" s="9">
        <v>3331</v>
      </c>
      <c r="N516" s="7">
        <v>92.706487009266269</v>
      </c>
      <c r="O516" s="9">
        <v>322.77669529663763</v>
      </c>
      <c r="P516" s="9">
        <v>53.848042045667626</v>
      </c>
      <c r="Q516" s="9">
        <v>0.83254186453386658</v>
      </c>
      <c r="R516" s="9">
        <v>0.40177245159176866</v>
      </c>
      <c r="S516" s="9">
        <v>0.92252028493715088</v>
      </c>
      <c r="T516" s="9">
        <v>0.85347931455702852</v>
      </c>
      <c r="U516" s="9">
        <v>0.18653421633554085</v>
      </c>
      <c r="V516" s="9">
        <v>0.52296340078820425</v>
      </c>
      <c r="W516" s="9">
        <v>4.5418793155208643</v>
      </c>
    </row>
    <row r="517" spans="1:23" s="11" customFormat="1">
      <c r="A517" s="7" t="s">
        <v>108</v>
      </c>
      <c r="B517" s="9" t="s">
        <v>257</v>
      </c>
      <c r="C517" s="9">
        <v>51</v>
      </c>
      <c r="D517" s="9">
        <v>45</v>
      </c>
      <c r="E517" s="9" t="s">
        <v>229</v>
      </c>
      <c r="F517" s="9" t="s">
        <v>26</v>
      </c>
      <c r="G517" s="9" t="s">
        <v>245</v>
      </c>
      <c r="H517" s="9" t="s">
        <v>60</v>
      </c>
      <c r="I517" s="10" t="s">
        <v>195</v>
      </c>
      <c r="J517" s="10" t="s">
        <v>196</v>
      </c>
      <c r="K517" s="9" t="s">
        <v>29</v>
      </c>
      <c r="L517" s="9">
        <v>39</v>
      </c>
      <c r="M517" s="9">
        <v>3077</v>
      </c>
      <c r="N517" s="7">
        <v>85.637304271243565</v>
      </c>
      <c r="O517" s="9">
        <v>339.26197667087627</v>
      </c>
      <c r="P517" s="9">
        <v>56.598240983539675</v>
      </c>
      <c r="Q517" s="9">
        <v>0.79653119337302614</v>
      </c>
      <c r="R517" s="9">
        <v>0.3359440735476758</v>
      </c>
      <c r="S517" s="9">
        <v>0.9288987263023214</v>
      </c>
      <c r="T517" s="9">
        <v>0.8637858455365548</v>
      </c>
      <c r="U517" s="9">
        <v>0.1430563301728946</v>
      </c>
      <c r="V517" s="9">
        <v>0.56918998726686576</v>
      </c>
      <c r="W517" s="9">
        <v>4.3730906727331815</v>
      </c>
    </row>
    <row r="518" spans="1:23" s="11" customFormat="1">
      <c r="A518" s="7" t="s">
        <v>108</v>
      </c>
      <c r="B518" s="9" t="s">
        <v>257</v>
      </c>
      <c r="C518" s="9">
        <v>51</v>
      </c>
      <c r="D518" s="9">
        <v>45</v>
      </c>
      <c r="E518" s="9" t="s">
        <v>229</v>
      </c>
      <c r="F518" s="9" t="s">
        <v>26</v>
      </c>
      <c r="G518" s="9" t="s">
        <v>246</v>
      </c>
      <c r="H518" s="9" t="s">
        <v>62</v>
      </c>
      <c r="I518" s="10" t="s">
        <v>195</v>
      </c>
      <c r="J518" s="10" t="s">
        <v>196</v>
      </c>
      <c r="K518" s="9" t="s">
        <v>29</v>
      </c>
      <c r="L518" s="9">
        <v>39</v>
      </c>
      <c r="M518" s="9">
        <v>2558</v>
      </c>
      <c r="N518" s="7">
        <v>71.192793086071191</v>
      </c>
      <c r="O518" s="9">
        <v>252.83556979968313</v>
      </c>
      <c r="P518" s="9">
        <v>42.179936134179428</v>
      </c>
      <c r="Q518" s="9">
        <v>0.82250803858520904</v>
      </c>
      <c r="R518" s="9">
        <v>0.5028449120923032</v>
      </c>
      <c r="S518" s="9">
        <v>0.91126283655724083</v>
      </c>
      <c r="T518" s="9">
        <v>0.77414391729809162</v>
      </c>
      <c r="U518" s="9">
        <v>0.22101054162122866</v>
      </c>
      <c r="V518" s="9">
        <v>0.34933507624718446</v>
      </c>
      <c r="W518" s="9">
        <v>3.2372947615324472</v>
      </c>
    </row>
    <row r="519" spans="1:23" s="11" customFormat="1">
      <c r="A519" s="7" t="s">
        <v>108</v>
      </c>
      <c r="B519" s="9" t="s">
        <v>257</v>
      </c>
      <c r="C519" s="9">
        <v>51</v>
      </c>
      <c r="D519" s="9">
        <v>45</v>
      </c>
      <c r="E519" s="9" t="s">
        <v>229</v>
      </c>
      <c r="F519" s="9" t="s">
        <v>26</v>
      </c>
      <c r="G519" s="9" t="s">
        <v>247</v>
      </c>
      <c r="H519" s="9" t="s">
        <v>64</v>
      </c>
      <c r="I519" s="10" t="s">
        <v>195</v>
      </c>
      <c r="J519" s="10" t="s">
        <v>196</v>
      </c>
      <c r="K519" s="9" t="s">
        <v>29</v>
      </c>
      <c r="L519" s="9">
        <v>39</v>
      </c>
      <c r="M519" s="9">
        <v>2405</v>
      </c>
      <c r="N519" s="12">
        <v>66.934584586396099</v>
      </c>
      <c r="O519" s="9">
        <v>260.93607486307144</v>
      </c>
      <c r="P519" s="9">
        <v>43.531323466662045</v>
      </c>
      <c r="Q519" s="9">
        <v>0.83710407239819007</v>
      </c>
      <c r="R519" s="9">
        <v>0.44387092097293274</v>
      </c>
      <c r="S519" s="9">
        <v>0.92712478185675595</v>
      </c>
      <c r="T519" s="9">
        <v>0.8289736764545711</v>
      </c>
      <c r="U519" s="9">
        <v>0.19613152804642167</v>
      </c>
      <c r="V519" s="9">
        <v>0.41846625429873474</v>
      </c>
      <c r="W519" s="9">
        <v>4.4112266112266116</v>
      </c>
    </row>
    <row r="520" spans="1:23" s="11" customFormat="1">
      <c r="A520" s="7" t="s">
        <v>108</v>
      </c>
      <c r="B520" s="9" t="s">
        <v>257</v>
      </c>
      <c r="C520" s="9">
        <v>51</v>
      </c>
      <c r="D520" s="9">
        <v>45</v>
      </c>
      <c r="E520" s="9" t="s">
        <v>229</v>
      </c>
      <c r="F520" s="9" t="s">
        <v>26</v>
      </c>
      <c r="G520" s="9" t="s">
        <v>248</v>
      </c>
      <c r="H520" s="9" t="s">
        <v>66</v>
      </c>
      <c r="I520" s="10" t="s">
        <v>195</v>
      </c>
      <c r="J520" s="10" t="s">
        <v>196</v>
      </c>
      <c r="K520" s="9" t="s">
        <v>29</v>
      </c>
      <c r="L520" s="9">
        <v>39</v>
      </c>
      <c r="M520" s="9">
        <v>4653</v>
      </c>
      <c r="N520" s="7">
        <v>129.49963496070728</v>
      </c>
      <c r="O520" s="9">
        <v>499.62950903902407</v>
      </c>
      <c r="P520" s="9">
        <v>83.351961904388148</v>
      </c>
      <c r="Q520" s="9">
        <v>0.7659259259259259</v>
      </c>
      <c r="R520" s="9">
        <v>0.23423228504574375</v>
      </c>
      <c r="S520" s="9">
        <v>0.92126158278888948</v>
      </c>
      <c r="T520" s="9">
        <v>0.84822331651981864</v>
      </c>
      <c r="U520" s="9">
        <v>0.19513088046860699</v>
      </c>
      <c r="V520" s="9">
        <v>0.56892595407557178</v>
      </c>
      <c r="W520" s="9">
        <v>6.3580485708145282</v>
      </c>
    </row>
    <row r="521" spans="1:23" s="11" customFormat="1">
      <c r="A521" s="7" t="s">
        <v>108</v>
      </c>
      <c r="B521" s="9" t="s">
        <v>257</v>
      </c>
      <c r="C521" s="9">
        <v>51</v>
      </c>
      <c r="D521" s="9">
        <v>45</v>
      </c>
      <c r="E521" s="9" t="s">
        <v>229</v>
      </c>
      <c r="F521" s="9" t="s">
        <v>26</v>
      </c>
      <c r="G521" s="9" t="s">
        <v>249</v>
      </c>
      <c r="H521" s="9" t="s">
        <v>68</v>
      </c>
      <c r="I521" s="10" t="s">
        <v>195</v>
      </c>
      <c r="J521" s="10" t="s">
        <v>196</v>
      </c>
      <c r="K521" s="9" t="s">
        <v>29</v>
      </c>
      <c r="L521" s="9">
        <v>39</v>
      </c>
      <c r="M521" s="9">
        <v>3832</v>
      </c>
      <c r="N521" s="7">
        <v>106.65003248859452</v>
      </c>
      <c r="O521" s="9">
        <v>350.67619023324949</v>
      </c>
      <c r="P521" s="9">
        <v>58.502446153185033</v>
      </c>
      <c r="Q521" s="9">
        <v>0.80707666385846677</v>
      </c>
      <c r="R521" s="9">
        <v>0.39158207646490878</v>
      </c>
      <c r="S521" s="9">
        <v>0.89342873385371491</v>
      </c>
      <c r="T521" s="9">
        <v>0.83346898274207881</v>
      </c>
      <c r="U521" s="9">
        <v>0.23504171632896306</v>
      </c>
      <c r="V521" s="9">
        <v>0.53917769749763589</v>
      </c>
      <c r="W521" s="9">
        <v>4.9697286012526094</v>
      </c>
    </row>
    <row r="522" spans="1:23">
      <c r="A522" s="7" t="s">
        <v>109</v>
      </c>
      <c r="B522" s="2" t="s">
        <v>269</v>
      </c>
      <c r="C522" s="2">
        <v>51</v>
      </c>
      <c r="D522" s="2">
        <v>46</v>
      </c>
      <c r="E522" s="2" t="s">
        <v>229</v>
      </c>
      <c r="F522" s="2" t="s">
        <v>26</v>
      </c>
      <c r="G522" s="2" t="s">
        <v>230</v>
      </c>
      <c r="H522" s="2" t="s">
        <v>28</v>
      </c>
      <c r="I522" s="4" t="s">
        <v>195</v>
      </c>
      <c r="J522" s="4" t="s">
        <v>196</v>
      </c>
      <c r="K522" s="2" t="s">
        <v>29</v>
      </c>
      <c r="L522" s="2">
        <v>40</v>
      </c>
      <c r="M522" s="2">
        <v>2666</v>
      </c>
      <c r="N522" s="12">
        <v>74.444074621855563</v>
      </c>
      <c r="O522" s="2">
        <v>274.83556979968319</v>
      </c>
      <c r="P522" s="2">
        <v>45.925927372880558</v>
      </c>
      <c r="Q522" s="2">
        <v>0.83968503937007877</v>
      </c>
      <c r="R522" s="2">
        <v>0.44353115398444692</v>
      </c>
      <c r="S522" s="2">
        <v>0.94221437649674</v>
      </c>
      <c r="T522" s="2">
        <v>0.86943984471116798</v>
      </c>
      <c r="U522" s="2">
        <v>0.1282225237449118</v>
      </c>
      <c r="V522" s="2">
        <v>0.37693707671578747</v>
      </c>
      <c r="W522" s="2">
        <v>5.954988747186797</v>
      </c>
    </row>
    <row r="523" spans="1:23">
      <c r="A523" s="7" t="s">
        <v>109</v>
      </c>
      <c r="B523" s="2" t="s">
        <v>269</v>
      </c>
      <c r="C523" s="2">
        <v>51</v>
      </c>
      <c r="D523" s="2">
        <v>46</v>
      </c>
      <c r="E523" s="2" t="s">
        <v>229</v>
      </c>
      <c r="F523" s="2" t="s">
        <v>26</v>
      </c>
      <c r="G523" s="2" t="s">
        <v>231</v>
      </c>
      <c r="H523" s="2" t="s">
        <v>31</v>
      </c>
      <c r="I523" s="4" t="s">
        <v>195</v>
      </c>
      <c r="J523" s="4" t="s">
        <v>196</v>
      </c>
      <c r="K523" s="2" t="s">
        <v>29</v>
      </c>
      <c r="L523" s="2">
        <v>40</v>
      </c>
      <c r="M523" s="2">
        <v>6570</v>
      </c>
      <c r="N523" s="7">
        <v>183.45745321289988</v>
      </c>
      <c r="O523" s="2">
        <v>495.83051916580064</v>
      </c>
      <c r="P523" s="2">
        <v>82.854910043352305</v>
      </c>
      <c r="Q523" s="2">
        <v>0.80376804502079768</v>
      </c>
      <c r="R523" s="2">
        <v>0.33582167544092756</v>
      </c>
      <c r="S523" s="2">
        <v>0.93330073207840814</v>
      </c>
      <c r="T523" s="2">
        <v>0.86113662985815698</v>
      </c>
      <c r="U523" s="2">
        <v>0.13950439229054673</v>
      </c>
      <c r="V523" s="2">
        <v>0.58039463347337095</v>
      </c>
      <c r="W523" s="2">
        <v>8.9876712328767123</v>
      </c>
    </row>
    <row r="524" spans="1:23">
      <c r="A524" s="7" t="s">
        <v>109</v>
      </c>
      <c r="B524" s="2" t="s">
        <v>269</v>
      </c>
      <c r="C524" s="2">
        <v>51</v>
      </c>
      <c r="D524" s="2">
        <v>46</v>
      </c>
      <c r="E524" s="2" t="s">
        <v>229</v>
      </c>
      <c r="F524" s="2" t="s">
        <v>26</v>
      </c>
      <c r="G524" s="2" t="s">
        <v>232</v>
      </c>
      <c r="H524" s="2" t="s">
        <v>34</v>
      </c>
      <c r="I524" s="4" t="s">
        <v>195</v>
      </c>
      <c r="J524" s="4" t="s">
        <v>196</v>
      </c>
      <c r="K524" s="2" t="s">
        <v>29</v>
      </c>
      <c r="L524" s="2">
        <v>40</v>
      </c>
      <c r="M524" s="2">
        <v>5087</v>
      </c>
      <c r="N524" s="7">
        <v>142.04688957291046</v>
      </c>
      <c r="O524" s="2">
        <v>414.51681066681567</v>
      </c>
      <c r="P524" s="2">
        <v>69.267121993698368</v>
      </c>
      <c r="Q524" s="2">
        <v>0.81995486782720828</v>
      </c>
      <c r="R524" s="2">
        <v>0.37203800397569264</v>
      </c>
      <c r="S524" s="2">
        <v>0.88320481885841295</v>
      </c>
      <c r="T524" s="2">
        <v>0.83347087922601348</v>
      </c>
      <c r="U524" s="2">
        <v>0.2212549873050417</v>
      </c>
      <c r="V524" s="2">
        <v>0.58687857840299285</v>
      </c>
      <c r="W524" s="2">
        <v>7.8631806565755848</v>
      </c>
    </row>
    <row r="525" spans="1:23">
      <c r="A525" s="7" t="s">
        <v>109</v>
      </c>
      <c r="B525" s="2" t="s">
        <v>269</v>
      </c>
      <c r="C525" s="2">
        <v>51</v>
      </c>
      <c r="D525" s="2">
        <v>46</v>
      </c>
      <c r="E525" s="2" t="s">
        <v>229</v>
      </c>
      <c r="F525" s="2" t="s">
        <v>26</v>
      </c>
      <c r="G525" s="2" t="s">
        <v>233</v>
      </c>
      <c r="H525" s="2" t="s">
        <v>36</v>
      </c>
      <c r="I525" s="4" t="s">
        <v>195</v>
      </c>
      <c r="J525" s="4" t="s">
        <v>196</v>
      </c>
      <c r="K525" s="2" t="s">
        <v>29</v>
      </c>
      <c r="L525" s="2">
        <v>40</v>
      </c>
      <c r="M525" s="2">
        <v>3322</v>
      </c>
      <c r="N525" s="7">
        <v>92.761896434285148</v>
      </c>
      <c r="O525" s="2">
        <v>355.74725804511496</v>
      </c>
      <c r="P525" s="2">
        <v>59.446536516323157</v>
      </c>
      <c r="Q525" s="2">
        <v>0.79435676709708269</v>
      </c>
      <c r="R525" s="2">
        <v>0.32985750471428282</v>
      </c>
      <c r="S525" s="2">
        <v>0.92473097993211584</v>
      </c>
      <c r="T525" s="2">
        <v>0.85321191244944172</v>
      </c>
      <c r="U525" s="2">
        <v>0.16018907563025211</v>
      </c>
      <c r="V525" s="2">
        <v>0.5446013266657429</v>
      </c>
      <c r="W525" s="2">
        <v>3.7089102950030104</v>
      </c>
    </row>
    <row r="526" spans="1:23">
      <c r="A526" s="7" t="s">
        <v>109</v>
      </c>
      <c r="B526" s="2" t="s">
        <v>269</v>
      </c>
      <c r="C526" s="2">
        <v>51</v>
      </c>
      <c r="D526" s="2">
        <v>46</v>
      </c>
      <c r="E526" s="2" t="s">
        <v>229</v>
      </c>
      <c r="F526" s="2" t="s">
        <v>26</v>
      </c>
      <c r="G526" s="2" t="s">
        <v>234</v>
      </c>
      <c r="H526" s="2" t="s">
        <v>38</v>
      </c>
      <c r="I526" s="4" t="s">
        <v>195</v>
      </c>
      <c r="J526" s="4" t="s">
        <v>196</v>
      </c>
      <c r="K526" s="2" t="s">
        <v>29</v>
      </c>
      <c r="L526" s="2">
        <v>40</v>
      </c>
      <c r="M526" s="2">
        <v>5278</v>
      </c>
      <c r="N526" s="7">
        <v>147.38027976524893</v>
      </c>
      <c r="O526" s="2">
        <v>452.17366491630816</v>
      </c>
      <c r="P526" s="2">
        <v>75.55970615452533</v>
      </c>
      <c r="Q526" s="2">
        <v>0.8076511094108646</v>
      </c>
      <c r="R526" s="2">
        <v>0.32439094283259245</v>
      </c>
      <c r="S526" s="2">
        <v>0.93050440007923352</v>
      </c>
      <c r="T526" s="2">
        <v>0.88245171687506729</v>
      </c>
      <c r="U526" s="2">
        <v>0.13872452333990795</v>
      </c>
      <c r="V526" s="2">
        <v>0.31653187397877963</v>
      </c>
      <c r="W526" s="2">
        <v>13.709928003031452</v>
      </c>
    </row>
    <row r="527" spans="1:23">
      <c r="A527" s="7" t="s">
        <v>109</v>
      </c>
      <c r="B527" s="2" t="s">
        <v>269</v>
      </c>
      <c r="C527" s="2">
        <v>51</v>
      </c>
      <c r="D527" s="2">
        <v>46</v>
      </c>
      <c r="E527" s="2" t="s">
        <v>229</v>
      </c>
      <c r="F527" s="2" t="s">
        <v>26</v>
      </c>
      <c r="G527" s="2" t="s">
        <v>235</v>
      </c>
      <c r="H527" s="2" t="s">
        <v>40</v>
      </c>
      <c r="I527" s="4" t="s">
        <v>195</v>
      </c>
      <c r="J527" s="4" t="s">
        <v>196</v>
      </c>
      <c r="K527" s="2" t="s">
        <v>29</v>
      </c>
      <c r="L527" s="2">
        <v>40</v>
      </c>
      <c r="M527" s="2">
        <v>5939</v>
      </c>
      <c r="N527" s="7">
        <v>165.83771912198057</v>
      </c>
      <c r="O527" s="2">
        <v>355.84776310850322</v>
      </c>
      <c r="P527" s="2">
        <v>59.463331242875981</v>
      </c>
      <c r="Q527" s="2">
        <v>0.90437033653114052</v>
      </c>
      <c r="R527" s="2">
        <v>0.58937906978511234</v>
      </c>
      <c r="S527" s="2">
        <v>0.91306803666154979</v>
      </c>
      <c r="T527" s="2">
        <v>0.86099745866265986</v>
      </c>
      <c r="U527" s="2">
        <v>0.18017716864449274</v>
      </c>
      <c r="V527" s="2">
        <v>0.34431160039261516</v>
      </c>
      <c r="W527" s="2">
        <v>2.8895436942246171</v>
      </c>
    </row>
    <row r="528" spans="1:23">
      <c r="A528" s="7" t="s">
        <v>109</v>
      </c>
      <c r="B528" s="2" t="s">
        <v>269</v>
      </c>
      <c r="C528" s="2">
        <v>51</v>
      </c>
      <c r="D528" s="2">
        <v>46</v>
      </c>
      <c r="E528" s="2" t="s">
        <v>229</v>
      </c>
      <c r="F528" s="2" t="s">
        <v>26</v>
      </c>
      <c r="G528" s="2" t="s">
        <v>236</v>
      </c>
      <c r="H528" s="2" t="s">
        <v>42</v>
      </c>
      <c r="I528" s="4" t="s">
        <v>195</v>
      </c>
      <c r="J528" s="4" t="s">
        <v>196</v>
      </c>
      <c r="K528" s="2" t="s">
        <v>29</v>
      </c>
      <c r="L528" s="2">
        <v>40</v>
      </c>
      <c r="M528" s="2">
        <v>5268</v>
      </c>
      <c r="N528" s="7">
        <v>147.10104467664482</v>
      </c>
      <c r="O528" s="2">
        <v>568.3990616607249</v>
      </c>
      <c r="P528" s="2">
        <v>94.981352099621859</v>
      </c>
      <c r="Q528" s="2">
        <v>0.55540326831839748</v>
      </c>
      <c r="R528" s="2">
        <v>0.20490328719874756</v>
      </c>
      <c r="S528" s="2">
        <v>0.82580938347695521</v>
      </c>
      <c r="T528" s="2">
        <v>0.63391138016068471</v>
      </c>
      <c r="U528" s="2">
        <v>0.50914919193268326</v>
      </c>
      <c r="V528" s="2">
        <v>0.40941565567855126</v>
      </c>
      <c r="W528" s="2">
        <v>22.85668185269552</v>
      </c>
    </row>
    <row r="529" spans="1:23">
      <c r="A529" s="7" t="s">
        <v>109</v>
      </c>
      <c r="B529" s="2" t="s">
        <v>269</v>
      </c>
      <c r="C529" s="2">
        <v>51</v>
      </c>
      <c r="D529" s="2">
        <v>46</v>
      </c>
      <c r="E529" s="2" t="s">
        <v>229</v>
      </c>
      <c r="F529" s="2" t="s">
        <v>26</v>
      </c>
      <c r="G529" s="2" t="s">
        <v>237</v>
      </c>
      <c r="H529" s="2" t="s">
        <v>44</v>
      </c>
      <c r="I529" s="4" t="s">
        <v>195</v>
      </c>
      <c r="J529" s="4" t="s">
        <v>196</v>
      </c>
      <c r="K529" s="2" t="s">
        <v>29</v>
      </c>
      <c r="L529" s="2">
        <v>40</v>
      </c>
      <c r="M529" s="2">
        <v>2799</v>
      </c>
      <c r="N529" s="7">
        <v>78.15790130029022</v>
      </c>
      <c r="O529" s="2">
        <v>239.76450198781754</v>
      </c>
      <c r="P529" s="2">
        <v>40.065436627846843</v>
      </c>
      <c r="Q529" s="2">
        <v>0.90847127555988316</v>
      </c>
      <c r="R529" s="2">
        <v>0.61184722297315286</v>
      </c>
      <c r="S529" s="2">
        <v>0.9102756216597413</v>
      </c>
      <c r="T529" s="2">
        <v>0.84889495870305232</v>
      </c>
      <c r="U529" s="2">
        <v>0.20485859318346628</v>
      </c>
      <c r="V529" s="2">
        <v>0.54751238108341249</v>
      </c>
      <c r="W529" s="2">
        <v>2.6423722758127903</v>
      </c>
    </row>
    <row r="530" spans="1:23">
      <c r="A530" s="7" t="s">
        <v>109</v>
      </c>
      <c r="B530" s="2" t="s">
        <v>269</v>
      </c>
      <c r="C530" s="2">
        <v>51</v>
      </c>
      <c r="D530" s="2">
        <v>46</v>
      </c>
      <c r="E530" s="2" t="s">
        <v>229</v>
      </c>
      <c r="F530" s="2" t="s">
        <v>26</v>
      </c>
      <c r="G530" s="2" t="s">
        <v>238</v>
      </c>
      <c r="H530" s="2" t="s">
        <v>46</v>
      </c>
      <c r="I530" s="4" t="s">
        <v>195</v>
      </c>
      <c r="J530" s="4" t="s">
        <v>196</v>
      </c>
      <c r="K530" s="2" t="s">
        <v>29</v>
      </c>
      <c r="L530" s="2">
        <v>40</v>
      </c>
      <c r="M530" s="2">
        <v>4491</v>
      </c>
      <c r="N530" s="7">
        <v>125.40447829210554</v>
      </c>
      <c r="O530" s="2">
        <v>387.64675298172665</v>
      </c>
      <c r="P530" s="2">
        <v>64.777047005770328</v>
      </c>
      <c r="Q530" s="2">
        <v>0.7944454272067929</v>
      </c>
      <c r="R530" s="2">
        <v>0.37556111342748694</v>
      </c>
      <c r="S530" s="2">
        <v>0.91199975130625299</v>
      </c>
      <c r="T530" s="2">
        <v>0.87567266080676809</v>
      </c>
      <c r="U530" s="2">
        <v>0.19312377210216111</v>
      </c>
      <c r="V530" s="2">
        <v>0.56136161934524231</v>
      </c>
      <c r="W530" s="2">
        <v>7.9539078156312621</v>
      </c>
    </row>
    <row r="531" spans="1:23">
      <c r="A531" s="7" t="s">
        <v>109</v>
      </c>
      <c r="B531" s="2" t="s">
        <v>269</v>
      </c>
      <c r="C531" s="2">
        <v>51</v>
      </c>
      <c r="D531" s="2">
        <v>46</v>
      </c>
      <c r="E531" s="2" t="s">
        <v>229</v>
      </c>
      <c r="F531" s="2" t="s">
        <v>26</v>
      </c>
      <c r="G531" s="2" t="s">
        <v>239</v>
      </c>
      <c r="H531" s="2" t="s">
        <v>48</v>
      </c>
      <c r="I531" s="4" t="s">
        <v>195</v>
      </c>
      <c r="J531" s="4" t="s">
        <v>196</v>
      </c>
      <c r="K531" s="2" t="s">
        <v>29</v>
      </c>
      <c r="L531" s="2">
        <v>40</v>
      </c>
      <c r="M531" s="2">
        <v>5595</v>
      </c>
      <c r="N531" s="7">
        <v>156.23203207399922</v>
      </c>
      <c r="O531" s="2">
        <v>370.57568516986129</v>
      </c>
      <c r="P531" s="2">
        <v>61.924415444736653</v>
      </c>
      <c r="Q531" s="2">
        <v>0.86476043276661518</v>
      </c>
      <c r="R531" s="2">
        <v>0.51198367615774709</v>
      </c>
      <c r="S531" s="2">
        <v>0.93378558039465642</v>
      </c>
      <c r="T531" s="2">
        <v>0.88494378319839884</v>
      </c>
      <c r="U531" s="2">
        <v>0.14839684404901796</v>
      </c>
      <c r="V531" s="2">
        <v>0.40090543443146465</v>
      </c>
      <c r="W531" s="2">
        <v>5.4736371760500449</v>
      </c>
    </row>
    <row r="532" spans="1:23">
      <c r="A532" s="7" t="s">
        <v>109</v>
      </c>
      <c r="B532" s="2" t="s">
        <v>269</v>
      </c>
      <c r="C532" s="2">
        <v>51</v>
      </c>
      <c r="D532" s="2">
        <v>46</v>
      </c>
      <c r="E532" s="2" t="s">
        <v>229</v>
      </c>
      <c r="F532" s="2" t="s">
        <v>26</v>
      </c>
      <c r="G532" s="2" t="s">
        <v>240</v>
      </c>
      <c r="H532" s="2" t="s">
        <v>50</v>
      </c>
      <c r="I532" s="4" t="s">
        <v>195</v>
      </c>
      <c r="J532" s="4" t="s">
        <v>196</v>
      </c>
      <c r="K532" s="2" t="s">
        <v>29</v>
      </c>
      <c r="L532" s="2">
        <v>40</v>
      </c>
      <c r="M532" s="2">
        <v>5290</v>
      </c>
      <c r="N532" s="7">
        <v>147.71536187157386</v>
      </c>
      <c r="O532" s="2">
        <v>397.16147160748812</v>
      </c>
      <c r="P532" s="2">
        <v>66.36698777252991</v>
      </c>
      <c r="Q532" s="2">
        <v>0.85432816537467704</v>
      </c>
      <c r="R532" s="2">
        <v>0.42143569175836559</v>
      </c>
      <c r="S532" s="2">
        <v>0.91976239199537912</v>
      </c>
      <c r="T532" s="2">
        <v>0.86280029453829132</v>
      </c>
      <c r="U532" s="2">
        <v>0.1706581514990243</v>
      </c>
      <c r="V532" s="2">
        <v>0.46778985062196826</v>
      </c>
      <c r="W532" s="2">
        <v>5.6576559546313803</v>
      </c>
    </row>
    <row r="533" spans="1:23">
      <c r="A533" s="7" t="s">
        <v>109</v>
      </c>
      <c r="B533" s="2" t="s">
        <v>269</v>
      </c>
      <c r="C533" s="2">
        <v>51</v>
      </c>
      <c r="D533" s="2">
        <v>46</v>
      </c>
      <c r="E533" s="2" t="s">
        <v>229</v>
      </c>
      <c r="F533" s="2" t="s">
        <v>26</v>
      </c>
      <c r="G533" s="2" t="s">
        <v>241</v>
      </c>
      <c r="H533" s="2" t="s">
        <v>52</v>
      </c>
      <c r="I533" s="4" t="s">
        <v>195</v>
      </c>
      <c r="J533" s="4" t="s">
        <v>196</v>
      </c>
      <c r="K533" s="2" t="s">
        <v>29</v>
      </c>
      <c r="L533" s="2">
        <v>40</v>
      </c>
      <c r="M533" s="2">
        <v>1887</v>
      </c>
      <c r="N533" s="12">
        <v>52.691661219595446</v>
      </c>
      <c r="O533" s="2">
        <v>239.86500705120585</v>
      </c>
      <c r="P533" s="2">
        <v>40.082231354399681</v>
      </c>
      <c r="Q533" s="2">
        <v>0.85384615384615381</v>
      </c>
      <c r="R533" s="2">
        <v>0.41214304362968762</v>
      </c>
      <c r="S533" s="2">
        <v>0.91607866537607829</v>
      </c>
      <c r="T533" s="2">
        <v>0.83606796602970224</v>
      </c>
      <c r="U533" s="2">
        <v>0.27662874870734228</v>
      </c>
      <c r="V533" s="2">
        <v>0.75128443709608772</v>
      </c>
      <c r="W533" s="2">
        <v>4.3884472708002118</v>
      </c>
    </row>
    <row r="534" spans="1:23">
      <c r="A534" s="7" t="s">
        <v>109</v>
      </c>
      <c r="B534" s="2" t="s">
        <v>269</v>
      </c>
      <c r="C534" s="2">
        <v>51</v>
      </c>
      <c r="D534" s="2">
        <v>46</v>
      </c>
      <c r="E534" s="2" t="s">
        <v>229</v>
      </c>
      <c r="F534" s="2" t="s">
        <v>26</v>
      </c>
      <c r="G534" s="2" t="s">
        <v>242</v>
      </c>
      <c r="H534" s="2" t="s">
        <v>54</v>
      </c>
      <c r="I534" s="4" t="s">
        <v>195</v>
      </c>
      <c r="J534" s="4" t="s">
        <v>196</v>
      </c>
      <c r="K534" s="2" t="s">
        <v>29</v>
      </c>
      <c r="L534" s="2">
        <v>40</v>
      </c>
      <c r="M534" s="2" t="s">
        <v>69</v>
      </c>
      <c r="N534" s="12" t="s">
        <v>69</v>
      </c>
      <c r="O534" s="2" t="s">
        <v>69</v>
      </c>
      <c r="P534" s="2" t="s">
        <v>69</v>
      </c>
      <c r="Q534" s="2" t="s">
        <v>69</v>
      </c>
      <c r="R534" s="2" t="s">
        <v>69</v>
      </c>
      <c r="S534" s="2" t="s">
        <v>69</v>
      </c>
      <c r="T534" s="2" t="s">
        <v>69</v>
      </c>
      <c r="U534" s="2" t="s">
        <v>69</v>
      </c>
      <c r="V534" s="2" t="s">
        <v>69</v>
      </c>
      <c r="W534" s="2" t="s">
        <v>69</v>
      </c>
    </row>
    <row r="535" spans="1:23">
      <c r="A535" s="7" t="s">
        <v>109</v>
      </c>
      <c r="B535" s="2" t="s">
        <v>269</v>
      </c>
      <c r="C535" s="2">
        <v>51</v>
      </c>
      <c r="D535" s="2">
        <v>46</v>
      </c>
      <c r="E535" s="2" t="s">
        <v>229</v>
      </c>
      <c r="F535" s="2" t="s">
        <v>26</v>
      </c>
      <c r="G535" s="2" t="s">
        <v>243</v>
      </c>
      <c r="H535" s="2" t="s">
        <v>56</v>
      </c>
      <c r="I535" s="4" t="s">
        <v>195</v>
      </c>
      <c r="J535" s="4" t="s">
        <v>196</v>
      </c>
      <c r="K535" s="2" t="s">
        <v>29</v>
      </c>
      <c r="L535" s="2">
        <v>40</v>
      </c>
      <c r="M535" s="2">
        <v>3873</v>
      </c>
      <c r="N535" s="7">
        <v>108.14774981637157</v>
      </c>
      <c r="O535" s="2">
        <v>320.29141392239904</v>
      </c>
      <c r="P535" s="2">
        <v>53.521748384601857</v>
      </c>
      <c r="Q535" s="2">
        <v>0.86547486033519549</v>
      </c>
      <c r="R535" s="2">
        <v>0.47442412764594305</v>
      </c>
      <c r="S535" s="2">
        <v>0.93157320452729764</v>
      </c>
      <c r="T535" s="2">
        <v>0.85515909050612782</v>
      </c>
      <c r="U535" s="2">
        <v>0.14899296287308905</v>
      </c>
      <c r="V535" s="2">
        <v>0.38956823650994404</v>
      </c>
      <c r="W535" s="2">
        <v>4.6361993286857732</v>
      </c>
    </row>
    <row r="536" spans="1:23">
      <c r="A536" s="7" t="s">
        <v>109</v>
      </c>
      <c r="B536" s="2" t="s">
        <v>269</v>
      </c>
      <c r="C536" s="2">
        <v>51</v>
      </c>
      <c r="D536" s="2">
        <v>46</v>
      </c>
      <c r="E536" s="2" t="s">
        <v>229</v>
      </c>
      <c r="F536" s="2" t="s">
        <v>26</v>
      </c>
      <c r="G536" s="2" t="s">
        <v>244</v>
      </c>
      <c r="H536" s="2" t="s">
        <v>58</v>
      </c>
      <c r="I536" s="4" t="s">
        <v>195</v>
      </c>
      <c r="J536" s="4" t="s">
        <v>196</v>
      </c>
      <c r="K536" s="2" t="s">
        <v>29</v>
      </c>
      <c r="L536" s="2">
        <v>40</v>
      </c>
      <c r="M536" s="2">
        <v>3904</v>
      </c>
      <c r="N536" s="7">
        <v>109.01337859104432</v>
      </c>
      <c r="O536" s="2">
        <v>343.40411229460733</v>
      </c>
      <c r="P536" s="2">
        <v>57.383956277150105</v>
      </c>
      <c r="Q536" s="2">
        <v>0.85389326334208226</v>
      </c>
      <c r="R536" s="2">
        <v>0.41601471250624228</v>
      </c>
      <c r="S536" s="2">
        <v>0.93638489613806641</v>
      </c>
      <c r="T536" s="2">
        <v>0.86608220373714351</v>
      </c>
      <c r="U536" s="2">
        <v>0.20388349514563106</v>
      </c>
      <c r="V536" s="2">
        <v>0.53759956606987525</v>
      </c>
      <c r="W536" s="2">
        <v>8.578125</v>
      </c>
    </row>
    <row r="537" spans="1:23">
      <c r="A537" s="7" t="s">
        <v>109</v>
      </c>
      <c r="B537" s="2" t="s">
        <v>269</v>
      </c>
      <c r="C537" s="2">
        <v>51</v>
      </c>
      <c r="D537" s="2">
        <v>46</v>
      </c>
      <c r="E537" s="2" t="s">
        <v>229</v>
      </c>
      <c r="F537" s="2" t="s">
        <v>26</v>
      </c>
      <c r="G537" s="2" t="s">
        <v>245</v>
      </c>
      <c r="H537" s="2" t="s">
        <v>60</v>
      </c>
      <c r="I537" s="4" t="s">
        <v>195</v>
      </c>
      <c r="J537" s="4" t="s">
        <v>196</v>
      </c>
      <c r="K537" s="2" t="s">
        <v>29</v>
      </c>
      <c r="L537" s="2">
        <v>40</v>
      </c>
      <c r="M537" s="2">
        <v>3554</v>
      </c>
      <c r="N537" s="7">
        <v>99.240150489900486</v>
      </c>
      <c r="O537" s="2">
        <v>346.43354954613011</v>
      </c>
      <c r="P537" s="2">
        <v>57.890185202669244</v>
      </c>
      <c r="Q537" s="2">
        <v>0.81626090950849794</v>
      </c>
      <c r="R537" s="2">
        <v>0.37212375980480678</v>
      </c>
      <c r="S537" s="2">
        <v>0.93205785607491909</v>
      </c>
      <c r="T537" s="2">
        <v>0.86314835485544894</v>
      </c>
      <c r="U537" s="2">
        <v>0.1399156536839494</v>
      </c>
      <c r="V537" s="2">
        <v>0.48798776190440357</v>
      </c>
      <c r="W537" s="2">
        <v>3.4046145188519978</v>
      </c>
    </row>
    <row r="538" spans="1:23">
      <c r="A538" s="7" t="s">
        <v>109</v>
      </c>
      <c r="B538" s="2" t="s">
        <v>269</v>
      </c>
      <c r="C538" s="2">
        <v>51</v>
      </c>
      <c r="D538" s="2">
        <v>46</v>
      </c>
      <c r="E538" s="2" t="s">
        <v>229</v>
      </c>
      <c r="F538" s="2" t="s">
        <v>26</v>
      </c>
      <c r="G538" s="2" t="s">
        <v>246</v>
      </c>
      <c r="H538" s="2" t="s">
        <v>62</v>
      </c>
      <c r="I538" s="4" t="s">
        <v>195</v>
      </c>
      <c r="J538" s="4" t="s">
        <v>196</v>
      </c>
      <c r="K538" s="2" t="s">
        <v>29</v>
      </c>
      <c r="L538" s="2">
        <v>40</v>
      </c>
      <c r="M538" s="2">
        <v>2719</v>
      </c>
      <c r="N538" s="7">
        <v>75.924020591457349</v>
      </c>
      <c r="O538" s="2">
        <v>288.14927829866792</v>
      </c>
      <c r="P538" s="2">
        <v>48.150691838534456</v>
      </c>
      <c r="Q538" s="2">
        <v>0.81946955997588911</v>
      </c>
      <c r="R538" s="2">
        <v>0.41151341672913988</v>
      </c>
      <c r="S538" s="2">
        <v>0.93339395301426342</v>
      </c>
      <c r="T538" s="2">
        <v>0.8592463361873699</v>
      </c>
      <c r="U538" s="2">
        <v>0.15716180371352786</v>
      </c>
      <c r="V538" s="2">
        <v>0.50082857274522885</v>
      </c>
      <c r="W538" s="2">
        <v>4.4501655020228021</v>
      </c>
    </row>
    <row r="539" spans="1:23">
      <c r="A539" s="7" t="s">
        <v>109</v>
      </c>
      <c r="B539" s="2" t="s">
        <v>269</v>
      </c>
      <c r="C539" s="2">
        <v>51</v>
      </c>
      <c r="D539" s="2">
        <v>46</v>
      </c>
      <c r="E539" s="2" t="s">
        <v>229</v>
      </c>
      <c r="F539" s="2" t="s">
        <v>26</v>
      </c>
      <c r="G539" s="2" t="s">
        <v>247</v>
      </c>
      <c r="H539" s="2" t="s">
        <v>64</v>
      </c>
      <c r="I539" s="4" t="s">
        <v>195</v>
      </c>
      <c r="J539" s="4" t="s">
        <v>196</v>
      </c>
      <c r="K539" s="2" t="s">
        <v>29</v>
      </c>
      <c r="L539" s="2">
        <v>40</v>
      </c>
      <c r="M539" s="2">
        <v>2775</v>
      </c>
      <c r="N539" s="12">
        <v>77.487737087640355</v>
      </c>
      <c r="O539" s="2">
        <v>258.69343417595212</v>
      </c>
      <c r="P539" s="2">
        <v>43.22852343481317</v>
      </c>
      <c r="Q539" s="2">
        <v>0.86287313432835822</v>
      </c>
      <c r="R539" s="2">
        <v>0.52107716205093246</v>
      </c>
      <c r="S539" s="2">
        <v>0.90529361723042645</v>
      </c>
      <c r="T539" s="2">
        <v>0.82238453118083987</v>
      </c>
      <c r="U539" s="2">
        <v>0.23698193411264612</v>
      </c>
      <c r="V539" s="2">
        <v>0.54995992128815707</v>
      </c>
      <c r="W539" s="2">
        <v>2.8544144144144146</v>
      </c>
    </row>
    <row r="540" spans="1:23">
      <c r="A540" s="7" t="s">
        <v>109</v>
      </c>
      <c r="B540" s="2" t="s">
        <v>269</v>
      </c>
      <c r="C540" s="2">
        <v>51</v>
      </c>
      <c r="D540" s="2">
        <v>46</v>
      </c>
      <c r="E540" s="2" t="s">
        <v>229</v>
      </c>
      <c r="F540" s="2" t="s">
        <v>26</v>
      </c>
      <c r="G540" s="2" t="s">
        <v>248</v>
      </c>
      <c r="H540" s="2" t="s">
        <v>66</v>
      </c>
      <c r="I540" s="4" t="s">
        <v>195</v>
      </c>
      <c r="J540" s="4" t="s">
        <v>196</v>
      </c>
      <c r="K540" s="2" t="s">
        <v>29</v>
      </c>
      <c r="L540" s="2">
        <v>40</v>
      </c>
      <c r="M540" s="2">
        <v>5656</v>
      </c>
      <c r="N540" s="7">
        <v>157.93536611448428</v>
      </c>
      <c r="O540" s="2">
        <v>481.58787847868126</v>
      </c>
      <c r="P540" s="2">
        <v>80.474917954732078</v>
      </c>
      <c r="Q540" s="2">
        <v>0.78522837706511173</v>
      </c>
      <c r="R540" s="2">
        <v>0.30645602939688804</v>
      </c>
      <c r="S540" s="2">
        <v>0.91748180609167218</v>
      </c>
      <c r="T540" s="2">
        <v>0.85417038931046474</v>
      </c>
      <c r="U540" s="2">
        <v>0.17118489186719463</v>
      </c>
      <c r="V540" s="2">
        <v>0.49686975444475101</v>
      </c>
      <c r="W540" s="2">
        <v>5.539073550212164</v>
      </c>
    </row>
    <row r="541" spans="1:23">
      <c r="A541" s="7" t="s">
        <v>109</v>
      </c>
      <c r="B541" s="2" t="s">
        <v>269</v>
      </c>
      <c r="C541" s="2">
        <v>51</v>
      </c>
      <c r="D541" s="2">
        <v>46</v>
      </c>
      <c r="E541" s="2" t="s">
        <v>229</v>
      </c>
      <c r="F541" s="2" t="s">
        <v>26</v>
      </c>
      <c r="G541" s="2" t="s">
        <v>249</v>
      </c>
      <c r="H541" s="2" t="s">
        <v>68</v>
      </c>
      <c r="I541" s="4" t="s">
        <v>195</v>
      </c>
      <c r="J541" s="4" t="s">
        <v>196</v>
      </c>
      <c r="K541" s="2" t="s">
        <v>29</v>
      </c>
      <c r="L541" s="2">
        <v>40</v>
      </c>
      <c r="M541" s="2">
        <v>4350</v>
      </c>
      <c r="N541" s="7">
        <v>121.46726354278759</v>
      </c>
      <c r="O541" s="2">
        <v>414.91883092036886</v>
      </c>
      <c r="P541" s="2">
        <v>69.334300899909692</v>
      </c>
      <c r="Q541" s="2">
        <v>0.80140014738393517</v>
      </c>
      <c r="R541" s="2">
        <v>0.31752127505017347</v>
      </c>
      <c r="S541" s="2">
        <v>0.89859620969908549</v>
      </c>
      <c r="T541" s="2">
        <v>0.83331577789217148</v>
      </c>
      <c r="U541" s="2">
        <v>0.22114989733059548</v>
      </c>
      <c r="V541" s="2">
        <v>0.54461601922001168</v>
      </c>
      <c r="W541" s="2">
        <v>8.4744827586206899</v>
      </c>
    </row>
    <row r="542" spans="1:23" s="11" customFormat="1">
      <c r="A542" s="7" t="s">
        <v>111</v>
      </c>
      <c r="B542" s="9" t="s">
        <v>270</v>
      </c>
      <c r="C542" s="9">
        <v>51</v>
      </c>
      <c r="D542" s="9">
        <v>47</v>
      </c>
      <c r="E542" s="9" t="s">
        <v>229</v>
      </c>
      <c r="F542" s="9" t="s">
        <v>26</v>
      </c>
      <c r="G542" s="9" t="s">
        <v>230</v>
      </c>
      <c r="H542" s="9" t="s">
        <v>28</v>
      </c>
      <c r="I542" s="10" t="s">
        <v>195</v>
      </c>
      <c r="J542" s="10" t="s">
        <v>196</v>
      </c>
      <c r="K542" s="9" t="s">
        <v>29</v>
      </c>
      <c r="L542" s="9">
        <v>40</v>
      </c>
      <c r="M542" s="9">
        <v>2829</v>
      </c>
      <c r="N542" s="12">
        <v>78.995606566102552</v>
      </c>
      <c r="O542" s="9">
        <v>293.90663761154872</v>
      </c>
      <c r="P542" s="9">
        <v>49.112765509914254</v>
      </c>
      <c r="Q542" s="9">
        <v>0.82095182820661639</v>
      </c>
      <c r="R542" s="9">
        <v>0.4115513426062522</v>
      </c>
      <c r="S542" s="9">
        <v>0.93505911465992209</v>
      </c>
      <c r="T542" s="9">
        <v>0.8551144151193667</v>
      </c>
      <c r="U542" s="9">
        <v>0.1490566037735849</v>
      </c>
      <c r="V542" s="9">
        <v>0.53183466013686009</v>
      </c>
      <c r="W542" s="9">
        <v>3.605867797808413</v>
      </c>
    </row>
    <row r="543" spans="1:23" s="11" customFormat="1">
      <c r="A543" s="7" t="s">
        <v>111</v>
      </c>
      <c r="B543" s="9" t="s">
        <v>270</v>
      </c>
      <c r="C543" s="9">
        <v>51</v>
      </c>
      <c r="D543" s="9">
        <v>47</v>
      </c>
      <c r="E543" s="9" t="s">
        <v>229</v>
      </c>
      <c r="F543" s="9" t="s">
        <v>26</v>
      </c>
      <c r="G543" s="9" t="s">
        <v>231</v>
      </c>
      <c r="H543" s="9" t="s">
        <v>31</v>
      </c>
      <c r="I543" s="10" t="s">
        <v>195</v>
      </c>
      <c r="J543" s="10" t="s">
        <v>196</v>
      </c>
      <c r="K543" s="9" t="s">
        <v>29</v>
      </c>
      <c r="L543" s="9">
        <v>40</v>
      </c>
      <c r="M543" s="9">
        <v>7262</v>
      </c>
      <c r="N543" s="7">
        <v>202.78052134430425</v>
      </c>
      <c r="O543" s="9">
        <v>506.80108191427792</v>
      </c>
      <c r="P543" s="9">
        <v>84.688127149833164</v>
      </c>
      <c r="Q543" s="9">
        <v>0.81212256765824198</v>
      </c>
      <c r="R543" s="9">
        <v>0.35529659212748571</v>
      </c>
      <c r="S543" s="9">
        <v>0.92664376792909864</v>
      </c>
      <c r="T543" s="9">
        <v>0.86318934085521148</v>
      </c>
      <c r="U543" s="9">
        <v>0.1397032211364459</v>
      </c>
      <c r="V543" s="9">
        <v>0.48347654615621344</v>
      </c>
      <c r="W543" s="9">
        <v>5.3985128063894248</v>
      </c>
    </row>
    <row r="544" spans="1:23" s="11" customFormat="1">
      <c r="A544" s="7" t="s">
        <v>111</v>
      </c>
      <c r="B544" s="9" t="s">
        <v>270</v>
      </c>
      <c r="C544" s="9">
        <v>51</v>
      </c>
      <c r="D544" s="9">
        <v>47</v>
      </c>
      <c r="E544" s="9" t="s">
        <v>229</v>
      </c>
      <c r="F544" s="9" t="s">
        <v>26</v>
      </c>
      <c r="G544" s="9" t="s">
        <v>232</v>
      </c>
      <c r="H544" s="9" t="s">
        <v>34</v>
      </c>
      <c r="I544" s="10" t="s">
        <v>195</v>
      </c>
      <c r="J544" s="10" t="s">
        <v>196</v>
      </c>
      <c r="K544" s="9" t="s">
        <v>29</v>
      </c>
      <c r="L544" s="9">
        <v>40</v>
      </c>
      <c r="M544" s="9">
        <v>5692</v>
      </c>
      <c r="N544" s="7">
        <v>158.94061243345908</v>
      </c>
      <c r="O544" s="9">
        <v>501.04372260139729</v>
      </c>
      <c r="P544" s="9">
        <v>83.726053478453395</v>
      </c>
      <c r="Q544" s="9">
        <v>0.77780814430172174</v>
      </c>
      <c r="R544" s="9">
        <v>0.28492037329504061</v>
      </c>
      <c r="S544" s="9">
        <v>0.92607694896147685</v>
      </c>
      <c r="T544" s="9">
        <v>0.88526458166723887</v>
      </c>
      <c r="U544" s="9">
        <v>0.16505288246685534</v>
      </c>
      <c r="V544" s="9">
        <v>0.53817362642600763</v>
      </c>
      <c r="W544" s="9">
        <v>10.631763879128602</v>
      </c>
    </row>
    <row r="545" spans="1:23" s="11" customFormat="1">
      <c r="A545" s="7" t="s">
        <v>111</v>
      </c>
      <c r="B545" s="9" t="s">
        <v>270</v>
      </c>
      <c r="C545" s="9">
        <v>51</v>
      </c>
      <c r="D545" s="9">
        <v>47</v>
      </c>
      <c r="E545" s="9" t="s">
        <v>229</v>
      </c>
      <c r="F545" s="9" t="s">
        <v>26</v>
      </c>
      <c r="G545" s="9" t="s">
        <v>233</v>
      </c>
      <c r="H545" s="9" t="s">
        <v>36</v>
      </c>
      <c r="I545" s="10" t="s">
        <v>195</v>
      </c>
      <c r="J545" s="10" t="s">
        <v>196</v>
      </c>
      <c r="K545" s="9" t="s">
        <v>29</v>
      </c>
      <c r="L545" s="9">
        <v>40</v>
      </c>
      <c r="M545" s="9">
        <v>3949</v>
      </c>
      <c r="N545" s="7">
        <v>110.2699364897628</v>
      </c>
      <c r="O545" s="9">
        <v>290.73506473629482</v>
      </c>
      <c r="P545" s="9">
        <v>48.58278525432771</v>
      </c>
      <c r="Q545" s="9">
        <v>0.86335811106252736</v>
      </c>
      <c r="R545" s="9">
        <v>0.58708660260774304</v>
      </c>
      <c r="S545" s="9">
        <v>0.91769027605331166</v>
      </c>
      <c r="T545" s="9">
        <v>0.84254618943113357</v>
      </c>
      <c r="U545" s="9">
        <v>0.19160231660231661</v>
      </c>
      <c r="V545" s="9">
        <v>0.46433882437594826</v>
      </c>
      <c r="W545" s="9">
        <v>3.2334768295771079</v>
      </c>
    </row>
    <row r="546" spans="1:23" s="11" customFormat="1">
      <c r="A546" s="7" t="s">
        <v>111</v>
      </c>
      <c r="B546" s="9" t="s">
        <v>270</v>
      </c>
      <c r="C546" s="9">
        <v>51</v>
      </c>
      <c r="D546" s="9">
        <v>47</v>
      </c>
      <c r="E546" s="9" t="s">
        <v>229</v>
      </c>
      <c r="F546" s="9" t="s">
        <v>26</v>
      </c>
      <c r="G546" s="9" t="s">
        <v>234</v>
      </c>
      <c r="H546" s="9" t="s">
        <v>38</v>
      </c>
      <c r="I546" s="10" t="s">
        <v>195</v>
      </c>
      <c r="J546" s="10" t="s">
        <v>196</v>
      </c>
      <c r="K546" s="9" t="s">
        <v>29</v>
      </c>
      <c r="L546" s="9">
        <v>40</v>
      </c>
      <c r="M546" s="9">
        <v>5858</v>
      </c>
      <c r="N546" s="7">
        <v>163.57591490428729</v>
      </c>
      <c r="O546" s="9">
        <v>479.34523779156194</v>
      </c>
      <c r="P546" s="9">
        <v>80.100165322111849</v>
      </c>
      <c r="Q546" s="9">
        <v>0.81045932484781402</v>
      </c>
      <c r="R546" s="9">
        <v>0.32037778700206443</v>
      </c>
      <c r="S546" s="9">
        <v>0.93847895998270414</v>
      </c>
      <c r="T546" s="9">
        <v>0.83603949871076377</v>
      </c>
      <c r="U546" s="9">
        <v>0.13723436096976954</v>
      </c>
      <c r="V546" s="9">
        <v>0.41817406754196179</v>
      </c>
      <c r="W546" s="9">
        <v>15.879993171730966</v>
      </c>
    </row>
    <row r="547" spans="1:23" s="11" customFormat="1">
      <c r="A547" s="7" t="s">
        <v>111</v>
      </c>
      <c r="B547" s="9" t="s">
        <v>270</v>
      </c>
      <c r="C547" s="9">
        <v>51</v>
      </c>
      <c r="D547" s="9">
        <v>47</v>
      </c>
      <c r="E547" s="9" t="s">
        <v>229</v>
      </c>
      <c r="F547" s="9" t="s">
        <v>26</v>
      </c>
      <c r="G547" s="9" t="s">
        <v>235</v>
      </c>
      <c r="H547" s="9" t="s">
        <v>40</v>
      </c>
      <c r="I547" s="10" t="s">
        <v>195</v>
      </c>
      <c r="J547" s="10" t="s">
        <v>196</v>
      </c>
      <c r="K547" s="9" t="s">
        <v>29</v>
      </c>
      <c r="L547" s="9">
        <v>40</v>
      </c>
      <c r="M547" s="9">
        <v>6625</v>
      </c>
      <c r="N547" s="7">
        <v>184.99324620022247</v>
      </c>
      <c r="O547" s="9">
        <v>377.40411229460739</v>
      </c>
      <c r="P547" s="9">
        <v>63.065468069150114</v>
      </c>
      <c r="Q547" s="9">
        <v>0.88818876525003354</v>
      </c>
      <c r="R547" s="9">
        <v>0.58449727470457968</v>
      </c>
      <c r="S547" s="9">
        <v>0.92339127912018015</v>
      </c>
      <c r="T547" s="9">
        <v>0.86526343424553587</v>
      </c>
      <c r="U547" s="9">
        <v>0.16083916083916083</v>
      </c>
      <c r="V547" s="9">
        <v>0.43130771236165572</v>
      </c>
      <c r="W547" s="9">
        <v>4.3622641509433961</v>
      </c>
    </row>
    <row r="548" spans="1:23" s="11" customFormat="1">
      <c r="A548" s="7" t="s">
        <v>111</v>
      </c>
      <c r="B548" s="9" t="s">
        <v>270</v>
      </c>
      <c r="C548" s="9">
        <v>51</v>
      </c>
      <c r="D548" s="9">
        <v>47</v>
      </c>
      <c r="E548" s="9" t="s">
        <v>229</v>
      </c>
      <c r="F548" s="9" t="s">
        <v>26</v>
      </c>
      <c r="G548" s="9" t="s">
        <v>236</v>
      </c>
      <c r="H548" s="9" t="s">
        <v>42</v>
      </c>
      <c r="I548" s="10" t="s">
        <v>195</v>
      </c>
      <c r="J548" s="10" t="s">
        <v>196</v>
      </c>
      <c r="K548" s="9" t="s">
        <v>29</v>
      </c>
      <c r="L548" s="9">
        <v>40</v>
      </c>
      <c r="M548" s="9">
        <v>5473</v>
      </c>
      <c r="N548" s="7">
        <v>152.82536399302907</v>
      </c>
      <c r="O548" s="9">
        <v>584.88434303496342</v>
      </c>
      <c r="P548" s="9">
        <v>97.736096820862286</v>
      </c>
      <c r="Q548" s="9">
        <v>0.55434011951787698</v>
      </c>
      <c r="R548" s="9">
        <v>0.20104594623110372</v>
      </c>
      <c r="S548" s="9">
        <v>0.81932163161999749</v>
      </c>
      <c r="T548" s="9">
        <v>0.64286400785469544</v>
      </c>
      <c r="U548" s="9">
        <v>0.44852026858990302</v>
      </c>
      <c r="V548" s="9">
        <v>0.51409657568323142</v>
      </c>
      <c r="W548" s="9">
        <v>24.744016078932944</v>
      </c>
    </row>
    <row r="549" spans="1:23" s="11" customFormat="1">
      <c r="A549" s="7" t="s">
        <v>111</v>
      </c>
      <c r="B549" s="9" t="s">
        <v>270</v>
      </c>
      <c r="C549" s="9">
        <v>51</v>
      </c>
      <c r="D549" s="9">
        <v>47</v>
      </c>
      <c r="E549" s="9" t="s">
        <v>229</v>
      </c>
      <c r="F549" s="9" t="s">
        <v>26</v>
      </c>
      <c r="G549" s="9" t="s">
        <v>237</v>
      </c>
      <c r="H549" s="9" t="s">
        <v>44</v>
      </c>
      <c r="I549" s="10" t="s">
        <v>195</v>
      </c>
      <c r="J549" s="10" t="s">
        <v>196</v>
      </c>
      <c r="K549" s="9" t="s">
        <v>29</v>
      </c>
      <c r="L549" s="9">
        <v>40</v>
      </c>
      <c r="M549" s="9">
        <v>3076</v>
      </c>
      <c r="N549" s="7">
        <v>85.892713254624056</v>
      </c>
      <c r="O549" s="9">
        <v>245.76450198781751</v>
      </c>
      <c r="P549" s="9">
        <v>41.068056355846842</v>
      </c>
      <c r="Q549" s="9">
        <v>0.89941520467836256</v>
      </c>
      <c r="R549" s="9">
        <v>0.63996745258414378</v>
      </c>
      <c r="S549" s="9">
        <v>0.92354943411198898</v>
      </c>
      <c r="T549" s="9">
        <v>0.85882591584285761</v>
      </c>
      <c r="U549" s="9">
        <v>0.19986915276414785</v>
      </c>
      <c r="V549" s="9">
        <v>0.5389471284074846</v>
      </c>
      <c r="W549" s="9">
        <v>4.299414824447334</v>
      </c>
    </row>
    <row r="550" spans="1:23" s="11" customFormat="1">
      <c r="A550" s="7" t="s">
        <v>111</v>
      </c>
      <c r="B550" s="9" t="s">
        <v>270</v>
      </c>
      <c r="C550" s="9">
        <v>51</v>
      </c>
      <c r="D550" s="9">
        <v>47</v>
      </c>
      <c r="E550" s="9" t="s">
        <v>229</v>
      </c>
      <c r="F550" s="9" t="s">
        <v>26</v>
      </c>
      <c r="G550" s="9" t="s">
        <v>238</v>
      </c>
      <c r="H550" s="9" t="s">
        <v>46</v>
      </c>
      <c r="I550" s="10" t="s">
        <v>195</v>
      </c>
      <c r="J550" s="10" t="s">
        <v>196</v>
      </c>
      <c r="K550" s="9" t="s">
        <v>29</v>
      </c>
      <c r="L550" s="9">
        <v>40</v>
      </c>
      <c r="M550" s="9">
        <v>4880</v>
      </c>
      <c r="N550" s="7">
        <v>136.26672323880538</v>
      </c>
      <c r="O550" s="9">
        <v>397.68838354206946</v>
      </c>
      <c r="P550" s="9">
        <v>66.455036489284893</v>
      </c>
      <c r="Q550" s="9">
        <v>0.80661157024793384</v>
      </c>
      <c r="R550" s="9">
        <v>0.38774291872683148</v>
      </c>
      <c r="S550" s="9">
        <v>0.91627451728965492</v>
      </c>
      <c r="T550" s="9">
        <v>0.83812907679548687</v>
      </c>
      <c r="U550" s="9">
        <v>0.18895189317724528</v>
      </c>
      <c r="V550" s="9">
        <v>0.52566343281375061</v>
      </c>
      <c r="W550" s="9">
        <v>10.652459016393443</v>
      </c>
    </row>
    <row r="551" spans="1:23" s="11" customFormat="1">
      <c r="A551" s="7" t="s">
        <v>111</v>
      </c>
      <c r="B551" s="9" t="s">
        <v>270</v>
      </c>
      <c r="C551" s="9">
        <v>51</v>
      </c>
      <c r="D551" s="9">
        <v>47</v>
      </c>
      <c r="E551" s="9" t="s">
        <v>229</v>
      </c>
      <c r="F551" s="9" t="s">
        <v>26</v>
      </c>
      <c r="G551" s="9" t="s">
        <v>239</v>
      </c>
      <c r="H551" s="9" t="s">
        <v>48</v>
      </c>
      <c r="I551" s="10" t="s">
        <v>195</v>
      </c>
      <c r="J551" s="10" t="s">
        <v>196</v>
      </c>
      <c r="K551" s="9" t="s">
        <v>29</v>
      </c>
      <c r="L551" s="9">
        <v>40</v>
      </c>
      <c r="M551" s="9">
        <v>5930</v>
      </c>
      <c r="N551" s="7">
        <v>165.58640754223688</v>
      </c>
      <c r="O551" s="9">
        <v>498.41630560342759</v>
      </c>
      <c r="P551" s="9">
        <v>83.287003459145566</v>
      </c>
      <c r="Q551" s="9">
        <v>0.80911447673625325</v>
      </c>
      <c r="R551" s="9">
        <v>0.29997155463325864</v>
      </c>
      <c r="S551" s="9">
        <v>0.93096705493777354</v>
      </c>
      <c r="T551" s="9">
        <v>0.8919821600409904</v>
      </c>
      <c r="U551" s="9">
        <v>0.15865241911546452</v>
      </c>
      <c r="V551" s="9">
        <v>0.387733519343332</v>
      </c>
      <c r="W551" s="9">
        <v>7.295784148397976</v>
      </c>
    </row>
    <row r="552" spans="1:23" s="11" customFormat="1">
      <c r="A552" s="7" t="s">
        <v>111</v>
      </c>
      <c r="B552" s="9" t="s">
        <v>270</v>
      </c>
      <c r="C552" s="9">
        <v>51</v>
      </c>
      <c r="D552" s="9">
        <v>47</v>
      </c>
      <c r="E552" s="9" t="s">
        <v>229</v>
      </c>
      <c r="F552" s="9" t="s">
        <v>26</v>
      </c>
      <c r="G552" s="9" t="s">
        <v>240</v>
      </c>
      <c r="H552" s="9" t="s">
        <v>50</v>
      </c>
      <c r="I552" s="10" t="s">
        <v>195</v>
      </c>
      <c r="J552" s="10" t="s">
        <v>196</v>
      </c>
      <c r="K552" s="9" t="s">
        <v>29</v>
      </c>
      <c r="L552" s="9">
        <v>40</v>
      </c>
      <c r="M552" s="9">
        <v>5955</v>
      </c>
      <c r="N552" s="7">
        <v>166.28449526374715</v>
      </c>
      <c r="O552" s="9">
        <v>372.09040379562254</v>
      </c>
      <c r="P552" s="9">
        <v>62.177529907496201</v>
      </c>
      <c r="Q552" s="9">
        <v>0.87176108915239348</v>
      </c>
      <c r="R552" s="9">
        <v>0.54049874563767042</v>
      </c>
      <c r="S552" s="9">
        <v>0.92581476562354093</v>
      </c>
      <c r="T552" s="9">
        <v>0.88052064520491047</v>
      </c>
      <c r="U552" s="9">
        <v>0.15472415979708307</v>
      </c>
      <c r="V552" s="9">
        <v>0.53567973885331321</v>
      </c>
      <c r="W552" s="9">
        <v>3.9309823677581863</v>
      </c>
    </row>
    <row r="553" spans="1:23" s="11" customFormat="1">
      <c r="A553" s="7" t="s">
        <v>111</v>
      </c>
      <c r="B553" s="9" t="s">
        <v>270</v>
      </c>
      <c r="C553" s="9">
        <v>51</v>
      </c>
      <c r="D553" s="9">
        <v>47</v>
      </c>
      <c r="E553" s="9" t="s">
        <v>229</v>
      </c>
      <c r="F553" s="9" t="s">
        <v>26</v>
      </c>
      <c r="G553" s="9" t="s">
        <v>241</v>
      </c>
      <c r="H553" s="9" t="s">
        <v>52</v>
      </c>
      <c r="I553" s="10" t="s">
        <v>195</v>
      </c>
      <c r="J553" s="10" t="s">
        <v>196</v>
      </c>
      <c r="K553" s="9" t="s">
        <v>29</v>
      </c>
      <c r="L553" s="9">
        <v>40</v>
      </c>
      <c r="M553" s="9">
        <v>1986</v>
      </c>
      <c r="N553" s="12">
        <v>55.456088596776127</v>
      </c>
      <c r="O553" s="9">
        <v>237.96551211459411</v>
      </c>
      <c r="P553" s="9">
        <v>39.764819504952506</v>
      </c>
      <c r="Q553" s="9">
        <v>0.8534593897722389</v>
      </c>
      <c r="R553" s="9">
        <v>0.44071828349250802</v>
      </c>
      <c r="S553" s="9">
        <v>0.91057764083595771</v>
      </c>
      <c r="T553" s="9">
        <v>0.83628875248814727</v>
      </c>
      <c r="U553" s="9">
        <v>0.23818801753531418</v>
      </c>
      <c r="V553" s="9">
        <v>0.72780735142454611</v>
      </c>
      <c r="W553" s="9">
        <v>4.5443101711983891</v>
      </c>
    </row>
    <row r="554" spans="1:23" s="11" customFormat="1">
      <c r="A554" s="7" t="s">
        <v>111</v>
      </c>
      <c r="B554" s="9" t="s">
        <v>270</v>
      </c>
      <c r="C554" s="9">
        <v>51</v>
      </c>
      <c r="D554" s="9">
        <v>47</v>
      </c>
      <c r="E554" s="9" t="s">
        <v>229</v>
      </c>
      <c r="F554" s="9" t="s">
        <v>26</v>
      </c>
      <c r="G554" s="9" t="s">
        <v>242</v>
      </c>
      <c r="H554" s="9" t="s">
        <v>54</v>
      </c>
      <c r="I554" s="10" t="s">
        <v>195</v>
      </c>
      <c r="J554" s="10" t="s">
        <v>196</v>
      </c>
      <c r="K554" s="9" t="s">
        <v>29</v>
      </c>
      <c r="L554" s="9">
        <v>40</v>
      </c>
      <c r="M554" s="9" t="s">
        <v>69</v>
      </c>
      <c r="N554" s="12" t="s">
        <v>69</v>
      </c>
      <c r="O554" s="9" t="s">
        <v>69</v>
      </c>
      <c r="P554" s="9" t="s">
        <v>69</v>
      </c>
      <c r="Q554" s="9" t="s">
        <v>69</v>
      </c>
      <c r="R554" s="9" t="s">
        <v>69</v>
      </c>
      <c r="S554" s="9" t="s">
        <v>69</v>
      </c>
      <c r="T554" s="9" t="s">
        <v>69</v>
      </c>
      <c r="U554" s="9" t="s">
        <v>69</v>
      </c>
      <c r="V554" s="9" t="s">
        <v>69</v>
      </c>
      <c r="W554" s="9" t="s">
        <v>69</v>
      </c>
    </row>
    <row r="555" spans="1:23" s="11" customFormat="1">
      <c r="A555" s="7" t="s">
        <v>111</v>
      </c>
      <c r="B555" s="9" t="s">
        <v>270</v>
      </c>
      <c r="C555" s="9">
        <v>51</v>
      </c>
      <c r="D555" s="9">
        <v>47</v>
      </c>
      <c r="E555" s="9" t="s">
        <v>229</v>
      </c>
      <c r="F555" s="9" t="s">
        <v>26</v>
      </c>
      <c r="G555" s="9" t="s">
        <v>243</v>
      </c>
      <c r="H555" s="9" t="s">
        <v>56</v>
      </c>
      <c r="I555" s="10" t="s">
        <v>195</v>
      </c>
      <c r="J555" s="10" t="s">
        <v>196</v>
      </c>
      <c r="K555" s="9" t="s">
        <v>29</v>
      </c>
      <c r="L555" s="9">
        <v>40</v>
      </c>
      <c r="M555" s="9">
        <v>4128</v>
      </c>
      <c r="N555" s="7">
        <v>115.26824457577636</v>
      </c>
      <c r="O555" s="9">
        <v>341.11984104714531</v>
      </c>
      <c r="P555" s="9">
        <v>57.002247041015345</v>
      </c>
      <c r="Q555" s="9">
        <v>0.86868686868686873</v>
      </c>
      <c r="R555" s="9">
        <v>0.44579540874427653</v>
      </c>
      <c r="S555" s="9">
        <v>0.93728475589542659</v>
      </c>
      <c r="T555" s="9">
        <v>0.88999522352667437</v>
      </c>
      <c r="U555" s="9">
        <v>0.14253083599817268</v>
      </c>
      <c r="V555" s="9">
        <v>0.41379019821082524</v>
      </c>
      <c r="W555" s="9">
        <v>7.5038759689922481</v>
      </c>
    </row>
    <row r="556" spans="1:23" s="11" customFormat="1">
      <c r="A556" s="7" t="s">
        <v>111</v>
      </c>
      <c r="B556" s="9" t="s">
        <v>270</v>
      </c>
      <c r="C556" s="9">
        <v>51</v>
      </c>
      <c r="D556" s="9">
        <v>47</v>
      </c>
      <c r="E556" s="9" t="s">
        <v>229</v>
      </c>
      <c r="F556" s="9" t="s">
        <v>26</v>
      </c>
      <c r="G556" s="9" t="s">
        <v>244</v>
      </c>
      <c r="H556" s="9" t="s">
        <v>58</v>
      </c>
      <c r="I556" s="10" t="s">
        <v>195</v>
      </c>
      <c r="J556" s="10" t="s">
        <v>196</v>
      </c>
      <c r="K556" s="9" t="s">
        <v>29</v>
      </c>
      <c r="L556" s="9">
        <v>40</v>
      </c>
      <c r="M556" s="9">
        <v>4091</v>
      </c>
      <c r="N556" s="7">
        <v>114.23507474794116</v>
      </c>
      <c r="O556" s="9">
        <v>338.09040379562248</v>
      </c>
      <c r="P556" s="9">
        <v>56.496018115496192</v>
      </c>
      <c r="Q556" s="9">
        <v>0.83643426702105905</v>
      </c>
      <c r="R556" s="9">
        <v>0.44975257163647564</v>
      </c>
      <c r="S556" s="9">
        <v>0.92568787734914582</v>
      </c>
      <c r="T556" s="9">
        <v>0.85688378203780091</v>
      </c>
      <c r="U556" s="9">
        <v>0.21433494141971055</v>
      </c>
      <c r="V556" s="9">
        <v>0.52468007793289595</v>
      </c>
      <c r="W556" s="9">
        <v>6.1796626741627962</v>
      </c>
    </row>
    <row r="557" spans="1:23" s="11" customFormat="1">
      <c r="A557" s="7" t="s">
        <v>111</v>
      </c>
      <c r="B557" s="9" t="s">
        <v>270</v>
      </c>
      <c r="C557" s="9">
        <v>51</v>
      </c>
      <c r="D557" s="9">
        <v>47</v>
      </c>
      <c r="E557" s="9" t="s">
        <v>229</v>
      </c>
      <c r="F557" s="9" t="s">
        <v>26</v>
      </c>
      <c r="G557" s="9" t="s">
        <v>245</v>
      </c>
      <c r="H557" s="9" t="s">
        <v>60</v>
      </c>
      <c r="I557" s="10" t="s">
        <v>195</v>
      </c>
      <c r="J557" s="10" t="s">
        <v>196</v>
      </c>
      <c r="K557" s="9" t="s">
        <v>29</v>
      </c>
      <c r="L557" s="9">
        <v>40</v>
      </c>
      <c r="M557" s="9">
        <v>3868</v>
      </c>
      <c r="N557" s="7">
        <v>108.00813227206952</v>
      </c>
      <c r="O557" s="9">
        <v>352.43354954613005</v>
      </c>
      <c r="P557" s="9">
        <v>58.892804930669236</v>
      </c>
      <c r="Q557" s="9">
        <v>0.82614267407090991</v>
      </c>
      <c r="R557" s="9">
        <v>0.39132882742713176</v>
      </c>
      <c r="S557" s="9">
        <v>0.93048851470559424</v>
      </c>
      <c r="T557" s="9">
        <v>0.85269555447107059</v>
      </c>
      <c r="U557" s="9">
        <v>0.14714022140221403</v>
      </c>
      <c r="V557" s="9">
        <v>0.46616337987820544</v>
      </c>
      <c r="W557" s="9">
        <v>3.4788004136504656</v>
      </c>
    </row>
    <row r="558" spans="1:23" s="11" customFormat="1">
      <c r="A558" s="7" t="s">
        <v>111</v>
      </c>
      <c r="B558" s="9" t="s">
        <v>270</v>
      </c>
      <c r="C558" s="9">
        <v>51</v>
      </c>
      <c r="D558" s="9">
        <v>47</v>
      </c>
      <c r="E558" s="9" t="s">
        <v>229</v>
      </c>
      <c r="F558" s="9" t="s">
        <v>26</v>
      </c>
      <c r="G558" s="9" t="s">
        <v>246</v>
      </c>
      <c r="H558" s="9" t="s">
        <v>62</v>
      </c>
      <c r="I558" s="10" t="s">
        <v>195</v>
      </c>
      <c r="J558" s="10" t="s">
        <v>196</v>
      </c>
      <c r="K558" s="9" t="s">
        <v>29</v>
      </c>
      <c r="L558" s="9">
        <v>40</v>
      </c>
      <c r="M558" s="9">
        <v>3029</v>
      </c>
      <c r="N558" s="7">
        <v>84.580308338184736</v>
      </c>
      <c r="O558" s="9">
        <v>286.14927829866792</v>
      </c>
      <c r="P558" s="9">
        <v>47.816485262534449</v>
      </c>
      <c r="Q558" s="9">
        <v>0.82646657571623461</v>
      </c>
      <c r="R558" s="9">
        <v>0.46486176577658145</v>
      </c>
      <c r="S558" s="9">
        <v>0.92853187019529715</v>
      </c>
      <c r="T558" s="9">
        <v>0.85364235713988657</v>
      </c>
      <c r="U558" s="9">
        <v>0.13865175154548132</v>
      </c>
      <c r="V558" s="9">
        <v>0.45813803964381133</v>
      </c>
      <c r="W558" s="9">
        <v>4.2905249257180591</v>
      </c>
    </row>
    <row r="559" spans="1:23" s="11" customFormat="1">
      <c r="A559" s="7" t="s">
        <v>111</v>
      </c>
      <c r="B559" s="9" t="s">
        <v>270</v>
      </c>
      <c r="C559" s="9">
        <v>51</v>
      </c>
      <c r="D559" s="9">
        <v>47</v>
      </c>
      <c r="E559" s="9" t="s">
        <v>229</v>
      </c>
      <c r="F559" s="9" t="s">
        <v>26</v>
      </c>
      <c r="G559" s="9" t="s">
        <v>247</v>
      </c>
      <c r="H559" s="9" t="s">
        <v>64</v>
      </c>
      <c r="I559" s="10" t="s">
        <v>195</v>
      </c>
      <c r="J559" s="10" t="s">
        <v>196</v>
      </c>
      <c r="K559" s="9" t="s">
        <v>29</v>
      </c>
      <c r="L559" s="9">
        <v>40</v>
      </c>
      <c r="M559" s="9">
        <v>2959</v>
      </c>
      <c r="N559" s="12">
        <v>82.625662717955976</v>
      </c>
      <c r="O559" s="9">
        <v>270.10764773832517</v>
      </c>
      <c r="P559" s="9">
        <v>45.135876051019899</v>
      </c>
      <c r="Q559" s="9">
        <v>0.85967460778617089</v>
      </c>
      <c r="R559" s="9">
        <v>0.50966060745682062</v>
      </c>
      <c r="S559" s="9">
        <v>0.89605216551248934</v>
      </c>
      <c r="T559" s="9">
        <v>0.75388451366768094</v>
      </c>
      <c r="U559" s="9">
        <v>0.22258379433778067</v>
      </c>
      <c r="V559" s="9">
        <v>0.46701166279586498</v>
      </c>
      <c r="W559" s="9">
        <v>2.676917877661372</v>
      </c>
    </row>
    <row r="560" spans="1:23" s="11" customFormat="1">
      <c r="A560" s="7" t="s">
        <v>111</v>
      </c>
      <c r="B560" s="9" t="s">
        <v>270</v>
      </c>
      <c r="C560" s="9">
        <v>51</v>
      </c>
      <c r="D560" s="9">
        <v>47</v>
      </c>
      <c r="E560" s="9" t="s">
        <v>229</v>
      </c>
      <c r="F560" s="9" t="s">
        <v>26</v>
      </c>
      <c r="G560" s="9" t="s">
        <v>248</v>
      </c>
      <c r="H560" s="9" t="s">
        <v>66</v>
      </c>
      <c r="I560" s="10" t="s">
        <v>195</v>
      </c>
      <c r="J560" s="10" t="s">
        <v>196</v>
      </c>
      <c r="K560" s="9" t="s">
        <v>29</v>
      </c>
      <c r="L560" s="9">
        <v>40</v>
      </c>
      <c r="M560" s="9">
        <v>6186</v>
      </c>
      <c r="N560" s="7">
        <v>172.73482581050209</v>
      </c>
      <c r="O560" s="9">
        <v>543.28636328851644</v>
      </c>
      <c r="P560" s="9">
        <v>90.784937631073589</v>
      </c>
      <c r="Q560" s="9">
        <v>0.78602287166454887</v>
      </c>
      <c r="R560" s="9">
        <v>0.26336749395919401</v>
      </c>
      <c r="S560" s="9">
        <v>0.90470992507950498</v>
      </c>
      <c r="T560" s="9">
        <v>0.85227493713312008</v>
      </c>
      <c r="U560" s="9">
        <v>0.17000691085003455</v>
      </c>
      <c r="V560" s="9">
        <v>0.50243452815602896</v>
      </c>
      <c r="W560" s="9">
        <v>5.7135467183963788</v>
      </c>
    </row>
    <row r="561" spans="1:23" s="11" customFormat="1">
      <c r="A561" s="7" t="s">
        <v>111</v>
      </c>
      <c r="B561" s="9" t="s">
        <v>270</v>
      </c>
      <c r="C561" s="9">
        <v>51</v>
      </c>
      <c r="D561" s="9">
        <v>47</v>
      </c>
      <c r="E561" s="9" t="s">
        <v>229</v>
      </c>
      <c r="F561" s="9" t="s">
        <v>26</v>
      </c>
      <c r="G561" s="9" t="s">
        <v>249</v>
      </c>
      <c r="H561" s="9" t="s">
        <v>68</v>
      </c>
      <c r="I561" s="10" t="s">
        <v>195</v>
      </c>
      <c r="J561" s="10" t="s">
        <v>196</v>
      </c>
      <c r="K561" s="9" t="s">
        <v>29</v>
      </c>
      <c r="L561" s="9">
        <v>40</v>
      </c>
      <c r="M561" s="9">
        <v>5231</v>
      </c>
      <c r="N561" s="7">
        <v>146.06787484880962</v>
      </c>
      <c r="O561" s="9">
        <v>386.57568516986123</v>
      </c>
      <c r="P561" s="9">
        <v>64.59806805273665</v>
      </c>
      <c r="Q561" s="9">
        <v>0.83883899935856321</v>
      </c>
      <c r="R561" s="9">
        <v>0.43987118724074215</v>
      </c>
      <c r="S561" s="9">
        <v>0.91694504327659609</v>
      </c>
      <c r="T561" s="9">
        <v>0.86085800915481392</v>
      </c>
      <c r="U561" s="9">
        <v>0.17176306133146951</v>
      </c>
      <c r="V561" s="9">
        <v>0.47677366965289891</v>
      </c>
      <c r="W561" s="9">
        <v>5.9891034219078572</v>
      </c>
    </row>
    <row r="562" spans="1:23">
      <c r="A562" s="7" t="s">
        <v>112</v>
      </c>
      <c r="B562" s="2" t="s">
        <v>271</v>
      </c>
      <c r="C562" s="2">
        <v>51</v>
      </c>
      <c r="D562" s="2">
        <v>48</v>
      </c>
      <c r="E562" s="2" t="s">
        <v>229</v>
      </c>
      <c r="F562" s="2" t="s">
        <v>26</v>
      </c>
      <c r="G562" s="2" t="s">
        <v>230</v>
      </c>
      <c r="H562" s="2" t="s">
        <v>28</v>
      </c>
      <c r="I562" s="4" t="s">
        <v>195</v>
      </c>
      <c r="J562" s="4" t="s">
        <v>196</v>
      </c>
      <c r="K562" s="2" t="s">
        <v>29</v>
      </c>
      <c r="L562" s="2">
        <v>40</v>
      </c>
      <c r="M562" s="2">
        <v>3091</v>
      </c>
      <c r="N562" s="12">
        <v>86.311565887530222</v>
      </c>
      <c r="O562" s="2">
        <v>287.7645019878176</v>
      </c>
      <c r="P562" s="2">
        <v>48.08639445184685</v>
      </c>
      <c r="Q562" s="2">
        <v>0.8347285984337024</v>
      </c>
      <c r="R562" s="2">
        <v>0.46906651418209694</v>
      </c>
      <c r="S562" s="2">
        <v>0.92101485706063557</v>
      </c>
      <c r="T562" s="2">
        <v>0.85531335950394971</v>
      </c>
      <c r="U562" s="2">
        <v>0.19309309309309308</v>
      </c>
      <c r="V562" s="2">
        <v>0.60064624762364116</v>
      </c>
      <c r="W562" s="2">
        <v>3.1070850857327725</v>
      </c>
    </row>
    <row r="563" spans="1:23">
      <c r="A563" s="7" t="s">
        <v>112</v>
      </c>
      <c r="B563" s="2" t="s">
        <v>271</v>
      </c>
      <c r="C563" s="2">
        <v>51</v>
      </c>
      <c r="D563" s="2">
        <v>48</v>
      </c>
      <c r="E563" s="2" t="s">
        <v>229</v>
      </c>
      <c r="F563" s="2" t="s">
        <v>26</v>
      </c>
      <c r="G563" s="2" t="s">
        <v>231</v>
      </c>
      <c r="H563" s="2" t="s">
        <v>31</v>
      </c>
      <c r="I563" s="4" t="s">
        <v>195</v>
      </c>
      <c r="J563" s="4" t="s">
        <v>196</v>
      </c>
      <c r="K563" s="2" t="s">
        <v>29</v>
      </c>
      <c r="L563" s="2">
        <v>40</v>
      </c>
      <c r="M563" s="2">
        <v>7824</v>
      </c>
      <c r="N563" s="7">
        <v>218.47353332385521</v>
      </c>
      <c r="O563" s="2">
        <v>502.55844122715854</v>
      </c>
      <c r="P563" s="2">
        <v>83.979167941212935</v>
      </c>
      <c r="Q563" s="2">
        <v>0.82219419924337955</v>
      </c>
      <c r="R563" s="2">
        <v>0.38928311051149717</v>
      </c>
      <c r="S563" s="2">
        <v>0.92085428496303923</v>
      </c>
      <c r="T563" s="2">
        <v>0.85688437871537426</v>
      </c>
      <c r="U563" s="2">
        <v>0.14426007450050796</v>
      </c>
      <c r="V563" s="2">
        <v>0.42718964987185498</v>
      </c>
      <c r="W563" s="2">
        <v>5.7443762781186098</v>
      </c>
    </row>
    <row r="564" spans="1:23">
      <c r="A564" s="7" t="s">
        <v>112</v>
      </c>
      <c r="B564" s="2" t="s">
        <v>271</v>
      </c>
      <c r="C564" s="2">
        <v>51</v>
      </c>
      <c r="D564" s="2">
        <v>48</v>
      </c>
      <c r="E564" s="2" t="s">
        <v>229</v>
      </c>
      <c r="F564" s="2" t="s">
        <v>26</v>
      </c>
      <c r="G564" s="2" t="s">
        <v>232</v>
      </c>
      <c r="H564" s="2" t="s">
        <v>34</v>
      </c>
      <c r="I564" s="4" t="s">
        <v>195</v>
      </c>
      <c r="J564" s="4" t="s">
        <v>196</v>
      </c>
      <c r="K564" s="2" t="s">
        <v>29</v>
      </c>
      <c r="L564" s="2">
        <v>40</v>
      </c>
      <c r="M564" s="2">
        <v>6102</v>
      </c>
      <c r="N564" s="7">
        <v>170.38925106622756</v>
      </c>
      <c r="O564" s="2">
        <v>502.21529547665097</v>
      </c>
      <c r="P564" s="2">
        <v>83.921827158039903</v>
      </c>
      <c r="Q564" s="2">
        <v>0.77240506329113923</v>
      </c>
      <c r="R564" s="2">
        <v>0.30402002921854249</v>
      </c>
      <c r="S564" s="2">
        <v>0.8965221925898762</v>
      </c>
      <c r="T564" s="2">
        <v>0.86127081208159562</v>
      </c>
      <c r="U564" s="2">
        <v>0.15627141877998629</v>
      </c>
      <c r="V564" s="2">
        <v>0.48628791898295876</v>
      </c>
      <c r="W564" s="2">
        <v>8.2228777450016395</v>
      </c>
    </row>
    <row r="565" spans="1:23">
      <c r="A565" s="7" t="s">
        <v>112</v>
      </c>
      <c r="B565" s="2" t="s">
        <v>271</v>
      </c>
      <c r="C565" s="2">
        <v>51</v>
      </c>
      <c r="D565" s="2">
        <v>48</v>
      </c>
      <c r="E565" s="2" t="s">
        <v>229</v>
      </c>
      <c r="F565" s="2" t="s">
        <v>26</v>
      </c>
      <c r="G565" s="2" t="s">
        <v>233</v>
      </c>
      <c r="H565" s="2" t="s">
        <v>36</v>
      </c>
      <c r="I565" s="4" t="s">
        <v>195</v>
      </c>
      <c r="J565" s="4" t="s">
        <v>196</v>
      </c>
      <c r="K565" s="2" t="s">
        <v>29</v>
      </c>
      <c r="L565" s="2">
        <v>40</v>
      </c>
      <c r="M565" s="2">
        <v>4300</v>
      </c>
      <c r="N565" s="7">
        <v>120.07108809976704</v>
      </c>
      <c r="O565" s="2">
        <v>302.73506473629487</v>
      </c>
      <c r="P565" s="2">
        <v>50.588024710327723</v>
      </c>
      <c r="Q565" s="2">
        <v>0.88404605263157898</v>
      </c>
      <c r="R565" s="2">
        <v>0.5895937433925269</v>
      </c>
      <c r="S565" s="2">
        <v>0.92033570752086258</v>
      </c>
      <c r="T565" s="2">
        <v>0.84256370164507366</v>
      </c>
      <c r="U565" s="2">
        <v>0.19002050580997951</v>
      </c>
      <c r="V565" s="2">
        <v>0.40154048149333604</v>
      </c>
      <c r="W565" s="2">
        <v>3.0755813953488373</v>
      </c>
    </row>
    <row r="566" spans="1:23">
      <c r="A566" s="7" t="s">
        <v>112</v>
      </c>
      <c r="B566" s="2" t="s">
        <v>271</v>
      </c>
      <c r="C566" s="2">
        <v>51</v>
      </c>
      <c r="D566" s="2">
        <v>48</v>
      </c>
      <c r="E566" s="2" t="s">
        <v>229</v>
      </c>
      <c r="F566" s="2" t="s">
        <v>26</v>
      </c>
      <c r="G566" s="2" t="s">
        <v>234</v>
      </c>
      <c r="H566" s="2" t="s">
        <v>38</v>
      </c>
      <c r="I566" s="4" t="s">
        <v>195</v>
      </c>
      <c r="J566" s="4" t="s">
        <v>196</v>
      </c>
      <c r="K566" s="2" t="s">
        <v>29</v>
      </c>
      <c r="L566" s="2">
        <v>40</v>
      </c>
      <c r="M566" s="2">
        <v>6636</v>
      </c>
      <c r="N566" s="7">
        <v>185.30040479768701</v>
      </c>
      <c r="O566" s="2">
        <v>456.0731598529199</v>
      </c>
      <c r="P566" s="2">
        <v>76.211324579972512</v>
      </c>
      <c r="Q566" s="2">
        <v>0.82108389012620642</v>
      </c>
      <c r="R566" s="2">
        <v>0.40091029836099612</v>
      </c>
      <c r="S566" s="2">
        <v>0.93624304073740061</v>
      </c>
      <c r="T566" s="2">
        <v>0.88723694354782401</v>
      </c>
      <c r="U566" s="2">
        <v>0.13497340425531915</v>
      </c>
      <c r="V566" s="2">
        <v>0.4543932758339792</v>
      </c>
      <c r="W566" s="2">
        <v>21.417872212176011</v>
      </c>
    </row>
    <row r="567" spans="1:23">
      <c r="A567" s="7" t="s">
        <v>112</v>
      </c>
      <c r="B567" s="2" t="s">
        <v>271</v>
      </c>
      <c r="C567" s="2">
        <v>51</v>
      </c>
      <c r="D567" s="2">
        <v>48</v>
      </c>
      <c r="E567" s="2" t="s">
        <v>229</v>
      </c>
      <c r="F567" s="2" t="s">
        <v>26</v>
      </c>
      <c r="G567" s="2" t="s">
        <v>235</v>
      </c>
      <c r="H567" s="2" t="s">
        <v>40</v>
      </c>
      <c r="I567" s="4" t="s">
        <v>195</v>
      </c>
      <c r="J567" s="4" t="s">
        <v>196</v>
      </c>
      <c r="K567" s="2" t="s">
        <v>29</v>
      </c>
      <c r="L567" s="2">
        <v>40</v>
      </c>
      <c r="M567" s="2">
        <v>7187</v>
      </c>
      <c r="N567" s="7">
        <v>200.68625817977343</v>
      </c>
      <c r="O567" s="2">
        <v>393.06096654409987</v>
      </c>
      <c r="P567" s="2">
        <v>65.68177989397708</v>
      </c>
      <c r="Q567" s="2">
        <v>0.9002881122385068</v>
      </c>
      <c r="R567" s="2">
        <v>0.58457154748343509</v>
      </c>
      <c r="S567" s="2">
        <v>0.93015009336633225</v>
      </c>
      <c r="T567" s="2">
        <v>0.88621636071930243</v>
      </c>
      <c r="U567" s="2">
        <v>0.17122065083070162</v>
      </c>
      <c r="V567" s="2">
        <v>0.50314313901356034</v>
      </c>
      <c r="W567" s="2">
        <v>4.8655906497843331</v>
      </c>
    </row>
    <row r="568" spans="1:23">
      <c r="A568" s="7" t="s">
        <v>112</v>
      </c>
      <c r="B568" s="2" t="s">
        <v>271</v>
      </c>
      <c r="C568" s="2">
        <v>51</v>
      </c>
      <c r="D568" s="2">
        <v>48</v>
      </c>
      <c r="E568" s="2" t="s">
        <v>229</v>
      </c>
      <c r="F568" s="2" t="s">
        <v>26</v>
      </c>
      <c r="G568" s="2" t="s">
        <v>236</v>
      </c>
      <c r="H568" s="2" t="s">
        <v>42</v>
      </c>
      <c r="I568" s="4" t="s">
        <v>195</v>
      </c>
      <c r="J568" s="4" t="s">
        <v>196</v>
      </c>
      <c r="K568" s="2" t="s">
        <v>29</v>
      </c>
      <c r="L568" s="2">
        <v>40</v>
      </c>
      <c r="M568" s="2">
        <v>6164</v>
      </c>
      <c r="N568" s="7">
        <v>172.12050861557304</v>
      </c>
      <c r="O568" s="2">
        <v>633.45288552988768</v>
      </c>
      <c r="P568" s="2">
        <v>105.85205996513184</v>
      </c>
      <c r="Q568" s="2">
        <v>0.55712219812002894</v>
      </c>
      <c r="R568" s="2">
        <v>0.19303846543035189</v>
      </c>
      <c r="S568" s="2">
        <v>0.8477773804620411</v>
      </c>
      <c r="T568" s="2">
        <v>0.7397776817433408</v>
      </c>
      <c r="U568" s="2">
        <v>0.43209739900387384</v>
      </c>
      <c r="V568" s="2">
        <v>0.35531314447974915</v>
      </c>
      <c r="W568" s="2">
        <v>18.754055807916938</v>
      </c>
    </row>
    <row r="569" spans="1:23">
      <c r="A569" s="7" t="s">
        <v>112</v>
      </c>
      <c r="B569" s="2" t="s">
        <v>271</v>
      </c>
      <c r="C569" s="2">
        <v>51</v>
      </c>
      <c r="D569" s="2">
        <v>48</v>
      </c>
      <c r="E569" s="2" t="s">
        <v>229</v>
      </c>
      <c r="F569" s="2" t="s">
        <v>26</v>
      </c>
      <c r="G569" s="2" t="s">
        <v>237</v>
      </c>
      <c r="H569" s="2" t="s">
        <v>44</v>
      </c>
      <c r="I569" s="4" t="s">
        <v>195</v>
      </c>
      <c r="J569" s="4" t="s">
        <v>196</v>
      </c>
      <c r="K569" s="2" t="s">
        <v>29</v>
      </c>
      <c r="L569" s="2">
        <v>40</v>
      </c>
      <c r="M569" s="2">
        <v>3190</v>
      </c>
      <c r="N569" s="7">
        <v>89.075993264710903</v>
      </c>
      <c r="O569" s="2">
        <v>253.86500705120591</v>
      </c>
      <c r="P569" s="2">
        <v>42.421677386399686</v>
      </c>
      <c r="Q569" s="2">
        <v>0.89985895627644574</v>
      </c>
      <c r="R569" s="2">
        <v>0.62200641541411872</v>
      </c>
      <c r="S569" s="2">
        <v>0.92980624448874194</v>
      </c>
      <c r="T569" s="2">
        <v>0.86594737818316914</v>
      </c>
      <c r="U569" s="2">
        <v>0.1822125813449024</v>
      </c>
      <c r="V569" s="2">
        <v>0.52686639825506421</v>
      </c>
      <c r="W569" s="2">
        <v>3.6564263322884014</v>
      </c>
    </row>
    <row r="570" spans="1:23">
      <c r="A570" s="7" t="s">
        <v>112</v>
      </c>
      <c r="B570" s="2" t="s">
        <v>271</v>
      </c>
      <c r="C570" s="2">
        <v>51</v>
      </c>
      <c r="D570" s="2">
        <v>48</v>
      </c>
      <c r="E570" s="2" t="s">
        <v>229</v>
      </c>
      <c r="F570" s="2" t="s">
        <v>26</v>
      </c>
      <c r="G570" s="2" t="s">
        <v>238</v>
      </c>
      <c r="H570" s="2" t="s">
        <v>46</v>
      </c>
      <c r="I570" s="4" t="s">
        <v>195</v>
      </c>
      <c r="J570" s="4" t="s">
        <v>196</v>
      </c>
      <c r="K570" s="2" t="s">
        <v>29</v>
      </c>
      <c r="L570" s="2">
        <v>40</v>
      </c>
      <c r="M570" s="2">
        <v>5318</v>
      </c>
      <c r="N570" s="7">
        <v>148.49722011966537</v>
      </c>
      <c r="O570" s="2">
        <v>503.58787847868132</v>
      </c>
      <c r="P570" s="2">
        <v>84.151190290732075</v>
      </c>
      <c r="Q570" s="2">
        <v>0.43302662649621365</v>
      </c>
      <c r="R570" s="2">
        <v>0.26351640746820049</v>
      </c>
      <c r="S570" s="2">
        <v>0.72236568327148787</v>
      </c>
      <c r="T570" s="2">
        <v>0.5239365969608446</v>
      </c>
      <c r="U570" s="2">
        <v>0.89997635374793095</v>
      </c>
      <c r="V570" s="2">
        <v>0.7616221865168874</v>
      </c>
      <c r="W570" s="2">
        <v>11.103610379842046</v>
      </c>
    </row>
    <row r="571" spans="1:23">
      <c r="A571" s="7" t="s">
        <v>112</v>
      </c>
      <c r="B571" s="2" t="s">
        <v>271</v>
      </c>
      <c r="C571" s="2">
        <v>51</v>
      </c>
      <c r="D571" s="2">
        <v>48</v>
      </c>
      <c r="E571" s="2" t="s">
        <v>229</v>
      </c>
      <c r="F571" s="2" t="s">
        <v>26</v>
      </c>
      <c r="G571" s="2" t="s">
        <v>239</v>
      </c>
      <c r="H571" s="2" t="s">
        <v>48</v>
      </c>
      <c r="I571" s="4" t="s">
        <v>195</v>
      </c>
      <c r="J571" s="4" t="s">
        <v>196</v>
      </c>
      <c r="K571" s="2" t="s">
        <v>29</v>
      </c>
      <c r="L571" s="2">
        <v>40</v>
      </c>
      <c r="M571" s="2">
        <v>6411</v>
      </c>
      <c r="N571" s="7">
        <v>179.01761530409453</v>
      </c>
      <c r="O571" s="2">
        <v>402.1320343559654</v>
      </c>
      <c r="P571" s="2">
        <v>67.19758515101077</v>
      </c>
      <c r="Q571" s="2">
        <v>0.82192307692307698</v>
      </c>
      <c r="R571" s="2">
        <v>0.49819377771071216</v>
      </c>
      <c r="S571" s="2">
        <v>0.93158428695431694</v>
      </c>
      <c r="T571" s="2">
        <v>0.89105249976451062</v>
      </c>
      <c r="U571" s="2">
        <v>0.14230289594014134</v>
      </c>
      <c r="V571" s="2">
        <v>0.41585756959285586</v>
      </c>
      <c r="W571" s="2">
        <v>6.6836686944314456</v>
      </c>
    </row>
    <row r="572" spans="1:23">
      <c r="A572" s="7" t="s">
        <v>112</v>
      </c>
      <c r="B572" s="2" t="s">
        <v>271</v>
      </c>
      <c r="C572" s="2">
        <v>51</v>
      </c>
      <c r="D572" s="2">
        <v>48</v>
      </c>
      <c r="E572" s="2" t="s">
        <v>229</v>
      </c>
      <c r="F572" s="2" t="s">
        <v>26</v>
      </c>
      <c r="G572" s="2" t="s">
        <v>240</v>
      </c>
      <c r="H572" s="2" t="s">
        <v>50</v>
      </c>
      <c r="I572" s="4" t="s">
        <v>195</v>
      </c>
      <c r="J572" s="4" t="s">
        <v>196</v>
      </c>
      <c r="K572" s="2" t="s">
        <v>29</v>
      </c>
      <c r="L572" s="2">
        <v>40</v>
      </c>
      <c r="M572" s="2">
        <v>6390</v>
      </c>
      <c r="N572" s="7">
        <v>178.43122161802592</v>
      </c>
      <c r="O572" s="2">
        <v>380.43354954613017</v>
      </c>
      <c r="P572" s="2">
        <v>63.571696994669253</v>
      </c>
      <c r="Q572" s="2">
        <v>0.87678375411635567</v>
      </c>
      <c r="R572" s="2">
        <v>0.55482127168049389</v>
      </c>
      <c r="S572" s="2">
        <v>0.9231281273567109</v>
      </c>
      <c r="T572" s="2">
        <v>0.87308864525862417</v>
      </c>
      <c r="U572" s="2">
        <v>0.16509926854754442</v>
      </c>
      <c r="V572" s="2">
        <v>0.54165027889647044</v>
      </c>
      <c r="W572" s="2">
        <v>5.7690140845070426</v>
      </c>
    </row>
    <row r="573" spans="1:23">
      <c r="A573" s="7" t="s">
        <v>112</v>
      </c>
      <c r="B573" s="2" t="s">
        <v>271</v>
      </c>
      <c r="C573" s="2">
        <v>51</v>
      </c>
      <c r="D573" s="2">
        <v>48</v>
      </c>
      <c r="E573" s="2" t="s">
        <v>229</v>
      </c>
      <c r="F573" s="2" t="s">
        <v>26</v>
      </c>
      <c r="G573" s="2" t="s">
        <v>241</v>
      </c>
      <c r="H573" s="2" t="s">
        <v>52</v>
      </c>
      <c r="I573" s="4" t="s">
        <v>195</v>
      </c>
      <c r="J573" s="4" t="s">
        <v>196</v>
      </c>
      <c r="K573" s="2" t="s">
        <v>29</v>
      </c>
      <c r="L573" s="2">
        <v>40</v>
      </c>
      <c r="M573" s="2">
        <v>2198</v>
      </c>
      <c r="N573" s="12">
        <v>61.375872475183243</v>
      </c>
      <c r="O573" s="2">
        <v>249.37972567696727</v>
      </c>
      <c r="P573" s="2">
        <v>41.672172121159257</v>
      </c>
      <c r="Q573" s="2">
        <v>0.86229894076108282</v>
      </c>
      <c r="R573" s="2">
        <v>0.4441352733867055</v>
      </c>
      <c r="S573" s="2">
        <v>0.91284267198107738</v>
      </c>
      <c r="T573" s="2">
        <v>0.83192002806133858</v>
      </c>
      <c r="U573" s="2">
        <v>0.25802078626299141</v>
      </c>
      <c r="V573" s="2">
        <v>0.73248818602151677</v>
      </c>
      <c r="W573" s="2">
        <v>3.934940855323021</v>
      </c>
    </row>
    <row r="574" spans="1:23">
      <c r="A574" s="7" t="s">
        <v>112</v>
      </c>
      <c r="B574" s="2" t="s">
        <v>271</v>
      </c>
      <c r="C574" s="2">
        <v>51</v>
      </c>
      <c r="D574" s="2">
        <v>48</v>
      </c>
      <c r="E574" s="2" t="s">
        <v>229</v>
      </c>
      <c r="F574" s="2" t="s">
        <v>26</v>
      </c>
      <c r="G574" s="2" t="s">
        <v>242</v>
      </c>
      <c r="H574" s="2" t="s">
        <v>54</v>
      </c>
      <c r="I574" s="4" t="s">
        <v>195</v>
      </c>
      <c r="J574" s="4" t="s">
        <v>196</v>
      </c>
      <c r="K574" s="2" t="s">
        <v>29</v>
      </c>
      <c r="L574" s="2">
        <v>40</v>
      </c>
      <c r="M574" s="2" t="s">
        <v>69</v>
      </c>
      <c r="N574" s="12" t="s">
        <v>69</v>
      </c>
      <c r="O574" s="2" t="s">
        <v>69</v>
      </c>
      <c r="P574" s="2" t="s">
        <v>69</v>
      </c>
      <c r="Q574" s="2" t="s">
        <v>69</v>
      </c>
      <c r="R574" s="2" t="s">
        <v>69</v>
      </c>
      <c r="S574" s="2" t="s">
        <v>69</v>
      </c>
      <c r="T574" s="2" t="s">
        <v>69</v>
      </c>
      <c r="U574" s="2" t="s">
        <v>69</v>
      </c>
      <c r="V574" s="2" t="s">
        <v>69</v>
      </c>
      <c r="W574" s="2" t="s">
        <v>69</v>
      </c>
    </row>
    <row r="575" spans="1:23">
      <c r="A575" s="7" t="s">
        <v>112</v>
      </c>
      <c r="B575" s="2" t="s">
        <v>271</v>
      </c>
      <c r="C575" s="2">
        <v>51</v>
      </c>
      <c r="D575" s="2">
        <v>48</v>
      </c>
      <c r="E575" s="2" t="s">
        <v>229</v>
      </c>
      <c r="F575" s="2" t="s">
        <v>26</v>
      </c>
      <c r="G575" s="2" t="s">
        <v>243</v>
      </c>
      <c r="H575" s="2" t="s">
        <v>56</v>
      </c>
      <c r="I575" s="4" t="s">
        <v>195</v>
      </c>
      <c r="J575" s="4" t="s">
        <v>196</v>
      </c>
      <c r="K575" s="2" t="s">
        <v>29</v>
      </c>
      <c r="L575" s="2">
        <v>40</v>
      </c>
      <c r="M575" s="2">
        <v>4478</v>
      </c>
      <c r="N575" s="7">
        <v>125.04147267692019</v>
      </c>
      <c r="O575" s="2">
        <v>359.64675298172659</v>
      </c>
      <c r="P575" s="2">
        <v>60.098154941770311</v>
      </c>
      <c r="Q575" s="2">
        <v>0.86447876447876448</v>
      </c>
      <c r="R575" s="2">
        <v>0.4350524972369138</v>
      </c>
      <c r="S575" s="2">
        <v>0.92120055925949085</v>
      </c>
      <c r="T575" s="2">
        <v>0.8508645285086216</v>
      </c>
      <c r="U575" s="2">
        <v>0.16351805205709488</v>
      </c>
      <c r="V575" s="2">
        <v>0.45985561009813736</v>
      </c>
      <c r="W575" s="2">
        <v>6.7610540419830283</v>
      </c>
    </row>
    <row r="576" spans="1:23">
      <c r="A576" s="7" t="s">
        <v>112</v>
      </c>
      <c r="B576" s="2" t="s">
        <v>271</v>
      </c>
      <c r="C576" s="2">
        <v>51</v>
      </c>
      <c r="D576" s="2">
        <v>48</v>
      </c>
      <c r="E576" s="2" t="s">
        <v>229</v>
      </c>
      <c r="F576" s="2" t="s">
        <v>26</v>
      </c>
      <c r="G576" s="2" t="s">
        <v>244</v>
      </c>
      <c r="H576" s="2" t="s">
        <v>58</v>
      </c>
      <c r="I576" s="4" t="s">
        <v>195</v>
      </c>
      <c r="J576" s="4" t="s">
        <v>196</v>
      </c>
      <c r="K576" s="2" t="s">
        <v>29</v>
      </c>
      <c r="L576" s="2">
        <v>40</v>
      </c>
      <c r="M576" s="2">
        <v>4254</v>
      </c>
      <c r="N576" s="7">
        <v>118.78660669218814</v>
      </c>
      <c r="O576" s="2">
        <v>317.94826817189147</v>
      </c>
      <c r="P576" s="2">
        <v>53.130201025428811</v>
      </c>
      <c r="Q576" s="2">
        <v>0.85559131134352373</v>
      </c>
      <c r="R576" s="2">
        <v>0.5288036230805877</v>
      </c>
      <c r="S576" s="2">
        <v>0.92695619788044292</v>
      </c>
      <c r="T576" s="2">
        <v>0.907960976988614</v>
      </c>
      <c r="U576" s="2">
        <v>0.18446170921198668</v>
      </c>
      <c r="V576" s="2">
        <v>0.48925362287627966</v>
      </c>
      <c r="W576" s="2">
        <v>5.431123648330983</v>
      </c>
    </row>
    <row r="577" spans="1:23">
      <c r="A577" s="7" t="s">
        <v>112</v>
      </c>
      <c r="B577" s="2" t="s">
        <v>271</v>
      </c>
      <c r="C577" s="2">
        <v>51</v>
      </c>
      <c r="D577" s="2">
        <v>48</v>
      </c>
      <c r="E577" s="2" t="s">
        <v>229</v>
      </c>
      <c r="F577" s="2" t="s">
        <v>26</v>
      </c>
      <c r="G577" s="2" t="s">
        <v>245</v>
      </c>
      <c r="H577" s="2" t="s">
        <v>60</v>
      </c>
      <c r="I577" s="4" t="s">
        <v>195</v>
      </c>
      <c r="J577" s="4" t="s">
        <v>196</v>
      </c>
      <c r="K577" s="2" t="s">
        <v>29</v>
      </c>
      <c r="L577" s="2">
        <v>40</v>
      </c>
      <c r="M577" s="2">
        <v>4237</v>
      </c>
      <c r="N577" s="7">
        <v>118.31190704156116</v>
      </c>
      <c r="O577" s="2">
        <v>332.29141392239899</v>
      </c>
      <c r="P577" s="2">
        <v>55.526987840601841</v>
      </c>
      <c r="Q577" s="2">
        <v>0.85080321285140559</v>
      </c>
      <c r="R577" s="2">
        <v>0.48220320058453325</v>
      </c>
      <c r="S577" s="2">
        <v>0.92280060043483791</v>
      </c>
      <c r="T577" s="2">
        <v>0.84021665447938232</v>
      </c>
      <c r="U577" s="2">
        <v>0.16034218030269795</v>
      </c>
      <c r="V577" s="2">
        <v>0.43156428503958377</v>
      </c>
      <c r="W577" s="2">
        <v>3.3986311069152704</v>
      </c>
    </row>
    <row r="578" spans="1:23">
      <c r="A578" s="7" t="s">
        <v>112</v>
      </c>
      <c r="B578" s="2" t="s">
        <v>271</v>
      </c>
      <c r="C578" s="2">
        <v>51</v>
      </c>
      <c r="D578" s="2">
        <v>48</v>
      </c>
      <c r="E578" s="2" t="s">
        <v>229</v>
      </c>
      <c r="F578" s="2" t="s">
        <v>26</v>
      </c>
      <c r="G578" s="2" t="s">
        <v>246</v>
      </c>
      <c r="H578" s="2" t="s">
        <v>62</v>
      </c>
      <c r="I578" s="4" t="s">
        <v>195</v>
      </c>
      <c r="J578" s="4" t="s">
        <v>196</v>
      </c>
      <c r="K578" s="2" t="s">
        <v>29</v>
      </c>
      <c r="L578" s="2">
        <v>40</v>
      </c>
      <c r="M578" s="2">
        <v>3439</v>
      </c>
      <c r="N578" s="7">
        <v>96.028946970953228</v>
      </c>
      <c r="O578" s="2">
        <v>284.73506473629493</v>
      </c>
      <c r="P578" s="2">
        <v>47.580165526327733</v>
      </c>
      <c r="Q578" s="2">
        <v>0.84787968441814598</v>
      </c>
      <c r="R578" s="2">
        <v>0.53304040890175142</v>
      </c>
      <c r="S578" s="2">
        <v>0.9201591306486937</v>
      </c>
      <c r="T578" s="2">
        <v>0.83255523610606397</v>
      </c>
      <c r="U578" s="2">
        <v>0.16644040184632095</v>
      </c>
      <c r="V578" s="2">
        <v>0.4289636104051508</v>
      </c>
      <c r="W578" s="2">
        <v>2.4079674323931375</v>
      </c>
    </row>
    <row r="579" spans="1:23">
      <c r="A579" s="7" t="s">
        <v>112</v>
      </c>
      <c r="B579" s="2" t="s">
        <v>271</v>
      </c>
      <c r="C579" s="2">
        <v>51</v>
      </c>
      <c r="D579" s="2">
        <v>48</v>
      </c>
      <c r="E579" s="2" t="s">
        <v>229</v>
      </c>
      <c r="F579" s="2" t="s">
        <v>26</v>
      </c>
      <c r="G579" s="2" t="s">
        <v>247</v>
      </c>
      <c r="H579" s="2" t="s">
        <v>64</v>
      </c>
      <c r="I579" s="4" t="s">
        <v>195</v>
      </c>
      <c r="J579" s="4" t="s">
        <v>196</v>
      </c>
      <c r="K579" s="2" t="s">
        <v>29</v>
      </c>
      <c r="L579" s="2">
        <v>40</v>
      </c>
      <c r="M579" s="2">
        <v>3018</v>
      </c>
      <c r="N579" s="12">
        <v>84.273149740720214</v>
      </c>
      <c r="O579" s="2">
        <v>291.90663761154866</v>
      </c>
      <c r="P579" s="2">
        <v>48.778558933914248</v>
      </c>
      <c r="Q579" s="2">
        <v>0.84585201793721976</v>
      </c>
      <c r="R579" s="2">
        <v>0.44508315568133755</v>
      </c>
      <c r="S579" s="2">
        <v>0.90826116339372254</v>
      </c>
      <c r="T579" s="2">
        <v>0.75211063231429842</v>
      </c>
      <c r="U579" s="2">
        <v>0.20368059887710543</v>
      </c>
      <c r="V579" s="2">
        <v>0.30706845350238543</v>
      </c>
      <c r="W579" s="2">
        <v>3.1176275679257786</v>
      </c>
    </row>
    <row r="580" spans="1:23">
      <c r="A580" s="7" t="s">
        <v>112</v>
      </c>
      <c r="B580" s="2" t="s">
        <v>271</v>
      </c>
      <c r="C580" s="2">
        <v>51</v>
      </c>
      <c r="D580" s="2">
        <v>48</v>
      </c>
      <c r="E580" s="2" t="s">
        <v>229</v>
      </c>
      <c r="F580" s="2" t="s">
        <v>26</v>
      </c>
      <c r="G580" s="2" t="s">
        <v>248</v>
      </c>
      <c r="H580" s="2" t="s">
        <v>66</v>
      </c>
      <c r="I580" s="4" t="s">
        <v>195</v>
      </c>
      <c r="J580" s="4" t="s">
        <v>196</v>
      </c>
      <c r="K580" s="2" t="s">
        <v>29</v>
      </c>
      <c r="L580" s="2">
        <v>40</v>
      </c>
      <c r="M580" s="2">
        <v>7094</v>
      </c>
      <c r="N580" s="7">
        <v>198.08937185575522</v>
      </c>
      <c r="O580" s="2">
        <v>482.41630560342759</v>
      </c>
      <c r="P580" s="2">
        <v>80.613350851145569</v>
      </c>
      <c r="Q580" s="2">
        <v>0.81728110599078341</v>
      </c>
      <c r="R580" s="2">
        <v>0.38305143285270038</v>
      </c>
      <c r="S580" s="2">
        <v>0.91890643374740644</v>
      </c>
      <c r="T580" s="2">
        <v>0.87382023629605488</v>
      </c>
      <c r="U580" s="2">
        <v>0.1622127872127872</v>
      </c>
      <c r="V580" s="2">
        <v>0.48151759929801519</v>
      </c>
      <c r="W580" s="2">
        <v>5.4152805187482382</v>
      </c>
    </row>
    <row r="581" spans="1:23">
      <c r="A581" s="7" t="s">
        <v>112</v>
      </c>
      <c r="B581" s="2" t="s">
        <v>271</v>
      </c>
      <c r="C581" s="2">
        <v>51</v>
      </c>
      <c r="D581" s="2">
        <v>48</v>
      </c>
      <c r="E581" s="2" t="s">
        <v>229</v>
      </c>
      <c r="F581" s="2" t="s">
        <v>26</v>
      </c>
      <c r="G581" s="2" t="s">
        <v>249</v>
      </c>
      <c r="H581" s="2" t="s">
        <v>68</v>
      </c>
      <c r="I581" s="4" t="s">
        <v>195</v>
      </c>
      <c r="J581" s="4" t="s">
        <v>196</v>
      </c>
      <c r="K581" s="2" t="s">
        <v>29</v>
      </c>
      <c r="L581" s="2">
        <v>40</v>
      </c>
      <c r="M581" s="2">
        <v>5858</v>
      </c>
      <c r="N581" s="7">
        <v>163.57591490428729</v>
      </c>
      <c r="O581" s="2">
        <v>431.4457428549502</v>
      </c>
      <c r="P581" s="2">
        <v>72.096002224664687</v>
      </c>
      <c r="Q581" s="2">
        <v>0.8323387325944871</v>
      </c>
      <c r="R581" s="2">
        <v>0.39546390928555958</v>
      </c>
      <c r="S581" s="2">
        <v>0.91948711960283858</v>
      </c>
      <c r="T581" s="2">
        <v>0.86114140145940676</v>
      </c>
      <c r="U581" s="2">
        <v>0.15734157650695518</v>
      </c>
      <c r="V581" s="2">
        <v>0.46102683524223959</v>
      </c>
      <c r="W581" s="2">
        <v>6.0334585182656193</v>
      </c>
    </row>
    <row r="582" spans="1:23" s="11" customFormat="1">
      <c r="A582" s="7" t="s">
        <v>113</v>
      </c>
      <c r="B582" s="9" t="s">
        <v>268</v>
      </c>
      <c r="C582" s="9">
        <v>51</v>
      </c>
      <c r="D582" s="9">
        <v>49</v>
      </c>
      <c r="E582" s="9" t="s">
        <v>229</v>
      </c>
      <c r="F582" s="9" t="s">
        <v>26</v>
      </c>
      <c r="G582" s="9" t="s">
        <v>230</v>
      </c>
      <c r="H582" s="9" t="s">
        <v>28</v>
      </c>
      <c r="I582" s="10" t="s">
        <v>195</v>
      </c>
      <c r="J582" s="10" t="s">
        <v>196</v>
      </c>
      <c r="K582" s="9" t="s">
        <v>29</v>
      </c>
      <c r="L582" s="9">
        <v>39</v>
      </c>
      <c r="M582" s="9">
        <v>3721</v>
      </c>
      <c r="N582" s="12">
        <v>103.5607439692224</v>
      </c>
      <c r="O582" s="9">
        <v>449.58787847868126</v>
      </c>
      <c r="P582" s="9">
        <v>75.00363978041733</v>
      </c>
      <c r="Q582" s="9">
        <v>0.39251054852320677</v>
      </c>
      <c r="R582" s="9">
        <v>0.23133446857795609</v>
      </c>
      <c r="S582" s="9">
        <v>0.69842960328822745</v>
      </c>
      <c r="T582" s="9">
        <v>0.6139872673382003</v>
      </c>
      <c r="U582" s="9">
        <v>1.1490610328638498</v>
      </c>
      <c r="V582" s="9">
        <v>0.91060533717113157</v>
      </c>
      <c r="W582" s="9">
        <v>12.307444235420586</v>
      </c>
    </row>
    <row r="583" spans="1:23" s="11" customFormat="1">
      <c r="A583" s="7" t="s">
        <v>113</v>
      </c>
      <c r="B583" s="9" t="s">
        <v>268</v>
      </c>
      <c r="C583" s="9">
        <v>51</v>
      </c>
      <c r="D583" s="9">
        <v>49</v>
      </c>
      <c r="E583" s="9" t="s">
        <v>229</v>
      </c>
      <c r="F583" s="9" t="s">
        <v>26</v>
      </c>
      <c r="G583" s="9" t="s">
        <v>231</v>
      </c>
      <c r="H583" s="9" t="s">
        <v>31</v>
      </c>
      <c r="I583" s="10" t="s">
        <v>195</v>
      </c>
      <c r="J583" s="10" t="s">
        <v>196</v>
      </c>
      <c r="K583" s="9" t="s">
        <v>29</v>
      </c>
      <c r="L583" s="9">
        <v>39</v>
      </c>
      <c r="M583" s="9">
        <v>8428</v>
      </c>
      <c r="N583" s="7">
        <v>234.56327604746207</v>
      </c>
      <c r="O583" s="9">
        <v>505.97265478953159</v>
      </c>
      <c r="P583" s="9">
        <v>84.410173305806765</v>
      </c>
      <c r="Q583" s="9">
        <v>0.82312725852133994</v>
      </c>
      <c r="R583" s="9">
        <v>0.41369502553136162</v>
      </c>
      <c r="S583" s="9">
        <v>0.9312030856859812</v>
      </c>
      <c r="T583" s="9">
        <v>0.86779428598893571</v>
      </c>
      <c r="U583" s="9">
        <v>0.14077568134171908</v>
      </c>
      <c r="V583" s="9">
        <v>0.38698994735453235</v>
      </c>
      <c r="W583" s="9">
        <v>4.4196725201708587</v>
      </c>
    </row>
    <row r="584" spans="1:23" s="11" customFormat="1">
      <c r="A584" s="7" t="s">
        <v>113</v>
      </c>
      <c r="B584" s="9" t="s">
        <v>268</v>
      </c>
      <c r="C584" s="9">
        <v>51</v>
      </c>
      <c r="D584" s="9">
        <v>49</v>
      </c>
      <c r="E584" s="9" t="s">
        <v>229</v>
      </c>
      <c r="F584" s="9" t="s">
        <v>26</v>
      </c>
      <c r="G584" s="9" t="s">
        <v>232</v>
      </c>
      <c r="H584" s="9" t="s">
        <v>34</v>
      </c>
      <c r="I584" s="10" t="s">
        <v>195</v>
      </c>
      <c r="J584" s="10" t="s">
        <v>196</v>
      </c>
      <c r="K584" s="9" t="s">
        <v>29</v>
      </c>
      <c r="L584" s="9">
        <v>39</v>
      </c>
      <c r="M584" s="9">
        <v>6573</v>
      </c>
      <c r="N584" s="7">
        <v>182.93597691741437</v>
      </c>
      <c r="O584" s="9">
        <v>479.42849891224762</v>
      </c>
      <c r="P584" s="9">
        <v>79.981877079422944</v>
      </c>
      <c r="Q584" s="9">
        <v>0.78954954954954959</v>
      </c>
      <c r="R584" s="9">
        <v>0.35935674712856097</v>
      </c>
      <c r="S584" s="9">
        <v>0.90443031968398058</v>
      </c>
      <c r="T584" s="9">
        <v>0.86605692637786857</v>
      </c>
      <c r="U584" s="9">
        <v>0.13605706874189363</v>
      </c>
      <c r="V584" s="9">
        <v>0.46247683325910127</v>
      </c>
      <c r="W584" s="9">
        <v>8.4734520006085496</v>
      </c>
    </row>
    <row r="585" spans="1:23" s="11" customFormat="1">
      <c r="A585" s="7" t="s">
        <v>113</v>
      </c>
      <c r="B585" s="9" t="s">
        <v>268</v>
      </c>
      <c r="C585" s="9">
        <v>51</v>
      </c>
      <c r="D585" s="9">
        <v>49</v>
      </c>
      <c r="E585" s="9" t="s">
        <v>229</v>
      </c>
      <c r="F585" s="9" t="s">
        <v>26</v>
      </c>
      <c r="G585" s="9" t="s">
        <v>233</v>
      </c>
      <c r="H585" s="9" t="s">
        <v>36</v>
      </c>
      <c r="I585" s="10" t="s">
        <v>195</v>
      </c>
      <c r="J585" s="10" t="s">
        <v>196</v>
      </c>
      <c r="K585" s="9" t="s">
        <v>29</v>
      </c>
      <c r="L585" s="9">
        <v>39</v>
      </c>
      <c r="M585" s="9">
        <v>4971</v>
      </c>
      <c r="N585" s="7">
        <v>138.35002909728689</v>
      </c>
      <c r="O585" s="9">
        <v>333.11984104714526</v>
      </c>
      <c r="P585" s="9">
        <v>55.573563607086264</v>
      </c>
      <c r="Q585" s="9">
        <v>0.86392075078206465</v>
      </c>
      <c r="R585" s="9">
        <v>0.56292770833736783</v>
      </c>
      <c r="S585" s="9">
        <v>0.9283769904056276</v>
      </c>
      <c r="T585" s="9">
        <v>0.85274433027985486</v>
      </c>
      <c r="U585" s="9">
        <v>0.17474246470812668</v>
      </c>
      <c r="V585" s="9">
        <v>0.47196710947421117</v>
      </c>
      <c r="W585" s="9">
        <v>6.3737678535505937</v>
      </c>
    </row>
    <row r="586" spans="1:23" s="11" customFormat="1">
      <c r="A586" s="7" t="s">
        <v>113</v>
      </c>
      <c r="B586" s="9" t="s">
        <v>268</v>
      </c>
      <c r="C586" s="9">
        <v>51</v>
      </c>
      <c r="D586" s="9">
        <v>49</v>
      </c>
      <c r="E586" s="9" t="s">
        <v>229</v>
      </c>
      <c r="F586" s="9" t="s">
        <v>26</v>
      </c>
      <c r="G586" s="9" t="s">
        <v>234</v>
      </c>
      <c r="H586" s="9" t="s">
        <v>38</v>
      </c>
      <c r="I586" s="10" t="s">
        <v>195</v>
      </c>
      <c r="J586" s="10" t="s">
        <v>196</v>
      </c>
      <c r="K586" s="9" t="s">
        <v>29</v>
      </c>
      <c r="L586" s="9">
        <v>39</v>
      </c>
      <c r="M586" s="9">
        <v>7157</v>
      </c>
      <c r="N586" s="7">
        <v>199.18953092924608</v>
      </c>
      <c r="O586" s="9">
        <v>563.42849891224762</v>
      </c>
      <c r="P586" s="9">
        <v>93.995390439422948</v>
      </c>
      <c r="Q586" s="9">
        <v>0.82501440922190206</v>
      </c>
      <c r="R586" s="9">
        <v>0.28331088485857969</v>
      </c>
      <c r="S586" s="9">
        <v>0.94392806098225734</v>
      </c>
      <c r="T586" s="9">
        <v>0.89975884956550112</v>
      </c>
      <c r="U586" s="9">
        <v>0.13019936007875954</v>
      </c>
      <c r="V586" s="9">
        <v>0.53178117173001715</v>
      </c>
      <c r="W586" s="9">
        <v>17.608634902892273</v>
      </c>
    </row>
    <row r="587" spans="1:23" s="11" customFormat="1">
      <c r="A587" s="7" t="s">
        <v>113</v>
      </c>
      <c r="B587" s="9" t="s">
        <v>268</v>
      </c>
      <c r="C587" s="9">
        <v>51</v>
      </c>
      <c r="D587" s="9">
        <v>49</v>
      </c>
      <c r="E587" s="9" t="s">
        <v>229</v>
      </c>
      <c r="F587" s="9" t="s">
        <v>26</v>
      </c>
      <c r="G587" s="9" t="s">
        <v>235</v>
      </c>
      <c r="H587" s="9" t="s">
        <v>40</v>
      </c>
      <c r="I587" s="10" t="s">
        <v>195</v>
      </c>
      <c r="J587" s="10" t="s">
        <v>196</v>
      </c>
      <c r="K587" s="9" t="s">
        <v>29</v>
      </c>
      <c r="L587" s="9">
        <v>39</v>
      </c>
      <c r="M587" s="9">
        <v>7844</v>
      </c>
      <c r="N587" s="7">
        <v>218.30972203563033</v>
      </c>
      <c r="O587" s="9">
        <v>414.7178207935923</v>
      </c>
      <c r="P587" s="9">
        <v>69.186353837155849</v>
      </c>
      <c r="Q587" s="9">
        <v>0.88462839742866806</v>
      </c>
      <c r="R587" s="9">
        <v>0.57311536706873989</v>
      </c>
      <c r="S587" s="9">
        <v>0.9430726071822485</v>
      </c>
      <c r="T587" s="9">
        <v>0.91967004802895924</v>
      </c>
      <c r="U587" s="9">
        <v>0.14645114244044724</v>
      </c>
      <c r="V587" s="9">
        <v>0.53988378882048826</v>
      </c>
      <c r="W587" s="9">
        <v>6.39673635900051</v>
      </c>
    </row>
    <row r="588" spans="1:23" s="11" customFormat="1">
      <c r="A588" s="7" t="s">
        <v>113</v>
      </c>
      <c r="B588" s="9" t="s">
        <v>268</v>
      </c>
      <c r="C588" s="9">
        <v>51</v>
      </c>
      <c r="D588" s="9">
        <v>49</v>
      </c>
      <c r="E588" s="9" t="s">
        <v>229</v>
      </c>
      <c r="F588" s="9" t="s">
        <v>26</v>
      </c>
      <c r="G588" s="9" t="s">
        <v>236</v>
      </c>
      <c r="H588" s="9" t="s">
        <v>42</v>
      </c>
      <c r="I588" s="10" t="s">
        <v>195</v>
      </c>
      <c r="J588" s="10" t="s">
        <v>196</v>
      </c>
      <c r="K588" s="9" t="s">
        <v>29</v>
      </c>
      <c r="L588" s="9">
        <v>39</v>
      </c>
      <c r="M588" s="9">
        <v>6617</v>
      </c>
      <c r="N588" s="7">
        <v>184.16055975392223</v>
      </c>
      <c r="O588" s="9">
        <v>688.03867196751457</v>
      </c>
      <c r="P588" s="9">
        <v>114.78379906920742</v>
      </c>
      <c r="Q588" s="9">
        <v>0.58604198033832255</v>
      </c>
      <c r="R588" s="9">
        <v>0.17564884598928218</v>
      </c>
      <c r="S588" s="9">
        <v>0.83929058663951439</v>
      </c>
      <c r="T588" s="9">
        <v>0.70732232481653423</v>
      </c>
      <c r="U588" s="9">
        <v>0.44991789819376027</v>
      </c>
      <c r="V588" s="9">
        <v>0.37180071895604483</v>
      </c>
      <c r="W588" s="9">
        <v>28.073296055614328</v>
      </c>
    </row>
    <row r="589" spans="1:23" s="11" customFormat="1">
      <c r="A589" s="7" t="s">
        <v>113</v>
      </c>
      <c r="B589" s="9" t="s">
        <v>268</v>
      </c>
      <c r="C589" s="9">
        <v>51</v>
      </c>
      <c r="D589" s="9">
        <v>49</v>
      </c>
      <c r="E589" s="9" t="s">
        <v>229</v>
      </c>
      <c r="F589" s="9" t="s">
        <v>26</v>
      </c>
      <c r="G589" s="9" t="s">
        <v>237</v>
      </c>
      <c r="H589" s="9" t="s">
        <v>44</v>
      </c>
      <c r="I589" s="10" t="s">
        <v>195</v>
      </c>
      <c r="J589" s="10" t="s">
        <v>196</v>
      </c>
      <c r="K589" s="9" t="s">
        <v>29</v>
      </c>
      <c r="L589" s="9">
        <v>39</v>
      </c>
      <c r="M589" s="9">
        <v>3385</v>
      </c>
      <c r="N589" s="7">
        <v>94.209384126798653</v>
      </c>
      <c r="O589" s="9">
        <v>299.32085117392182</v>
      </c>
      <c r="P589" s="9">
        <v>49.934961272051488</v>
      </c>
      <c r="Q589" s="9">
        <v>0.86973278520041108</v>
      </c>
      <c r="R589" s="9">
        <v>0.47478238086064234</v>
      </c>
      <c r="S589" s="9">
        <v>0.94746350445305227</v>
      </c>
      <c r="T589" s="9">
        <v>0.88710619830781356</v>
      </c>
      <c r="U589" s="9">
        <v>0.19272313814667424</v>
      </c>
      <c r="V589" s="9">
        <v>0.53560517835251076</v>
      </c>
      <c r="W589" s="9">
        <v>5.225701624815362</v>
      </c>
    </row>
    <row r="590" spans="1:23" s="11" customFormat="1">
      <c r="A590" s="7" t="s">
        <v>113</v>
      </c>
      <c r="B590" s="9" t="s">
        <v>268</v>
      </c>
      <c r="C590" s="9">
        <v>51</v>
      </c>
      <c r="D590" s="9">
        <v>49</v>
      </c>
      <c r="E590" s="9" t="s">
        <v>229</v>
      </c>
      <c r="F590" s="9" t="s">
        <v>26</v>
      </c>
      <c r="G590" s="9" t="s">
        <v>238</v>
      </c>
      <c r="H590" s="9" t="s">
        <v>46</v>
      </c>
      <c r="I590" s="10" t="s">
        <v>195</v>
      </c>
      <c r="J590" s="10" t="s">
        <v>196</v>
      </c>
      <c r="K590" s="9" t="s">
        <v>29</v>
      </c>
      <c r="L590" s="9">
        <v>39</v>
      </c>
      <c r="M590" s="9">
        <v>5457</v>
      </c>
      <c r="N590" s="7">
        <v>151.87610315507837</v>
      </c>
      <c r="O590" s="9">
        <v>448.85995641732336</v>
      </c>
      <c r="P590" s="9">
        <v>74.882202333609271</v>
      </c>
      <c r="Q590" s="9">
        <v>0.78303917348256569</v>
      </c>
      <c r="R590" s="9">
        <v>0.34036280325881602</v>
      </c>
      <c r="S590" s="9">
        <v>0.92737166659570547</v>
      </c>
      <c r="T590" s="9">
        <v>0.86222557603876904</v>
      </c>
      <c r="U590" s="9">
        <v>0.12597581509260677</v>
      </c>
      <c r="V590" s="9">
        <v>0.37212399020030273</v>
      </c>
      <c r="W590" s="9">
        <v>11.08960967564596</v>
      </c>
    </row>
    <row r="591" spans="1:23" s="11" customFormat="1">
      <c r="A591" s="7" t="s">
        <v>113</v>
      </c>
      <c r="B591" s="9" t="s">
        <v>268</v>
      </c>
      <c r="C591" s="9">
        <v>51</v>
      </c>
      <c r="D591" s="9">
        <v>49</v>
      </c>
      <c r="E591" s="9" t="s">
        <v>229</v>
      </c>
      <c r="F591" s="9" t="s">
        <v>26</v>
      </c>
      <c r="G591" s="9" t="s">
        <v>239</v>
      </c>
      <c r="H591" s="9" t="s">
        <v>48</v>
      </c>
      <c r="I591" s="10" t="s">
        <v>195</v>
      </c>
      <c r="J591" s="10" t="s">
        <v>196</v>
      </c>
      <c r="K591" s="9" t="s">
        <v>29</v>
      </c>
      <c r="L591" s="9">
        <v>39</v>
      </c>
      <c r="M591" s="9">
        <v>6827</v>
      </c>
      <c r="N591" s="7">
        <v>190.00515965543707</v>
      </c>
      <c r="O591" s="9">
        <v>495.62950903902401</v>
      </c>
      <c r="P591" s="9">
        <v>82.684651744388134</v>
      </c>
      <c r="Q591" s="9">
        <v>0.82541409744891792</v>
      </c>
      <c r="R591" s="9">
        <v>0.34924118684739308</v>
      </c>
      <c r="S591" s="9">
        <v>0.93465070731116517</v>
      </c>
      <c r="T591" s="9">
        <v>0.89110606395619407</v>
      </c>
      <c r="U591" s="9">
        <v>0.13375796178343949</v>
      </c>
      <c r="V591" s="9">
        <v>0.43550742907281353</v>
      </c>
      <c r="W591" s="9">
        <v>5.7424930423319172</v>
      </c>
    </row>
    <row r="592" spans="1:23" s="11" customFormat="1">
      <c r="A592" s="7" t="s">
        <v>113</v>
      </c>
      <c r="B592" s="9" t="s">
        <v>268</v>
      </c>
      <c r="C592" s="9">
        <v>51</v>
      </c>
      <c r="D592" s="9">
        <v>49</v>
      </c>
      <c r="E592" s="9" t="s">
        <v>229</v>
      </c>
      <c r="F592" s="9" t="s">
        <v>26</v>
      </c>
      <c r="G592" s="9" t="s">
        <v>240</v>
      </c>
      <c r="H592" s="9" t="s">
        <v>50</v>
      </c>
      <c r="I592" s="10" t="s">
        <v>195</v>
      </c>
      <c r="J592" s="10" t="s">
        <v>196</v>
      </c>
      <c r="K592" s="9" t="s">
        <v>29</v>
      </c>
      <c r="L592" s="9">
        <v>39</v>
      </c>
      <c r="M592" s="9">
        <v>6844</v>
      </c>
      <c r="N592" s="7">
        <v>190.47829393317875</v>
      </c>
      <c r="O592" s="9">
        <v>399.98989873223434</v>
      </c>
      <c r="P592" s="9">
        <v>66.729330830347777</v>
      </c>
      <c r="Q592" s="9">
        <v>0.89137796301120087</v>
      </c>
      <c r="R592" s="9">
        <v>0.53755365255331777</v>
      </c>
      <c r="S592" s="9">
        <v>0.90956302142904799</v>
      </c>
      <c r="T592" s="9">
        <v>0.82470078731731278</v>
      </c>
      <c r="U592" s="9">
        <v>0.17658019205962447</v>
      </c>
      <c r="V592" s="9">
        <v>0.52767376551412204</v>
      </c>
      <c r="W592" s="9">
        <v>6.8803331385154882</v>
      </c>
    </row>
    <row r="593" spans="1:23" s="11" customFormat="1">
      <c r="A593" s="7" t="s">
        <v>113</v>
      </c>
      <c r="B593" s="9" t="s">
        <v>268</v>
      </c>
      <c r="C593" s="9">
        <v>51</v>
      </c>
      <c r="D593" s="9">
        <v>49</v>
      </c>
      <c r="E593" s="9" t="s">
        <v>229</v>
      </c>
      <c r="F593" s="9" t="s">
        <v>26</v>
      </c>
      <c r="G593" s="9" t="s">
        <v>241</v>
      </c>
      <c r="H593" s="9" t="s">
        <v>52</v>
      </c>
      <c r="I593" s="10" t="s">
        <v>195</v>
      </c>
      <c r="J593" s="10" t="s">
        <v>196</v>
      </c>
      <c r="K593" s="9" t="s">
        <v>29</v>
      </c>
      <c r="L593" s="9">
        <v>39</v>
      </c>
      <c r="M593" s="9">
        <v>2349</v>
      </c>
      <c r="N593" s="12">
        <v>65.376024612658796</v>
      </c>
      <c r="O593" s="9">
        <v>280.24978336205623</v>
      </c>
      <c r="P593" s="9">
        <v>46.75338194382477</v>
      </c>
      <c r="Q593" s="9">
        <v>0.84801444043321295</v>
      </c>
      <c r="R593" s="9">
        <v>0.37583940310239577</v>
      </c>
      <c r="S593" s="9">
        <v>0.91422014441133126</v>
      </c>
      <c r="T593" s="9">
        <v>0.82899398602702756</v>
      </c>
      <c r="U593" s="9">
        <v>0.24692874692874692</v>
      </c>
      <c r="V593" s="9">
        <v>0.73749611608556032</v>
      </c>
      <c r="W593" s="9">
        <v>3.7616006811409108</v>
      </c>
    </row>
    <row r="594" spans="1:23" s="11" customFormat="1">
      <c r="A594" s="7" t="s">
        <v>113</v>
      </c>
      <c r="B594" s="9" t="s">
        <v>268</v>
      </c>
      <c r="C594" s="9">
        <v>51</v>
      </c>
      <c r="D594" s="9">
        <v>49</v>
      </c>
      <c r="E594" s="9" t="s">
        <v>229</v>
      </c>
      <c r="F594" s="9" t="s">
        <v>26</v>
      </c>
      <c r="G594" s="9" t="s">
        <v>242</v>
      </c>
      <c r="H594" s="9" t="s">
        <v>54</v>
      </c>
      <c r="I594" s="10" t="s">
        <v>195</v>
      </c>
      <c r="J594" s="10" t="s">
        <v>196</v>
      </c>
      <c r="K594" s="9" t="s">
        <v>29</v>
      </c>
      <c r="L594" s="9">
        <v>39</v>
      </c>
      <c r="M594" s="9" t="s">
        <v>69</v>
      </c>
      <c r="N594" s="12" t="s">
        <v>69</v>
      </c>
      <c r="O594" s="9" t="s">
        <v>69</v>
      </c>
      <c r="P594" s="9" t="s">
        <v>69</v>
      </c>
      <c r="Q594" s="9" t="s">
        <v>69</v>
      </c>
      <c r="R594" s="9" t="s">
        <v>69</v>
      </c>
      <c r="S594" s="9" t="s">
        <v>69</v>
      </c>
      <c r="T594" s="9" t="s">
        <v>69</v>
      </c>
      <c r="U594" s="9" t="s">
        <v>69</v>
      </c>
      <c r="V594" s="9" t="s">
        <v>69</v>
      </c>
      <c r="W594" s="9" t="s">
        <v>69</v>
      </c>
    </row>
    <row r="595" spans="1:23" s="11" customFormat="1">
      <c r="A595" s="7" t="s">
        <v>113</v>
      </c>
      <c r="B595" s="9" t="s">
        <v>268</v>
      </c>
      <c r="C595" s="9">
        <v>51</v>
      </c>
      <c r="D595" s="9">
        <v>49</v>
      </c>
      <c r="E595" s="9" t="s">
        <v>229</v>
      </c>
      <c r="F595" s="9" t="s">
        <v>26</v>
      </c>
      <c r="G595" s="9" t="s">
        <v>243</v>
      </c>
      <c r="H595" s="9" t="s">
        <v>56</v>
      </c>
      <c r="I595" s="10" t="s">
        <v>195</v>
      </c>
      <c r="J595" s="10" t="s">
        <v>196</v>
      </c>
      <c r="K595" s="9" t="s">
        <v>29</v>
      </c>
      <c r="L595" s="9">
        <v>39</v>
      </c>
      <c r="M595" s="9">
        <v>4826</v>
      </c>
      <c r="N595" s="7">
        <v>134.3144720224314</v>
      </c>
      <c r="O595" s="9">
        <v>384.37467504308461</v>
      </c>
      <c r="P595" s="9">
        <v>64.124281475737192</v>
      </c>
      <c r="Q595" s="9">
        <v>0.84785664089950807</v>
      </c>
      <c r="R595" s="9">
        <v>0.41047588668860852</v>
      </c>
      <c r="S595" s="9">
        <v>0.92248804681095675</v>
      </c>
      <c r="T595" s="9">
        <v>0.8391481289833943</v>
      </c>
      <c r="U595" s="9">
        <v>0.1757819996161965</v>
      </c>
      <c r="V595" s="9">
        <v>0.45358730555019555</v>
      </c>
      <c r="W595" s="9">
        <v>6.1301284707832577</v>
      </c>
    </row>
    <row r="596" spans="1:23" s="11" customFormat="1">
      <c r="A596" s="7" t="s">
        <v>113</v>
      </c>
      <c r="B596" s="9" t="s">
        <v>268</v>
      </c>
      <c r="C596" s="9">
        <v>51</v>
      </c>
      <c r="D596" s="9">
        <v>49</v>
      </c>
      <c r="E596" s="9" t="s">
        <v>229</v>
      </c>
      <c r="F596" s="9" t="s">
        <v>26</v>
      </c>
      <c r="G596" s="9" t="s">
        <v>244</v>
      </c>
      <c r="H596" s="9" t="s">
        <v>58</v>
      </c>
      <c r="I596" s="10" t="s">
        <v>195</v>
      </c>
      <c r="J596" s="10" t="s">
        <v>196</v>
      </c>
      <c r="K596" s="9" t="s">
        <v>29</v>
      </c>
      <c r="L596" s="9">
        <v>39</v>
      </c>
      <c r="M596" s="9">
        <v>4545</v>
      </c>
      <c r="N596" s="7">
        <v>126.49384072564251</v>
      </c>
      <c r="O596" s="9">
        <v>320.43354954613005</v>
      </c>
      <c r="P596" s="9">
        <v>53.457140804248994</v>
      </c>
      <c r="Q596" s="9">
        <v>0.86259252230024674</v>
      </c>
      <c r="R596" s="9">
        <v>0.55624713908742884</v>
      </c>
      <c r="S596" s="9">
        <v>0.93224473440214239</v>
      </c>
      <c r="T596" s="9">
        <v>0.80541870907550306</v>
      </c>
      <c r="U596" s="9">
        <v>0.18036912751677853</v>
      </c>
      <c r="V596" s="9">
        <v>0.47397509033514912</v>
      </c>
      <c r="W596" s="9">
        <v>5.7031903190319033</v>
      </c>
    </row>
    <row r="597" spans="1:23" s="11" customFormat="1">
      <c r="A597" s="7" t="s">
        <v>113</v>
      </c>
      <c r="B597" s="9" t="s">
        <v>268</v>
      </c>
      <c r="C597" s="9">
        <v>51</v>
      </c>
      <c r="D597" s="9">
        <v>49</v>
      </c>
      <c r="E597" s="9" t="s">
        <v>229</v>
      </c>
      <c r="F597" s="9" t="s">
        <v>26</v>
      </c>
      <c r="G597" s="9" t="s">
        <v>245</v>
      </c>
      <c r="H597" s="9" t="s">
        <v>60</v>
      </c>
      <c r="I597" s="10" t="s">
        <v>195</v>
      </c>
      <c r="J597" s="10" t="s">
        <v>196</v>
      </c>
      <c r="K597" s="9" t="s">
        <v>29</v>
      </c>
      <c r="L597" s="9">
        <v>39</v>
      </c>
      <c r="M597" s="9">
        <v>4617</v>
      </c>
      <c r="N597" s="7">
        <v>128.49770354901904</v>
      </c>
      <c r="O597" s="9">
        <v>339.70562748477209</v>
      </c>
      <c r="P597" s="9">
        <v>56.672254157440918</v>
      </c>
      <c r="Q597" s="9">
        <v>0.84824545287525266</v>
      </c>
      <c r="R597" s="9">
        <v>0.50276409613178652</v>
      </c>
      <c r="S597" s="9">
        <v>0.92471349248982304</v>
      </c>
      <c r="T597" s="9">
        <v>0.84411112054545923</v>
      </c>
      <c r="U597" s="9">
        <v>0.17204732303990375</v>
      </c>
      <c r="V597" s="9">
        <v>0.44539818080890053</v>
      </c>
      <c r="W597" s="9">
        <v>3.7169157461555122</v>
      </c>
    </row>
    <row r="598" spans="1:23" s="11" customFormat="1">
      <c r="A598" s="7" t="s">
        <v>113</v>
      </c>
      <c r="B598" s="9" t="s">
        <v>268</v>
      </c>
      <c r="C598" s="9">
        <v>51</v>
      </c>
      <c r="D598" s="9">
        <v>49</v>
      </c>
      <c r="E598" s="9" t="s">
        <v>229</v>
      </c>
      <c r="F598" s="9" t="s">
        <v>26</v>
      </c>
      <c r="G598" s="9" t="s">
        <v>246</v>
      </c>
      <c r="H598" s="9" t="s">
        <v>62</v>
      </c>
      <c r="I598" s="10" t="s">
        <v>195</v>
      </c>
      <c r="J598" s="10" t="s">
        <v>196</v>
      </c>
      <c r="K598" s="9" t="s">
        <v>29</v>
      </c>
      <c r="L598" s="9">
        <v>39</v>
      </c>
      <c r="M598" s="9">
        <v>3857</v>
      </c>
      <c r="N598" s="7">
        <v>107.34581819115581</v>
      </c>
      <c r="O598" s="9">
        <v>293.32085117392182</v>
      </c>
      <c r="P598" s="9">
        <v>48.933996032051489</v>
      </c>
      <c r="Q598" s="9">
        <v>0.86752136752136755</v>
      </c>
      <c r="R598" s="9">
        <v>0.56334394367322282</v>
      </c>
      <c r="S598" s="9">
        <v>0.92128383046854634</v>
      </c>
      <c r="T598" s="9">
        <v>0.86742208487050132</v>
      </c>
      <c r="U598" s="9">
        <v>0.15292682926829268</v>
      </c>
      <c r="V598" s="9">
        <v>0.34076655477578977</v>
      </c>
      <c r="W598" s="9">
        <v>1.8294010889292196</v>
      </c>
    </row>
    <row r="599" spans="1:23" s="11" customFormat="1">
      <c r="A599" s="7" t="s">
        <v>113</v>
      </c>
      <c r="B599" s="9" t="s">
        <v>268</v>
      </c>
      <c r="C599" s="9">
        <v>51</v>
      </c>
      <c r="D599" s="9">
        <v>49</v>
      </c>
      <c r="E599" s="9" t="s">
        <v>229</v>
      </c>
      <c r="F599" s="9" t="s">
        <v>26</v>
      </c>
      <c r="G599" s="9" t="s">
        <v>247</v>
      </c>
      <c r="H599" s="9" t="s">
        <v>64</v>
      </c>
      <c r="I599" s="10" t="s">
        <v>195</v>
      </c>
      <c r="J599" s="10" t="s">
        <v>196</v>
      </c>
      <c r="K599" s="9" t="s">
        <v>29</v>
      </c>
      <c r="L599" s="9">
        <v>39</v>
      </c>
      <c r="M599" s="9">
        <v>3194</v>
      </c>
      <c r="N599" s="12">
        <v>88.893581359230396</v>
      </c>
      <c r="O599" s="9">
        <v>262.69343417595212</v>
      </c>
      <c r="P599" s="9">
        <v>43.824499397726015</v>
      </c>
      <c r="Q599" s="9">
        <v>0.85469628043885471</v>
      </c>
      <c r="R599" s="9">
        <v>0.58162938491290161</v>
      </c>
      <c r="S599" s="9">
        <v>0.90754546594855201</v>
      </c>
      <c r="T599" s="9">
        <v>0.74914318318487272</v>
      </c>
      <c r="U599" s="9">
        <v>0.20132013201320131</v>
      </c>
      <c r="V599" s="9">
        <v>0.28839702981294008</v>
      </c>
      <c r="W599" s="9">
        <v>2.0541640576080149</v>
      </c>
    </row>
    <row r="600" spans="1:23" s="11" customFormat="1">
      <c r="A600" s="7" t="s">
        <v>113</v>
      </c>
      <c r="B600" s="9" t="s">
        <v>268</v>
      </c>
      <c r="C600" s="9">
        <v>51</v>
      </c>
      <c r="D600" s="9">
        <v>49</v>
      </c>
      <c r="E600" s="9" t="s">
        <v>229</v>
      </c>
      <c r="F600" s="9" t="s">
        <v>26</v>
      </c>
      <c r="G600" s="9" t="s">
        <v>248</v>
      </c>
      <c r="H600" s="9" t="s">
        <v>66</v>
      </c>
      <c r="I600" s="10" t="s">
        <v>195</v>
      </c>
      <c r="J600" s="10" t="s">
        <v>196</v>
      </c>
      <c r="K600" s="9" t="s">
        <v>29</v>
      </c>
      <c r="L600" s="9">
        <v>39</v>
      </c>
      <c r="M600" s="9">
        <v>7407</v>
      </c>
      <c r="N600" s="7">
        <v>206.14738795485897</v>
      </c>
      <c r="O600" s="9">
        <v>462.61731573020404</v>
      </c>
      <c r="P600" s="9">
        <v>77.17730874467324</v>
      </c>
      <c r="Q600" s="9">
        <v>0.82272575808063975</v>
      </c>
      <c r="R600" s="9">
        <v>0.43491905926677982</v>
      </c>
      <c r="S600" s="9">
        <v>0.90325593012987837</v>
      </c>
      <c r="T600" s="9">
        <v>0.72492930501362007</v>
      </c>
      <c r="U600" s="9">
        <v>0.18778885915835564</v>
      </c>
      <c r="V600" s="9">
        <v>0.54474172860578973</v>
      </c>
      <c r="W600" s="9">
        <v>5.8409612528689081</v>
      </c>
    </row>
    <row r="601" spans="1:23" s="11" customFormat="1">
      <c r="A601" s="7" t="s">
        <v>113</v>
      </c>
      <c r="B601" s="9" t="s">
        <v>268</v>
      </c>
      <c r="C601" s="9">
        <v>51</v>
      </c>
      <c r="D601" s="9">
        <v>49</v>
      </c>
      <c r="E601" s="9" t="s">
        <v>229</v>
      </c>
      <c r="F601" s="9" t="s">
        <v>26</v>
      </c>
      <c r="G601" s="9" t="s">
        <v>249</v>
      </c>
      <c r="H601" s="9" t="s">
        <v>68</v>
      </c>
      <c r="I601" s="10" t="s">
        <v>195</v>
      </c>
      <c r="J601" s="10" t="s">
        <v>196</v>
      </c>
      <c r="K601" s="9" t="s">
        <v>29</v>
      </c>
      <c r="L601" s="9">
        <v>39</v>
      </c>
      <c r="M601" s="9">
        <v>6435</v>
      </c>
      <c r="N601" s="7">
        <v>179.09523983927602</v>
      </c>
      <c r="O601" s="9">
        <v>459.00209204105442</v>
      </c>
      <c r="P601" s="9">
        <v>76.574189870062682</v>
      </c>
      <c r="Q601" s="9">
        <v>0.79720019821605548</v>
      </c>
      <c r="R601" s="9">
        <v>0.38382131172395684</v>
      </c>
      <c r="S601" s="9">
        <v>0.91959388598738123</v>
      </c>
      <c r="T601" s="9">
        <v>0.85127180536207492</v>
      </c>
      <c r="U601" s="9">
        <v>0.12544707908332228</v>
      </c>
      <c r="V601" s="9">
        <v>0.35750886760413941</v>
      </c>
      <c r="W601" s="9">
        <v>5.2612276612276609</v>
      </c>
    </row>
    <row r="602" spans="1:23">
      <c r="A602" s="7" t="s">
        <v>114</v>
      </c>
      <c r="B602" s="2" t="s">
        <v>258</v>
      </c>
      <c r="C602" s="2">
        <v>51</v>
      </c>
      <c r="D602" s="2">
        <v>50</v>
      </c>
      <c r="E602" s="2" t="s">
        <v>229</v>
      </c>
      <c r="F602" s="2" t="s">
        <v>26</v>
      </c>
      <c r="G602" s="2" t="s">
        <v>230</v>
      </c>
      <c r="H602" s="2" t="s">
        <v>28</v>
      </c>
      <c r="I602" s="4" t="s">
        <v>195</v>
      </c>
      <c r="J602" s="4" t="s">
        <v>196</v>
      </c>
      <c r="K602" s="2" t="s">
        <v>29</v>
      </c>
      <c r="L602" s="2">
        <v>40</v>
      </c>
      <c r="M602" s="2">
        <v>4150</v>
      </c>
      <c r="N602" s="12">
        <v>115.88256177070541</v>
      </c>
      <c r="O602" s="2">
        <v>464.17366491630816</v>
      </c>
      <c r="P602" s="2">
        <v>77.564945610525328</v>
      </c>
      <c r="Q602" s="2">
        <v>0.40726202158979391</v>
      </c>
      <c r="R602" s="2">
        <v>0.24204547436403179</v>
      </c>
      <c r="S602" s="2">
        <v>0.72835441280344326</v>
      </c>
      <c r="T602" s="2">
        <v>0.61947165422076567</v>
      </c>
      <c r="U602" s="2">
        <v>0.99273858921161828</v>
      </c>
      <c r="V602" s="2">
        <v>0.89785296278270454</v>
      </c>
      <c r="W602" s="2">
        <v>9.9298795180722887</v>
      </c>
    </row>
    <row r="603" spans="1:23">
      <c r="A603" s="7" t="s">
        <v>114</v>
      </c>
      <c r="B603" s="2" t="s">
        <v>258</v>
      </c>
      <c r="C603" s="2">
        <v>51</v>
      </c>
      <c r="D603" s="2">
        <v>50</v>
      </c>
      <c r="E603" s="2" t="s">
        <v>229</v>
      </c>
      <c r="F603" s="2" t="s">
        <v>26</v>
      </c>
      <c r="G603" s="2" t="s">
        <v>231</v>
      </c>
      <c r="H603" s="2" t="s">
        <v>31</v>
      </c>
      <c r="I603" s="4" t="s">
        <v>195</v>
      </c>
      <c r="J603" s="4" t="s">
        <v>196</v>
      </c>
      <c r="K603" s="2" t="s">
        <v>29</v>
      </c>
      <c r="L603" s="2">
        <v>40</v>
      </c>
      <c r="M603" s="2">
        <v>9217</v>
      </c>
      <c r="N603" s="7">
        <v>257.37098116640766</v>
      </c>
      <c r="O603" s="2">
        <v>484.07315985291996</v>
      </c>
      <c r="P603" s="2">
        <v>80.890216643972522</v>
      </c>
      <c r="Q603" s="2">
        <v>0.85835351089588374</v>
      </c>
      <c r="R603" s="2">
        <v>0.49428501582075585</v>
      </c>
      <c r="S603" s="2">
        <v>0.93294485419875472</v>
      </c>
      <c r="T603" s="2">
        <v>0.86320907810966452</v>
      </c>
      <c r="U603" s="2">
        <v>0.15454729592870164</v>
      </c>
      <c r="V603" s="2">
        <v>0.37283591044392711</v>
      </c>
      <c r="W603" s="2">
        <v>4.9223174568731691</v>
      </c>
    </row>
    <row r="604" spans="1:23">
      <c r="A604" s="7" t="s">
        <v>114</v>
      </c>
      <c r="B604" s="2" t="s">
        <v>258</v>
      </c>
      <c r="C604" s="2">
        <v>51</v>
      </c>
      <c r="D604" s="2">
        <v>50</v>
      </c>
      <c r="E604" s="2" t="s">
        <v>229</v>
      </c>
      <c r="F604" s="2" t="s">
        <v>26</v>
      </c>
      <c r="G604" s="2" t="s">
        <v>232</v>
      </c>
      <c r="H604" s="2" t="s">
        <v>34</v>
      </c>
      <c r="I604" s="4" t="s">
        <v>195</v>
      </c>
      <c r="J604" s="4" t="s">
        <v>196</v>
      </c>
      <c r="K604" s="2" t="s">
        <v>29</v>
      </c>
      <c r="L604" s="2">
        <v>40</v>
      </c>
      <c r="M604" s="2">
        <v>6895</v>
      </c>
      <c r="N604" s="7">
        <v>192.53259359253343</v>
      </c>
      <c r="O604" s="2">
        <v>544.25692603699372</v>
      </c>
      <c r="P604" s="2">
        <v>90.94712185755445</v>
      </c>
      <c r="Q604" s="2">
        <v>0.76424296164930172</v>
      </c>
      <c r="R604" s="2">
        <v>0.29250696092902861</v>
      </c>
      <c r="S604" s="2">
        <v>0.91533841339329614</v>
      </c>
      <c r="T604" s="2">
        <v>0.86931048595563687</v>
      </c>
      <c r="U604" s="2">
        <v>0.12547214353163361</v>
      </c>
      <c r="V604" s="2">
        <v>0.41539544418487151</v>
      </c>
      <c r="W604" s="2">
        <v>8.5640319071791158</v>
      </c>
    </row>
    <row r="605" spans="1:23">
      <c r="A605" s="7" t="s">
        <v>114</v>
      </c>
      <c r="B605" s="2" t="s">
        <v>258</v>
      </c>
      <c r="C605" s="2">
        <v>51</v>
      </c>
      <c r="D605" s="2">
        <v>50</v>
      </c>
      <c r="E605" s="2" t="s">
        <v>229</v>
      </c>
      <c r="F605" s="2" t="s">
        <v>26</v>
      </c>
      <c r="G605" s="2" t="s">
        <v>233</v>
      </c>
      <c r="H605" s="2" t="s">
        <v>36</v>
      </c>
      <c r="I605" s="4" t="s">
        <v>195</v>
      </c>
      <c r="J605" s="4" t="s">
        <v>196</v>
      </c>
      <c r="K605" s="2" t="s">
        <v>29</v>
      </c>
      <c r="L605" s="2">
        <v>40</v>
      </c>
      <c r="M605" s="2">
        <v>5936</v>
      </c>
      <c r="N605" s="7">
        <v>165.75394859539935</v>
      </c>
      <c r="O605" s="2">
        <v>564.25692603699372</v>
      </c>
      <c r="P605" s="2">
        <v>94.289187617554447</v>
      </c>
      <c r="Q605" s="2">
        <v>0.55003706449221645</v>
      </c>
      <c r="R605" s="2">
        <v>0.23428795365974414</v>
      </c>
      <c r="S605" s="2">
        <v>0.77067741069885265</v>
      </c>
      <c r="T605" s="2">
        <v>0.70337842051828692</v>
      </c>
      <c r="U605" s="2">
        <v>0.67757590841214532</v>
      </c>
      <c r="V605" s="2">
        <v>0.77691946785502763</v>
      </c>
      <c r="W605" s="2">
        <v>10.954346361185983</v>
      </c>
    </row>
    <row r="606" spans="1:23">
      <c r="A606" s="7" t="s">
        <v>114</v>
      </c>
      <c r="B606" s="2" t="s">
        <v>258</v>
      </c>
      <c r="C606" s="2">
        <v>51</v>
      </c>
      <c r="D606" s="2">
        <v>50</v>
      </c>
      <c r="E606" s="2" t="s">
        <v>229</v>
      </c>
      <c r="F606" s="2" t="s">
        <v>26</v>
      </c>
      <c r="G606" s="2" t="s">
        <v>234</v>
      </c>
      <c r="H606" s="2" t="s">
        <v>38</v>
      </c>
      <c r="I606" s="4" t="s">
        <v>195</v>
      </c>
      <c r="J606" s="4" t="s">
        <v>196</v>
      </c>
      <c r="K606" s="2" t="s">
        <v>29</v>
      </c>
      <c r="L606" s="2">
        <v>40</v>
      </c>
      <c r="M606" s="2">
        <v>7788</v>
      </c>
      <c r="N606" s="7">
        <v>217.46828700488041</v>
      </c>
      <c r="O606" s="2">
        <v>535.42849891224751</v>
      </c>
      <c r="P606" s="2">
        <v>89.471862657140974</v>
      </c>
      <c r="Q606" s="2">
        <v>0.81823912586677872</v>
      </c>
      <c r="R606" s="2">
        <v>0.34137588584051104</v>
      </c>
      <c r="S606" s="2">
        <v>0.94446166563603173</v>
      </c>
      <c r="T606" s="2">
        <v>0.88853428954137015</v>
      </c>
      <c r="U606" s="2">
        <v>0.12529365700861395</v>
      </c>
      <c r="V606" s="2">
        <v>0.50833922158727907</v>
      </c>
      <c r="W606" s="2">
        <v>16.364791987673343</v>
      </c>
    </row>
    <row r="607" spans="1:23">
      <c r="A607" s="7" t="s">
        <v>114</v>
      </c>
      <c r="B607" s="2" t="s">
        <v>258</v>
      </c>
      <c r="C607" s="2">
        <v>51</v>
      </c>
      <c r="D607" s="2">
        <v>50</v>
      </c>
      <c r="E607" s="2" t="s">
        <v>229</v>
      </c>
      <c r="F607" s="2" t="s">
        <v>26</v>
      </c>
      <c r="G607" s="2" t="s">
        <v>235</v>
      </c>
      <c r="H607" s="2" t="s">
        <v>40</v>
      </c>
      <c r="I607" s="4" t="s">
        <v>195</v>
      </c>
      <c r="J607" s="4" t="s">
        <v>196</v>
      </c>
      <c r="K607" s="2" t="s">
        <v>29</v>
      </c>
      <c r="L607" s="2">
        <v>40</v>
      </c>
      <c r="M607" s="2">
        <v>8592</v>
      </c>
      <c r="N607" s="7">
        <v>239.91878812865079</v>
      </c>
      <c r="O607" s="2">
        <v>452.17366491630821</v>
      </c>
      <c r="P607" s="2">
        <v>75.559706154525344</v>
      </c>
      <c r="Q607" s="2">
        <v>0.87996722654649728</v>
      </c>
      <c r="R607" s="2">
        <v>0.52807256173126815</v>
      </c>
      <c r="S607" s="2">
        <v>0.94585237914447529</v>
      </c>
      <c r="T607" s="2">
        <v>0.90842943497073425</v>
      </c>
      <c r="U607" s="2">
        <v>0.15221729490022173</v>
      </c>
      <c r="V607" s="2">
        <v>0.54572919967346656</v>
      </c>
      <c r="W607" s="2">
        <v>4.3803538175046555</v>
      </c>
    </row>
    <row r="608" spans="1:23">
      <c r="A608" s="7" t="s">
        <v>114</v>
      </c>
      <c r="B608" s="2" t="s">
        <v>258</v>
      </c>
      <c r="C608" s="2">
        <v>51</v>
      </c>
      <c r="D608" s="2">
        <v>50</v>
      </c>
      <c r="E608" s="2" t="s">
        <v>229</v>
      </c>
      <c r="F608" s="2" t="s">
        <v>26</v>
      </c>
      <c r="G608" s="2" t="s">
        <v>236</v>
      </c>
      <c r="H608" s="2" t="s">
        <v>42</v>
      </c>
      <c r="I608" s="4" t="s">
        <v>195</v>
      </c>
      <c r="J608" s="4" t="s">
        <v>196</v>
      </c>
      <c r="K608" s="2" t="s">
        <v>29</v>
      </c>
      <c r="L608" s="2">
        <v>40</v>
      </c>
      <c r="M608" s="2">
        <v>6997</v>
      </c>
      <c r="N608" s="7">
        <v>195.38079149629536</v>
      </c>
      <c r="O608" s="2">
        <v>670.13917703090283</v>
      </c>
      <c r="P608" s="2">
        <v>111.98245989947793</v>
      </c>
      <c r="Q608" s="2">
        <v>0.63275456682944475</v>
      </c>
      <c r="R608" s="2">
        <v>0.19579054801287005</v>
      </c>
      <c r="S608" s="2">
        <v>0.86617855349875716</v>
      </c>
      <c r="T608" s="2">
        <v>0.82133805721220909</v>
      </c>
      <c r="U608" s="2">
        <v>0.36928386540120794</v>
      </c>
      <c r="V608" s="2">
        <v>0.35263990979197007</v>
      </c>
      <c r="W608" s="2">
        <v>17.010861797913392</v>
      </c>
    </row>
    <row r="609" spans="1:23">
      <c r="A609" s="7" t="s">
        <v>114</v>
      </c>
      <c r="B609" s="2" t="s">
        <v>258</v>
      </c>
      <c r="C609" s="2">
        <v>51</v>
      </c>
      <c r="D609" s="2">
        <v>50</v>
      </c>
      <c r="E609" s="2" t="s">
        <v>229</v>
      </c>
      <c r="F609" s="2" t="s">
        <v>26</v>
      </c>
      <c r="G609" s="2" t="s">
        <v>237</v>
      </c>
      <c r="H609" s="2" t="s">
        <v>44</v>
      </c>
      <c r="I609" s="4" t="s">
        <v>195</v>
      </c>
      <c r="J609" s="4" t="s">
        <v>196</v>
      </c>
      <c r="K609" s="2" t="s">
        <v>29</v>
      </c>
      <c r="L609" s="2">
        <v>40</v>
      </c>
      <c r="M609" s="2">
        <v>3641</v>
      </c>
      <c r="N609" s="7">
        <v>101.66949576075623</v>
      </c>
      <c r="O609" s="2">
        <v>304.29141392239904</v>
      </c>
      <c r="P609" s="2">
        <v>50.848095776601852</v>
      </c>
      <c r="Q609" s="2">
        <v>0.86422976501305482</v>
      </c>
      <c r="R609" s="2">
        <v>0.49414129214489927</v>
      </c>
      <c r="S609" s="2">
        <v>0.95302326197599063</v>
      </c>
      <c r="T609" s="2">
        <v>0.89574876268973758</v>
      </c>
      <c r="U609" s="2">
        <v>0.1571759855707292</v>
      </c>
      <c r="V609" s="2">
        <v>0.47986325662247714</v>
      </c>
      <c r="W609" s="2">
        <v>5.3065092007690193</v>
      </c>
    </row>
    <row r="610" spans="1:23">
      <c r="A610" s="7" t="s">
        <v>114</v>
      </c>
      <c r="B610" s="2" t="s">
        <v>258</v>
      </c>
      <c r="C610" s="2">
        <v>51</v>
      </c>
      <c r="D610" s="2">
        <v>50</v>
      </c>
      <c r="E610" s="2" t="s">
        <v>229</v>
      </c>
      <c r="F610" s="2" t="s">
        <v>26</v>
      </c>
      <c r="G610" s="2" t="s">
        <v>238</v>
      </c>
      <c r="H610" s="2" t="s">
        <v>46</v>
      </c>
      <c r="I610" s="4" t="s">
        <v>195</v>
      </c>
      <c r="J610" s="4" t="s">
        <v>196</v>
      </c>
      <c r="K610" s="2" t="s">
        <v>29</v>
      </c>
      <c r="L610" s="2">
        <v>40</v>
      </c>
      <c r="M610" s="2">
        <v>6010</v>
      </c>
      <c r="N610" s="7">
        <v>167.82028825106974</v>
      </c>
      <c r="O610" s="2">
        <v>460.27416997969647</v>
      </c>
      <c r="P610" s="2">
        <v>76.913327185078174</v>
      </c>
      <c r="Q610" s="2">
        <v>0.79581567796610164</v>
      </c>
      <c r="R610" s="2">
        <v>0.35649310049796767</v>
      </c>
      <c r="S610" s="2">
        <v>0.9243989897359467</v>
      </c>
      <c r="T610" s="2">
        <v>0.88290396902795742</v>
      </c>
      <c r="U610" s="2">
        <v>0.12531752751905165</v>
      </c>
      <c r="V610" s="2">
        <v>0.31800708286401203</v>
      </c>
      <c r="W610" s="2">
        <v>7.2680532445923465</v>
      </c>
    </row>
    <row r="611" spans="1:23">
      <c r="A611" s="7" t="s">
        <v>114</v>
      </c>
      <c r="B611" s="2" t="s">
        <v>258</v>
      </c>
      <c r="C611" s="2">
        <v>51</v>
      </c>
      <c r="D611" s="2">
        <v>50</v>
      </c>
      <c r="E611" s="2" t="s">
        <v>229</v>
      </c>
      <c r="F611" s="2" t="s">
        <v>26</v>
      </c>
      <c r="G611" s="2" t="s">
        <v>239</v>
      </c>
      <c r="H611" s="2" t="s">
        <v>48</v>
      </c>
      <c r="I611" s="4" t="s">
        <v>195</v>
      </c>
      <c r="J611" s="4" t="s">
        <v>196</v>
      </c>
      <c r="K611" s="2" t="s">
        <v>29</v>
      </c>
      <c r="L611" s="2">
        <v>40</v>
      </c>
      <c r="M611" s="2">
        <v>7256</v>
      </c>
      <c r="N611" s="7">
        <v>202.61298029114178</v>
      </c>
      <c r="O611" s="2">
        <v>445.78888860545777</v>
      </c>
      <c r="P611" s="2">
        <v>74.492789039837717</v>
      </c>
      <c r="Q611" s="2">
        <v>0.8337354935079857</v>
      </c>
      <c r="R611" s="2">
        <v>0.45882667561124224</v>
      </c>
      <c r="S611" s="2">
        <v>0.93295358751793456</v>
      </c>
      <c r="T611" s="2">
        <v>0.89049202828524643</v>
      </c>
      <c r="U611" s="2">
        <v>0.13890944979027881</v>
      </c>
      <c r="V611" s="2">
        <v>0.45477675631228154</v>
      </c>
      <c r="W611" s="2">
        <v>11.590407938257993</v>
      </c>
    </row>
    <row r="612" spans="1:23">
      <c r="A612" s="7" t="s">
        <v>114</v>
      </c>
      <c r="B612" s="2" t="s">
        <v>258</v>
      </c>
      <c r="C612" s="2">
        <v>51</v>
      </c>
      <c r="D612" s="2">
        <v>50</v>
      </c>
      <c r="E612" s="2" t="s">
        <v>229</v>
      </c>
      <c r="F612" s="2" t="s">
        <v>26</v>
      </c>
      <c r="G612" s="2" t="s">
        <v>240</v>
      </c>
      <c r="H612" s="2" t="s">
        <v>50</v>
      </c>
      <c r="I612" s="4" t="s">
        <v>195</v>
      </c>
      <c r="J612" s="4" t="s">
        <v>196</v>
      </c>
      <c r="K612" s="2" t="s">
        <v>29</v>
      </c>
      <c r="L612" s="2">
        <v>40</v>
      </c>
      <c r="M612" s="2">
        <v>7344</v>
      </c>
      <c r="N612" s="7">
        <v>205.07024907085795</v>
      </c>
      <c r="O612" s="2">
        <v>455.00209204105437</v>
      </c>
      <c r="P612" s="2">
        <v>76.032345626938806</v>
      </c>
      <c r="Q612" s="2">
        <v>0.87189837350112787</v>
      </c>
      <c r="R612" s="2">
        <v>0.44577503751911324</v>
      </c>
      <c r="S612" s="2">
        <v>0.92073055871992904</v>
      </c>
      <c r="T612" s="2">
        <v>0.89058492253900345</v>
      </c>
      <c r="U612" s="2">
        <v>0.16634279051690634</v>
      </c>
      <c r="V612" s="2">
        <v>0.5598353997348442</v>
      </c>
      <c r="W612" s="2">
        <v>6.4711328976034856</v>
      </c>
    </row>
    <row r="613" spans="1:23">
      <c r="A613" s="7" t="s">
        <v>114</v>
      </c>
      <c r="B613" s="2" t="s">
        <v>258</v>
      </c>
      <c r="C613" s="2">
        <v>51</v>
      </c>
      <c r="D613" s="2">
        <v>50</v>
      </c>
      <c r="E613" s="2" t="s">
        <v>229</v>
      </c>
      <c r="F613" s="2" t="s">
        <v>26</v>
      </c>
      <c r="G613" s="2" t="s">
        <v>241</v>
      </c>
      <c r="H613" s="2" t="s">
        <v>52</v>
      </c>
      <c r="I613" s="4" t="s">
        <v>195</v>
      </c>
      <c r="J613" s="4" t="s">
        <v>196</v>
      </c>
      <c r="K613" s="2" t="s">
        <v>29</v>
      </c>
      <c r="L613" s="2">
        <v>40</v>
      </c>
      <c r="M613" s="2">
        <v>2486</v>
      </c>
      <c r="N613" s="12">
        <v>69.4178430269816</v>
      </c>
      <c r="O613" s="2">
        <v>317.46298679765277</v>
      </c>
      <c r="P613" s="2">
        <v>53.049108912188366</v>
      </c>
      <c r="Q613" s="2">
        <v>0.81642036124794748</v>
      </c>
      <c r="R613" s="2">
        <v>0.30997366088376238</v>
      </c>
      <c r="S613" s="2">
        <v>0.91390971214935068</v>
      </c>
      <c r="T613" s="2">
        <v>0.84045429154003704</v>
      </c>
      <c r="U613" s="2">
        <v>0.21997796547925083</v>
      </c>
      <c r="V613" s="2">
        <v>0.71585162271734504</v>
      </c>
      <c r="W613" s="2">
        <v>4.0225261464199518</v>
      </c>
    </row>
    <row r="614" spans="1:23">
      <c r="A614" s="7" t="s">
        <v>114</v>
      </c>
      <c r="B614" s="2" t="s">
        <v>258</v>
      </c>
      <c r="C614" s="2">
        <v>51</v>
      </c>
      <c r="D614" s="2">
        <v>50</v>
      </c>
      <c r="E614" s="2" t="s">
        <v>229</v>
      </c>
      <c r="F614" s="2" t="s">
        <v>26</v>
      </c>
      <c r="G614" s="2" t="s">
        <v>242</v>
      </c>
      <c r="H614" s="2" t="s">
        <v>54</v>
      </c>
      <c r="I614" s="4" t="s">
        <v>195</v>
      </c>
      <c r="J614" s="4" t="s">
        <v>196</v>
      </c>
      <c r="K614" s="2" t="s">
        <v>29</v>
      </c>
      <c r="L614" s="2">
        <v>40</v>
      </c>
      <c r="M614" s="2" t="s">
        <v>69</v>
      </c>
      <c r="N614" s="12" t="s">
        <v>69</v>
      </c>
      <c r="O614" s="2" t="s">
        <v>69</v>
      </c>
      <c r="P614" s="2" t="s">
        <v>69</v>
      </c>
      <c r="Q614" s="2" t="s">
        <v>69</v>
      </c>
      <c r="R614" s="2" t="s">
        <v>69</v>
      </c>
      <c r="S614" s="2" t="s">
        <v>69</v>
      </c>
      <c r="T614" s="2" t="s">
        <v>69</v>
      </c>
      <c r="U614" s="2" t="s">
        <v>69</v>
      </c>
      <c r="V614" s="2" t="s">
        <v>69</v>
      </c>
      <c r="W614" s="2" t="s">
        <v>69</v>
      </c>
    </row>
    <row r="615" spans="1:23">
      <c r="A615" s="7" t="s">
        <v>114</v>
      </c>
      <c r="B615" s="2" t="s">
        <v>258</v>
      </c>
      <c r="C615" s="2">
        <v>51</v>
      </c>
      <c r="D615" s="2">
        <v>50</v>
      </c>
      <c r="E615" s="2" t="s">
        <v>229</v>
      </c>
      <c r="F615" s="2" t="s">
        <v>26</v>
      </c>
      <c r="G615" s="2" t="s">
        <v>243</v>
      </c>
      <c r="H615" s="2" t="s">
        <v>56</v>
      </c>
      <c r="I615" s="4" t="s">
        <v>195</v>
      </c>
      <c r="J615" s="4" t="s">
        <v>196</v>
      </c>
      <c r="K615" s="2" t="s">
        <v>29</v>
      </c>
      <c r="L615" s="2">
        <v>40</v>
      </c>
      <c r="M615" s="2">
        <v>5324</v>
      </c>
      <c r="N615" s="7">
        <v>148.66476117282784</v>
      </c>
      <c r="O615" s="2">
        <v>392.47518010647286</v>
      </c>
      <c r="P615" s="2">
        <v>65.583893054183804</v>
      </c>
      <c r="Q615" s="2">
        <v>0.85636158919092809</v>
      </c>
      <c r="R615" s="2">
        <v>0.43433368833960501</v>
      </c>
      <c r="S615" s="2">
        <v>0.90836653646195398</v>
      </c>
      <c r="T615" s="2">
        <v>0.74690863792256601</v>
      </c>
      <c r="U615" s="2">
        <v>0.18478260869565216</v>
      </c>
      <c r="V615" s="2">
        <v>0.44930885014661115</v>
      </c>
      <c r="W615" s="2">
        <v>4.9293764087152514</v>
      </c>
    </row>
    <row r="616" spans="1:23">
      <c r="A616" s="7" t="s">
        <v>114</v>
      </c>
      <c r="B616" s="2" t="s">
        <v>258</v>
      </c>
      <c r="C616" s="2">
        <v>51</v>
      </c>
      <c r="D616" s="2">
        <v>50</v>
      </c>
      <c r="E616" s="2" t="s">
        <v>229</v>
      </c>
      <c r="F616" s="2" t="s">
        <v>26</v>
      </c>
      <c r="G616" s="2" t="s">
        <v>244</v>
      </c>
      <c r="H616" s="2" t="s">
        <v>58</v>
      </c>
      <c r="I616" s="4" t="s">
        <v>195</v>
      </c>
      <c r="J616" s="4" t="s">
        <v>196</v>
      </c>
      <c r="K616" s="2" t="s">
        <v>29</v>
      </c>
      <c r="L616" s="2">
        <v>40</v>
      </c>
      <c r="M616" s="2">
        <v>4820</v>
      </c>
      <c r="N616" s="7">
        <v>134.59131270718072</v>
      </c>
      <c r="O616" s="2">
        <v>336.67619023324937</v>
      </c>
      <c r="P616" s="2">
        <v>56.259698379289453</v>
      </c>
      <c r="Q616" s="2">
        <v>0.85963973604423038</v>
      </c>
      <c r="R616" s="2">
        <v>0.53435772720994479</v>
      </c>
      <c r="S616" s="2">
        <v>0.92628664908356317</v>
      </c>
      <c r="T616" s="2">
        <v>0.87344997621058851</v>
      </c>
      <c r="U616" s="2">
        <v>0.1935674822415154</v>
      </c>
      <c r="V616" s="2">
        <v>0.48621135084205525</v>
      </c>
      <c r="W616" s="2">
        <v>4.4224066390041497</v>
      </c>
    </row>
    <row r="617" spans="1:23">
      <c r="A617" s="7" t="s">
        <v>114</v>
      </c>
      <c r="B617" s="2" t="s">
        <v>258</v>
      </c>
      <c r="C617" s="2">
        <v>51</v>
      </c>
      <c r="D617" s="2">
        <v>50</v>
      </c>
      <c r="E617" s="2" t="s">
        <v>229</v>
      </c>
      <c r="F617" s="2" t="s">
        <v>26</v>
      </c>
      <c r="G617" s="2" t="s">
        <v>245</v>
      </c>
      <c r="H617" s="2" t="s">
        <v>60</v>
      </c>
      <c r="I617" s="4" t="s">
        <v>195</v>
      </c>
      <c r="J617" s="4" t="s">
        <v>196</v>
      </c>
      <c r="K617" s="2" t="s">
        <v>29</v>
      </c>
      <c r="L617" s="2">
        <v>40</v>
      </c>
      <c r="M617" s="2">
        <v>5127</v>
      </c>
      <c r="N617" s="7">
        <v>143.1638299273269</v>
      </c>
      <c r="O617" s="2">
        <v>341.36248173426452</v>
      </c>
      <c r="P617" s="2">
        <v>57.042793097635538</v>
      </c>
      <c r="Q617" s="2">
        <v>0.85549808109461034</v>
      </c>
      <c r="R617" s="2">
        <v>0.55289365628785114</v>
      </c>
      <c r="S617" s="2">
        <v>0.91087772608480222</v>
      </c>
      <c r="T617" s="2">
        <v>0.83896125149206735</v>
      </c>
      <c r="U617" s="2">
        <v>0.18291788856304986</v>
      </c>
      <c r="V617" s="2">
        <v>0.43767637017212946</v>
      </c>
      <c r="W617" s="2">
        <v>3.398478642480983</v>
      </c>
    </row>
    <row r="618" spans="1:23">
      <c r="A618" s="7" t="s">
        <v>114</v>
      </c>
      <c r="B618" s="2" t="s">
        <v>258</v>
      </c>
      <c r="C618" s="2">
        <v>51</v>
      </c>
      <c r="D618" s="2">
        <v>50</v>
      </c>
      <c r="E618" s="2" t="s">
        <v>229</v>
      </c>
      <c r="F618" s="2" t="s">
        <v>26</v>
      </c>
      <c r="G618" s="2" t="s">
        <v>246</v>
      </c>
      <c r="H618" s="2" t="s">
        <v>62</v>
      </c>
      <c r="I618" s="4" t="s">
        <v>195</v>
      </c>
      <c r="J618" s="4" t="s">
        <v>196</v>
      </c>
      <c r="K618" s="2" t="s">
        <v>29</v>
      </c>
      <c r="L618" s="2">
        <v>40</v>
      </c>
      <c r="M618" s="2">
        <v>4394</v>
      </c>
      <c r="N618" s="7">
        <v>122.69589793264566</v>
      </c>
      <c r="O618" s="2">
        <v>320.53405460951842</v>
      </c>
      <c r="P618" s="2">
        <v>53.562294441222079</v>
      </c>
      <c r="Q618" s="2">
        <v>0.85820312499999996</v>
      </c>
      <c r="R618" s="2">
        <v>0.53742957502058797</v>
      </c>
      <c r="S618" s="2">
        <v>0.92980289768494861</v>
      </c>
      <c r="T618" s="2">
        <v>0.84995057847836186</v>
      </c>
      <c r="U618" s="2">
        <v>0.15423945462292288</v>
      </c>
      <c r="V618" s="2">
        <v>0.31829418824173095</v>
      </c>
      <c r="W618" s="2">
        <v>3.0623577605826124</v>
      </c>
    </row>
    <row r="619" spans="1:23">
      <c r="A619" s="7" t="s">
        <v>114</v>
      </c>
      <c r="B619" s="2" t="s">
        <v>258</v>
      </c>
      <c r="C619" s="2">
        <v>51</v>
      </c>
      <c r="D619" s="2">
        <v>50</v>
      </c>
      <c r="E619" s="2" t="s">
        <v>229</v>
      </c>
      <c r="F619" s="2" t="s">
        <v>26</v>
      </c>
      <c r="G619" s="2" t="s">
        <v>247</v>
      </c>
      <c r="H619" s="2" t="s">
        <v>64</v>
      </c>
      <c r="I619" s="4" t="s">
        <v>195</v>
      </c>
      <c r="J619" s="4" t="s">
        <v>196</v>
      </c>
      <c r="K619" s="2" t="s">
        <v>29</v>
      </c>
      <c r="L619" s="2">
        <v>40</v>
      </c>
      <c r="M619" s="2">
        <v>3438</v>
      </c>
      <c r="N619" s="12">
        <v>96.001023462092817</v>
      </c>
      <c r="O619" s="2">
        <v>270.4507934888328</v>
      </c>
      <c r="P619" s="2">
        <v>45.193216834192953</v>
      </c>
      <c r="Q619" s="2">
        <v>0.86927939317319847</v>
      </c>
      <c r="R619" s="2">
        <v>0.59066225136468709</v>
      </c>
      <c r="S619" s="2">
        <v>0.89950205343041334</v>
      </c>
      <c r="T619" s="2">
        <v>0.74783880943193382</v>
      </c>
      <c r="U619" s="2">
        <v>0.20062252405206565</v>
      </c>
      <c r="V619" s="2">
        <v>0.31051782482333029</v>
      </c>
      <c r="W619" s="2">
        <v>2.4618964514252473</v>
      </c>
    </row>
    <row r="620" spans="1:23">
      <c r="A620" s="7" t="s">
        <v>114</v>
      </c>
      <c r="B620" s="2" t="s">
        <v>258</v>
      </c>
      <c r="C620" s="2">
        <v>51</v>
      </c>
      <c r="D620" s="2">
        <v>50</v>
      </c>
      <c r="E620" s="2" t="s">
        <v>229</v>
      </c>
      <c r="F620" s="2" t="s">
        <v>26</v>
      </c>
      <c r="G620" s="2" t="s">
        <v>248</v>
      </c>
      <c r="H620" s="2" t="s">
        <v>66</v>
      </c>
      <c r="I620" s="4" t="s">
        <v>195</v>
      </c>
      <c r="J620" s="4" t="s">
        <v>196</v>
      </c>
      <c r="K620" s="2" t="s">
        <v>29</v>
      </c>
      <c r="L620" s="2">
        <v>40</v>
      </c>
      <c r="M620" s="2">
        <v>8111</v>
      </c>
      <c r="N620" s="7">
        <v>226.48758036679314</v>
      </c>
      <c r="O620" s="2">
        <v>505.24473272817369</v>
      </c>
      <c r="P620" s="2">
        <v>84.428056083559028</v>
      </c>
      <c r="Q620" s="2">
        <v>0.84296404073997089</v>
      </c>
      <c r="R620" s="2">
        <v>0.39928286786375838</v>
      </c>
      <c r="S620" s="2">
        <v>0.9022918356166062</v>
      </c>
      <c r="T620" s="2">
        <v>0.80009917964767485</v>
      </c>
      <c r="U620" s="2">
        <v>0.17018859350147694</v>
      </c>
      <c r="V620" s="2">
        <v>0.50959572261652641</v>
      </c>
      <c r="W620" s="2">
        <v>7.4609789175194177</v>
      </c>
    </row>
    <row r="621" spans="1:23">
      <c r="A621" s="7" t="s">
        <v>114</v>
      </c>
      <c r="B621" s="2" t="s">
        <v>258</v>
      </c>
      <c r="C621" s="2">
        <v>51</v>
      </c>
      <c r="D621" s="2">
        <v>50</v>
      </c>
      <c r="E621" s="2" t="s">
        <v>229</v>
      </c>
      <c r="F621" s="2" t="s">
        <v>26</v>
      </c>
      <c r="G621" s="2" t="s">
        <v>249</v>
      </c>
      <c r="H621" s="2" t="s">
        <v>68</v>
      </c>
      <c r="I621" s="4" t="s">
        <v>195</v>
      </c>
      <c r="J621" s="4" t="s">
        <v>196</v>
      </c>
      <c r="K621" s="2" t="s">
        <v>29</v>
      </c>
      <c r="L621" s="2">
        <v>40</v>
      </c>
      <c r="M621" s="2">
        <v>7123</v>
      </c>
      <c r="N621" s="7">
        <v>198.89915361270712</v>
      </c>
      <c r="O621" s="2">
        <v>602.6417023478441</v>
      </c>
      <c r="P621" s="2">
        <v>100.70340994824207</v>
      </c>
      <c r="Q621" s="2">
        <v>0.76369679425324333</v>
      </c>
      <c r="R621" s="2">
        <v>0.24646454100780918</v>
      </c>
      <c r="S621" s="2">
        <v>0.91762473547596435</v>
      </c>
      <c r="T621" s="2">
        <v>0.70352021086490057</v>
      </c>
      <c r="U621" s="2">
        <v>0.13075591459896133</v>
      </c>
      <c r="V621" s="2">
        <v>0.25646588245585977</v>
      </c>
      <c r="W621" s="2">
        <v>8.8447283447985399</v>
      </c>
    </row>
    <row r="622" spans="1:23" s="11" customFormat="1">
      <c r="A622" s="7" t="s">
        <v>115</v>
      </c>
      <c r="B622" s="9" t="s">
        <v>258</v>
      </c>
      <c r="C622" s="9">
        <v>51</v>
      </c>
      <c r="D622" s="9">
        <v>51</v>
      </c>
      <c r="E622" s="9" t="s">
        <v>229</v>
      </c>
      <c r="F622" s="9" t="s">
        <v>26</v>
      </c>
      <c r="G622" s="9" t="s">
        <v>230</v>
      </c>
      <c r="H622" s="9" t="s">
        <v>28</v>
      </c>
      <c r="I622" s="10" t="s">
        <v>195</v>
      </c>
      <c r="J622" s="10" t="s">
        <v>196</v>
      </c>
      <c r="K622" s="9" t="s">
        <v>29</v>
      </c>
      <c r="L622" s="9">
        <v>40</v>
      </c>
      <c r="M622" s="9">
        <v>4134</v>
      </c>
      <c r="N622" s="12">
        <v>115.43578562893883</v>
      </c>
      <c r="O622" s="9">
        <v>385.06096654409976</v>
      </c>
      <c r="P622" s="9">
        <v>64.344953589977067</v>
      </c>
      <c r="Q622" s="9">
        <v>0.79469434832756636</v>
      </c>
      <c r="R622" s="9">
        <v>0.35036550632773938</v>
      </c>
      <c r="S622" s="9">
        <v>0.89948573524268371</v>
      </c>
      <c r="T622" s="9">
        <v>0.84559969773189581</v>
      </c>
      <c r="U622" s="9">
        <v>0.1740686171332351</v>
      </c>
      <c r="V622" s="9">
        <v>0.38387794560125404</v>
      </c>
      <c r="W622" s="9">
        <v>8.7324625060474119</v>
      </c>
    </row>
    <row r="623" spans="1:23" s="11" customFormat="1">
      <c r="A623" s="7" t="s">
        <v>115</v>
      </c>
      <c r="B623" s="9" t="s">
        <v>258</v>
      </c>
      <c r="C623" s="9">
        <v>51</v>
      </c>
      <c r="D623" s="9">
        <v>51</v>
      </c>
      <c r="E623" s="9" t="s">
        <v>229</v>
      </c>
      <c r="F623" s="9" t="s">
        <v>26</v>
      </c>
      <c r="G623" s="9" t="s">
        <v>231</v>
      </c>
      <c r="H623" s="9" t="s">
        <v>31</v>
      </c>
      <c r="I623" s="10" t="s">
        <v>195</v>
      </c>
      <c r="J623" s="10" t="s">
        <v>196</v>
      </c>
      <c r="K623" s="9" t="s">
        <v>29</v>
      </c>
      <c r="L623" s="9">
        <v>40</v>
      </c>
      <c r="M623" s="9">
        <v>10422</v>
      </c>
      <c r="N623" s="7">
        <v>291.0188093432028</v>
      </c>
      <c r="O623" s="9">
        <v>482.27416997969647</v>
      </c>
      <c r="P623" s="9">
        <v>80.589599521078171</v>
      </c>
      <c r="Q623" s="9">
        <v>0.87749431674665324</v>
      </c>
      <c r="R623" s="9">
        <v>0.56308366454764169</v>
      </c>
      <c r="S623" s="9">
        <v>0.92498787952919803</v>
      </c>
      <c r="T623" s="9">
        <v>0.84089109314890165</v>
      </c>
      <c r="U623" s="9">
        <v>0.18354841704577105</v>
      </c>
      <c r="V623" s="9">
        <v>0.38000844088187841</v>
      </c>
      <c r="W623" s="9">
        <v>3.3195164075993091</v>
      </c>
    </row>
    <row r="624" spans="1:23" s="11" customFormat="1">
      <c r="A624" s="7" t="s">
        <v>115</v>
      </c>
      <c r="B624" s="9" t="s">
        <v>258</v>
      </c>
      <c r="C624" s="9">
        <v>51</v>
      </c>
      <c r="D624" s="9">
        <v>51</v>
      </c>
      <c r="E624" s="9" t="s">
        <v>229</v>
      </c>
      <c r="F624" s="9" t="s">
        <v>26</v>
      </c>
      <c r="G624" s="9" t="s">
        <v>232</v>
      </c>
      <c r="H624" s="9" t="s">
        <v>34</v>
      </c>
      <c r="I624" s="10" t="s">
        <v>195</v>
      </c>
      <c r="J624" s="10" t="s">
        <v>196</v>
      </c>
      <c r="K624" s="9" t="s">
        <v>29</v>
      </c>
      <c r="L624" s="9">
        <v>40</v>
      </c>
      <c r="M624" s="9">
        <v>7867</v>
      </c>
      <c r="N624" s="7">
        <v>219.67424420485287</v>
      </c>
      <c r="O624" s="9">
        <v>528.0142853498744</v>
      </c>
      <c r="P624" s="9">
        <v>88.232923192934237</v>
      </c>
      <c r="Q624" s="9">
        <v>0.79160796941034417</v>
      </c>
      <c r="R624" s="9">
        <v>0.35459096802263768</v>
      </c>
      <c r="S624" s="9">
        <v>0.91235206632890276</v>
      </c>
      <c r="T624" s="9">
        <v>0.86105475406449539</v>
      </c>
      <c r="U624" s="9">
        <v>0.13140576113928149</v>
      </c>
      <c r="V624" s="9">
        <v>0.42633424390784347</v>
      </c>
      <c r="W624" s="9">
        <v>6.7242913435871365</v>
      </c>
    </row>
    <row r="625" spans="1:23" s="11" customFormat="1">
      <c r="A625" s="7" t="s">
        <v>115</v>
      </c>
      <c r="B625" s="9" t="s">
        <v>258</v>
      </c>
      <c r="C625" s="9">
        <v>51</v>
      </c>
      <c r="D625" s="9">
        <v>51</v>
      </c>
      <c r="E625" s="9" t="s">
        <v>229</v>
      </c>
      <c r="F625" s="9" t="s">
        <v>26</v>
      </c>
      <c r="G625" s="9" t="s">
        <v>233</v>
      </c>
      <c r="H625" s="9" t="s">
        <v>36</v>
      </c>
      <c r="I625" s="10" t="s">
        <v>195</v>
      </c>
      <c r="J625" s="10" t="s">
        <v>196</v>
      </c>
      <c r="K625" s="9" t="s">
        <v>29</v>
      </c>
      <c r="L625" s="9">
        <v>40</v>
      </c>
      <c r="M625" s="9">
        <v>6273</v>
      </c>
      <c r="N625" s="7">
        <v>175.16417108135784</v>
      </c>
      <c r="O625" s="9">
        <v>498.65894629054685</v>
      </c>
      <c r="P625" s="9">
        <v>83.327549515765782</v>
      </c>
      <c r="Q625" s="9">
        <v>0.80063816209317162</v>
      </c>
      <c r="R625" s="9">
        <v>0.31701362011938894</v>
      </c>
      <c r="S625" s="9">
        <v>0.92942686041521749</v>
      </c>
      <c r="T625" s="9">
        <v>0.87847140576652227</v>
      </c>
      <c r="U625" s="9">
        <v>0.14151464897733554</v>
      </c>
      <c r="V625" s="9">
        <v>0.49285273724662837</v>
      </c>
      <c r="W625" s="9">
        <v>6.9633349274669216</v>
      </c>
    </row>
    <row r="626" spans="1:23" s="11" customFormat="1">
      <c r="A626" s="7" t="s">
        <v>115</v>
      </c>
      <c r="B626" s="9" t="s">
        <v>258</v>
      </c>
      <c r="C626" s="9">
        <v>51</v>
      </c>
      <c r="D626" s="9">
        <v>51</v>
      </c>
      <c r="E626" s="9" t="s">
        <v>229</v>
      </c>
      <c r="F626" s="9" t="s">
        <v>26</v>
      </c>
      <c r="G626" s="9" t="s">
        <v>234</v>
      </c>
      <c r="H626" s="9" t="s">
        <v>38</v>
      </c>
      <c r="I626" s="10" t="s">
        <v>195</v>
      </c>
      <c r="J626" s="10" t="s">
        <v>196</v>
      </c>
      <c r="K626" s="9" t="s">
        <v>29</v>
      </c>
      <c r="L626" s="9">
        <v>40</v>
      </c>
      <c r="M626" s="9">
        <v>8777</v>
      </c>
      <c r="N626" s="7">
        <v>245.08463726782682</v>
      </c>
      <c r="O626" s="9">
        <v>614.64170234784422</v>
      </c>
      <c r="P626" s="9">
        <v>102.70864940424208</v>
      </c>
      <c r="Q626" s="9">
        <v>0.79696722055752289</v>
      </c>
      <c r="R626" s="9">
        <v>0.29195231031746133</v>
      </c>
      <c r="S626" s="9">
        <v>0.93284608746614983</v>
      </c>
      <c r="T626" s="9">
        <v>0.87908434643291522</v>
      </c>
      <c r="U626" s="9">
        <v>0.18117600238782211</v>
      </c>
      <c r="V626" s="9">
        <v>0.51485598230759044</v>
      </c>
      <c r="W626" s="9">
        <v>15.178876609319813</v>
      </c>
    </row>
    <row r="627" spans="1:23" s="11" customFormat="1">
      <c r="A627" s="7" t="s">
        <v>115</v>
      </c>
      <c r="B627" s="9" t="s">
        <v>258</v>
      </c>
      <c r="C627" s="9">
        <v>51</v>
      </c>
      <c r="D627" s="9">
        <v>51</v>
      </c>
      <c r="E627" s="9" t="s">
        <v>229</v>
      </c>
      <c r="F627" s="9" t="s">
        <v>26</v>
      </c>
      <c r="G627" s="9" t="s">
        <v>235</v>
      </c>
      <c r="H627" s="9" t="s">
        <v>40</v>
      </c>
      <c r="I627" s="10" t="s">
        <v>195</v>
      </c>
      <c r="J627" s="10" t="s">
        <v>196</v>
      </c>
      <c r="K627" s="9" t="s">
        <v>29</v>
      </c>
      <c r="L627" s="9">
        <v>40</v>
      </c>
      <c r="M627" s="9">
        <v>9461</v>
      </c>
      <c r="N627" s="7">
        <v>264.1843173283479</v>
      </c>
      <c r="O627" s="9">
        <v>550.25692603699372</v>
      </c>
      <c r="P627" s="9">
        <v>91.949741585554449</v>
      </c>
      <c r="Q627" s="9">
        <v>0.86989702096358956</v>
      </c>
      <c r="R627" s="9">
        <v>0.39265928472502509</v>
      </c>
      <c r="S627" s="9">
        <v>0.92634263605260991</v>
      </c>
      <c r="T627" s="9">
        <v>0.90329859507816068</v>
      </c>
      <c r="U627" s="9">
        <v>0.17117298220926727</v>
      </c>
      <c r="V627" s="9">
        <v>0.54862058410968417</v>
      </c>
      <c r="W627" s="9">
        <v>5.9368988479019134</v>
      </c>
    </row>
    <row r="628" spans="1:23" s="11" customFormat="1">
      <c r="A628" s="7" t="s">
        <v>115</v>
      </c>
      <c r="B628" s="9" t="s">
        <v>258</v>
      </c>
      <c r="C628" s="9">
        <v>51</v>
      </c>
      <c r="D628" s="9">
        <v>51</v>
      </c>
      <c r="E628" s="9" t="s">
        <v>229</v>
      </c>
      <c r="F628" s="9" t="s">
        <v>26</v>
      </c>
      <c r="G628" s="9" t="s">
        <v>236</v>
      </c>
      <c r="H628" s="9" t="s">
        <v>42</v>
      </c>
      <c r="I628" s="10" t="s">
        <v>195</v>
      </c>
      <c r="J628" s="10" t="s">
        <v>196</v>
      </c>
      <c r="K628" s="9" t="s">
        <v>29</v>
      </c>
      <c r="L628" s="9">
        <v>40</v>
      </c>
      <c r="M628" s="9">
        <v>8081</v>
      </c>
      <c r="N628" s="7">
        <v>225.64987510098081</v>
      </c>
      <c r="O628" s="9">
        <v>798.12193308820019</v>
      </c>
      <c r="P628" s="9">
        <v>133.36879924395424</v>
      </c>
      <c r="Q628" s="9">
        <v>0.64426373275930793</v>
      </c>
      <c r="R628" s="9">
        <v>0.15941767805156268</v>
      </c>
      <c r="S628" s="9">
        <v>0.87170605188528261</v>
      </c>
      <c r="T628" s="9">
        <v>0.77646258158979164</v>
      </c>
      <c r="U628" s="9">
        <v>0.32941724941724942</v>
      </c>
      <c r="V628" s="9">
        <v>0.41028573910574784</v>
      </c>
      <c r="W628" s="9">
        <v>31.184754362083901</v>
      </c>
    </row>
    <row r="629" spans="1:23" s="11" customFormat="1">
      <c r="A629" s="7" t="s">
        <v>115</v>
      </c>
      <c r="B629" s="9" t="s">
        <v>258</v>
      </c>
      <c r="C629" s="9">
        <v>51</v>
      </c>
      <c r="D629" s="9">
        <v>51</v>
      </c>
      <c r="E629" s="9" t="s">
        <v>229</v>
      </c>
      <c r="F629" s="9" t="s">
        <v>26</v>
      </c>
      <c r="G629" s="9" t="s">
        <v>237</v>
      </c>
      <c r="H629" s="9" t="s">
        <v>44</v>
      </c>
      <c r="I629" s="10" t="s">
        <v>195</v>
      </c>
      <c r="J629" s="10" t="s">
        <v>196</v>
      </c>
      <c r="K629" s="9" t="s">
        <v>29</v>
      </c>
      <c r="L629" s="9">
        <v>40</v>
      </c>
      <c r="M629" s="9">
        <v>4120</v>
      </c>
      <c r="N629" s="7">
        <v>115.04485650489308</v>
      </c>
      <c r="O629" s="9">
        <v>330.29141392239904</v>
      </c>
      <c r="P629" s="9">
        <v>55.192781264601855</v>
      </c>
      <c r="Q629" s="9">
        <v>0.83876221498371339</v>
      </c>
      <c r="R629" s="9">
        <v>0.47458336544111296</v>
      </c>
      <c r="S629" s="9">
        <v>0.96190661651796894</v>
      </c>
      <c r="T629" s="9">
        <v>0.86792691688347279</v>
      </c>
      <c r="U629" s="9">
        <v>0.12630434782608696</v>
      </c>
      <c r="V629" s="9">
        <v>0.37006571929796939</v>
      </c>
      <c r="W629" s="9">
        <v>4.2934466019417474</v>
      </c>
    </row>
    <row r="630" spans="1:23" s="11" customFormat="1">
      <c r="A630" s="7" t="s">
        <v>115</v>
      </c>
      <c r="B630" s="9" t="s">
        <v>258</v>
      </c>
      <c r="C630" s="9">
        <v>51</v>
      </c>
      <c r="D630" s="9">
        <v>51</v>
      </c>
      <c r="E630" s="9" t="s">
        <v>229</v>
      </c>
      <c r="F630" s="9" t="s">
        <v>26</v>
      </c>
      <c r="G630" s="9" t="s">
        <v>238</v>
      </c>
      <c r="H630" s="9" t="s">
        <v>46</v>
      </c>
      <c r="I630" s="10" t="s">
        <v>195</v>
      </c>
      <c r="J630" s="10" t="s">
        <v>196</v>
      </c>
      <c r="K630" s="9" t="s">
        <v>29</v>
      </c>
      <c r="L630" s="9">
        <v>40</v>
      </c>
      <c r="M630" s="9">
        <v>6713</v>
      </c>
      <c r="N630" s="7">
        <v>187.45051497993865</v>
      </c>
      <c r="O630" s="9">
        <v>511.52900397563582</v>
      </c>
      <c r="P630" s="9">
        <v>85.478178471693809</v>
      </c>
      <c r="Q630" s="9">
        <v>0.76842948717948723</v>
      </c>
      <c r="R630" s="9">
        <v>0.32239328259522088</v>
      </c>
      <c r="S630" s="9">
        <v>0.92379176390114337</v>
      </c>
      <c r="T630" s="9">
        <v>0.88347677979548611</v>
      </c>
      <c r="U630" s="9">
        <v>0.11841463414634146</v>
      </c>
      <c r="V630" s="9">
        <v>0.17129908340443245</v>
      </c>
      <c r="W630" s="9">
        <v>7.676001787576344</v>
      </c>
    </row>
    <row r="631" spans="1:23" s="11" customFormat="1">
      <c r="A631" s="7" t="s">
        <v>115</v>
      </c>
      <c r="B631" s="9" t="s">
        <v>258</v>
      </c>
      <c r="C631" s="9">
        <v>51</v>
      </c>
      <c r="D631" s="9">
        <v>51</v>
      </c>
      <c r="E631" s="9" t="s">
        <v>229</v>
      </c>
      <c r="F631" s="9" t="s">
        <v>26</v>
      </c>
      <c r="G631" s="9" t="s">
        <v>239</v>
      </c>
      <c r="H631" s="9" t="s">
        <v>48</v>
      </c>
      <c r="I631" s="10" t="s">
        <v>195</v>
      </c>
      <c r="J631" s="10" t="s">
        <v>196</v>
      </c>
      <c r="K631" s="9" t="s">
        <v>29</v>
      </c>
      <c r="L631" s="9">
        <v>40</v>
      </c>
      <c r="M631" s="9">
        <v>8152</v>
      </c>
      <c r="N631" s="7">
        <v>227.63244423006998</v>
      </c>
      <c r="O631" s="9">
        <v>447.68838354206946</v>
      </c>
      <c r="P631" s="9">
        <v>74.810200889284886</v>
      </c>
      <c r="Q631" s="9">
        <v>0.86686516376010203</v>
      </c>
      <c r="R631" s="9">
        <v>0.51111942175847058</v>
      </c>
      <c r="S631" s="9">
        <v>0.93604758897104756</v>
      </c>
      <c r="T631" s="9">
        <v>0.88771644213176382</v>
      </c>
      <c r="U631" s="9">
        <v>0.12871287128712872</v>
      </c>
      <c r="V631" s="9">
        <v>0.46339901781109794</v>
      </c>
      <c r="W631" s="9">
        <v>8.4205103042198228</v>
      </c>
    </row>
    <row r="632" spans="1:23" s="11" customFormat="1">
      <c r="A632" s="7" t="s">
        <v>115</v>
      </c>
      <c r="B632" s="9" t="s">
        <v>258</v>
      </c>
      <c r="C632" s="9">
        <v>51</v>
      </c>
      <c r="D632" s="9">
        <v>51</v>
      </c>
      <c r="E632" s="9" t="s">
        <v>229</v>
      </c>
      <c r="F632" s="9" t="s">
        <v>26</v>
      </c>
      <c r="G632" s="9" t="s">
        <v>240</v>
      </c>
      <c r="H632" s="9" t="s">
        <v>50</v>
      </c>
      <c r="I632" s="10" t="s">
        <v>195</v>
      </c>
      <c r="J632" s="10" t="s">
        <v>196</v>
      </c>
      <c r="K632" s="9" t="s">
        <v>29</v>
      </c>
      <c r="L632" s="9">
        <v>40</v>
      </c>
      <c r="M632" s="9">
        <v>8501</v>
      </c>
      <c r="N632" s="7">
        <v>237.3777488223534</v>
      </c>
      <c r="O632" s="9">
        <v>506.39906166072473</v>
      </c>
      <c r="P632" s="9">
        <v>84.620948243621839</v>
      </c>
      <c r="Q632" s="9">
        <v>0.87162924228442529</v>
      </c>
      <c r="R632" s="9">
        <v>0.41657585623284593</v>
      </c>
      <c r="S632" s="9">
        <v>0.93374183584869774</v>
      </c>
      <c r="T632" s="9">
        <v>0.9104783913561969</v>
      </c>
      <c r="U632" s="9">
        <v>0.1586559857587895</v>
      </c>
      <c r="V632" s="9">
        <v>0.54942747077846876</v>
      </c>
      <c r="W632" s="9">
        <v>7.2349135395835784</v>
      </c>
    </row>
    <row r="633" spans="1:23" s="11" customFormat="1">
      <c r="A633" s="7" t="s">
        <v>115</v>
      </c>
      <c r="B633" s="9" t="s">
        <v>258</v>
      </c>
      <c r="C633" s="9">
        <v>51</v>
      </c>
      <c r="D633" s="9">
        <v>51</v>
      </c>
      <c r="E633" s="9" t="s">
        <v>229</v>
      </c>
      <c r="F633" s="9" t="s">
        <v>26</v>
      </c>
      <c r="G633" s="9" t="s">
        <v>241</v>
      </c>
      <c r="H633" s="9" t="s">
        <v>52</v>
      </c>
      <c r="I633" s="10" t="s">
        <v>195</v>
      </c>
      <c r="J633" s="10" t="s">
        <v>196</v>
      </c>
      <c r="K633" s="9" t="s">
        <v>29</v>
      </c>
      <c r="L633" s="9">
        <v>40</v>
      </c>
      <c r="M633" s="9">
        <v>3114</v>
      </c>
      <c r="N633" s="12">
        <v>86.953806591319662</v>
      </c>
      <c r="O633" s="9">
        <v>440.85995641732336</v>
      </c>
      <c r="P633" s="9">
        <v>73.669148264871424</v>
      </c>
      <c r="Q633" s="9">
        <v>0.61896243291592123</v>
      </c>
      <c r="R633" s="9">
        <v>0.20133865612126275</v>
      </c>
      <c r="S633" s="9">
        <v>0.81374536627536076</v>
      </c>
      <c r="T633" s="9">
        <v>0.7406959774889359</v>
      </c>
      <c r="U633" s="9">
        <v>0.31371191135734072</v>
      </c>
      <c r="V633" s="9">
        <v>0.67571613071336822</v>
      </c>
      <c r="W633" s="9">
        <v>10.990687219010919</v>
      </c>
    </row>
    <row r="634" spans="1:23" s="11" customFormat="1">
      <c r="A634" s="7" t="s">
        <v>115</v>
      </c>
      <c r="B634" s="9" t="s">
        <v>258</v>
      </c>
      <c r="C634" s="9">
        <v>51</v>
      </c>
      <c r="D634" s="9">
        <v>51</v>
      </c>
      <c r="E634" s="9" t="s">
        <v>229</v>
      </c>
      <c r="F634" s="9" t="s">
        <v>26</v>
      </c>
      <c r="G634" s="9" t="s">
        <v>242</v>
      </c>
      <c r="H634" s="9" t="s">
        <v>54</v>
      </c>
      <c r="I634" s="10" t="s">
        <v>195</v>
      </c>
      <c r="J634" s="10" t="s">
        <v>196</v>
      </c>
      <c r="K634" s="9" t="s">
        <v>29</v>
      </c>
      <c r="L634" s="9">
        <v>40</v>
      </c>
      <c r="M634" s="9" t="s">
        <v>69</v>
      </c>
      <c r="N634" s="12" t="s">
        <v>69</v>
      </c>
      <c r="O634" s="9" t="s">
        <v>69</v>
      </c>
      <c r="P634" s="9" t="s">
        <v>69</v>
      </c>
      <c r="Q634" s="9" t="s">
        <v>69</v>
      </c>
      <c r="R634" s="9" t="s">
        <v>69</v>
      </c>
      <c r="S634" s="9" t="s">
        <v>69</v>
      </c>
      <c r="T634" s="9" t="s">
        <v>69</v>
      </c>
      <c r="U634" s="9" t="s">
        <v>69</v>
      </c>
      <c r="V634" s="9" t="s">
        <v>69</v>
      </c>
      <c r="W634" s="9" t="s">
        <v>69</v>
      </c>
    </row>
    <row r="635" spans="1:23" s="11" customFormat="1">
      <c r="A635" s="7" t="s">
        <v>115</v>
      </c>
      <c r="B635" s="9" t="s">
        <v>258</v>
      </c>
      <c r="C635" s="9">
        <v>51</v>
      </c>
      <c r="D635" s="9">
        <v>51</v>
      </c>
      <c r="E635" s="9" t="s">
        <v>229</v>
      </c>
      <c r="F635" s="9" t="s">
        <v>26</v>
      </c>
      <c r="G635" s="9" t="s">
        <v>243</v>
      </c>
      <c r="H635" s="9" t="s">
        <v>56</v>
      </c>
      <c r="I635" s="10" t="s">
        <v>195</v>
      </c>
      <c r="J635" s="10" t="s">
        <v>196</v>
      </c>
      <c r="K635" s="9" t="s">
        <v>29</v>
      </c>
      <c r="L635" s="9">
        <v>40</v>
      </c>
      <c r="M635" s="9">
        <v>6010</v>
      </c>
      <c r="N635" s="7">
        <v>167.82028825106974</v>
      </c>
      <c r="O635" s="9">
        <v>414.96046148071161</v>
      </c>
      <c r="P635" s="9">
        <v>69.341257503424259</v>
      </c>
      <c r="Q635" s="9">
        <v>0.83298683298683296</v>
      </c>
      <c r="R635" s="9">
        <v>0.4386022952849068</v>
      </c>
      <c r="S635" s="9">
        <v>0.90744621511246826</v>
      </c>
      <c r="T635" s="9">
        <v>0.8561883058905646</v>
      </c>
      <c r="U635" s="9">
        <v>0.19473927088140286</v>
      </c>
      <c r="V635" s="9">
        <v>0.44877295474572071</v>
      </c>
      <c r="W635" s="9">
        <v>6.8567387687188024</v>
      </c>
    </row>
    <row r="636" spans="1:23" s="11" customFormat="1">
      <c r="A636" s="7" t="s">
        <v>115</v>
      </c>
      <c r="B636" s="9" t="s">
        <v>258</v>
      </c>
      <c r="C636" s="9">
        <v>51</v>
      </c>
      <c r="D636" s="9">
        <v>51</v>
      </c>
      <c r="E636" s="9" t="s">
        <v>229</v>
      </c>
      <c r="F636" s="9" t="s">
        <v>26</v>
      </c>
      <c r="G636" s="9" t="s">
        <v>244</v>
      </c>
      <c r="H636" s="9" t="s">
        <v>58</v>
      </c>
      <c r="I636" s="10" t="s">
        <v>195</v>
      </c>
      <c r="J636" s="10" t="s">
        <v>196</v>
      </c>
      <c r="K636" s="9" t="s">
        <v>29</v>
      </c>
      <c r="L636" s="9">
        <v>40</v>
      </c>
      <c r="M636" s="9">
        <v>5287</v>
      </c>
      <c r="N636" s="7">
        <v>147.63159134499264</v>
      </c>
      <c r="O636" s="9">
        <v>364.13203435596523</v>
      </c>
      <c r="P636" s="9">
        <v>60.847660207010748</v>
      </c>
      <c r="Q636" s="9">
        <v>0.85</v>
      </c>
      <c r="R636" s="9">
        <v>0.50107345893715938</v>
      </c>
      <c r="S636" s="9">
        <v>0.92809375489778911</v>
      </c>
      <c r="T636" s="9">
        <v>0.80216695883313283</v>
      </c>
      <c r="U636" s="9">
        <v>0.17794352690463505</v>
      </c>
      <c r="V636" s="9">
        <v>0.40915408830685923</v>
      </c>
      <c r="W636" s="9">
        <v>7.3404577264989594</v>
      </c>
    </row>
    <row r="637" spans="1:23" s="11" customFormat="1">
      <c r="A637" s="7" t="s">
        <v>115</v>
      </c>
      <c r="B637" s="9" t="s">
        <v>258</v>
      </c>
      <c r="C637" s="9">
        <v>51</v>
      </c>
      <c r="D637" s="9">
        <v>51</v>
      </c>
      <c r="E637" s="9" t="s">
        <v>229</v>
      </c>
      <c r="F637" s="9" t="s">
        <v>26</v>
      </c>
      <c r="G637" s="9" t="s">
        <v>245</v>
      </c>
      <c r="H637" s="9" t="s">
        <v>60</v>
      </c>
      <c r="I637" s="10" t="s">
        <v>195</v>
      </c>
      <c r="J637" s="10" t="s">
        <v>196</v>
      </c>
      <c r="K637" s="9" t="s">
        <v>29</v>
      </c>
      <c r="L637" s="9">
        <v>40</v>
      </c>
      <c r="M637" s="9">
        <v>5887</v>
      </c>
      <c r="N637" s="7">
        <v>164.38569666123919</v>
      </c>
      <c r="O637" s="9">
        <v>376.09040379562248</v>
      </c>
      <c r="P637" s="9">
        <v>62.845943059496193</v>
      </c>
      <c r="Q637" s="9">
        <v>0.85803818685322841</v>
      </c>
      <c r="R637" s="9">
        <v>0.52302132350120889</v>
      </c>
      <c r="S637" s="9">
        <v>0.90134237934051897</v>
      </c>
      <c r="T637" s="9">
        <v>0.8475083236175881</v>
      </c>
      <c r="U637" s="9">
        <v>0.19461897857257934</v>
      </c>
      <c r="V637" s="9">
        <v>0.4438431740274506</v>
      </c>
      <c r="W637" s="9">
        <v>4.6808221505011041</v>
      </c>
    </row>
    <row r="638" spans="1:23" s="11" customFormat="1">
      <c r="A638" s="7" t="s">
        <v>115</v>
      </c>
      <c r="B638" s="9" t="s">
        <v>258</v>
      </c>
      <c r="C638" s="9">
        <v>51</v>
      </c>
      <c r="D638" s="9">
        <v>51</v>
      </c>
      <c r="E638" s="9" t="s">
        <v>229</v>
      </c>
      <c r="F638" s="9" t="s">
        <v>26</v>
      </c>
      <c r="G638" s="9" t="s">
        <v>246</v>
      </c>
      <c r="H638" s="9" t="s">
        <v>62</v>
      </c>
      <c r="I638" s="10" t="s">
        <v>195</v>
      </c>
      <c r="J638" s="10" t="s">
        <v>196</v>
      </c>
      <c r="K638" s="9" t="s">
        <v>29</v>
      </c>
      <c r="L638" s="9">
        <v>40</v>
      </c>
      <c r="M638" s="9">
        <v>5071</v>
      </c>
      <c r="N638" s="7">
        <v>141.60011343114388</v>
      </c>
      <c r="O638" s="9">
        <v>354.77669529663763</v>
      </c>
      <c r="P638" s="9">
        <v>59.284352289842282</v>
      </c>
      <c r="Q638" s="9">
        <v>0.85183940870149499</v>
      </c>
      <c r="R638" s="9">
        <v>0.50628295535716439</v>
      </c>
      <c r="S638" s="9">
        <v>0.92131900289944624</v>
      </c>
      <c r="T638" s="9">
        <v>0.86924382450557836</v>
      </c>
      <c r="U638" s="9">
        <v>0.16605839416058393</v>
      </c>
      <c r="V638" s="9">
        <v>0.49630214865790334</v>
      </c>
      <c r="W638" s="9">
        <v>4.1461250246499706</v>
      </c>
    </row>
    <row r="639" spans="1:23" s="11" customFormat="1">
      <c r="A639" s="7" t="s">
        <v>115</v>
      </c>
      <c r="B639" s="9" t="s">
        <v>258</v>
      </c>
      <c r="C639" s="9">
        <v>51</v>
      </c>
      <c r="D639" s="9">
        <v>51</v>
      </c>
      <c r="E639" s="9" t="s">
        <v>229</v>
      </c>
      <c r="F639" s="9" t="s">
        <v>26</v>
      </c>
      <c r="G639" s="9" t="s">
        <v>247</v>
      </c>
      <c r="H639" s="9" t="s">
        <v>64</v>
      </c>
      <c r="I639" s="10" t="s">
        <v>195</v>
      </c>
      <c r="J639" s="10" t="s">
        <v>196</v>
      </c>
      <c r="K639" s="9" t="s">
        <v>29</v>
      </c>
      <c r="L639" s="9">
        <v>40</v>
      </c>
      <c r="M639" s="9">
        <v>3760</v>
      </c>
      <c r="N639" s="12">
        <v>104.99239331514514</v>
      </c>
      <c r="O639" s="9">
        <v>283.76450198781765</v>
      </c>
      <c r="P639" s="9">
        <v>47.417981299846865</v>
      </c>
      <c r="Q639" s="9">
        <v>0.86238532110091748</v>
      </c>
      <c r="R639" s="9">
        <v>0.58678847796244515</v>
      </c>
      <c r="S639" s="9">
        <v>0.92062272973176018</v>
      </c>
      <c r="T639" s="9">
        <v>0.83106451935702119</v>
      </c>
      <c r="U639" s="9">
        <v>0.16340852130325814</v>
      </c>
      <c r="V639" s="9">
        <v>0.26413451196074511</v>
      </c>
      <c r="W639" s="9">
        <v>2.451063829787234</v>
      </c>
    </row>
    <row r="640" spans="1:23" s="11" customFormat="1">
      <c r="A640" s="7" t="s">
        <v>115</v>
      </c>
      <c r="B640" s="9" t="s">
        <v>258</v>
      </c>
      <c r="C640" s="9">
        <v>51</v>
      </c>
      <c r="D640" s="9">
        <v>51</v>
      </c>
      <c r="E640" s="9" t="s">
        <v>229</v>
      </c>
      <c r="F640" s="9" t="s">
        <v>26</v>
      </c>
      <c r="G640" s="9" t="s">
        <v>248</v>
      </c>
      <c r="H640" s="9" t="s">
        <v>66</v>
      </c>
      <c r="I640" s="10" t="s">
        <v>195</v>
      </c>
      <c r="J640" s="10" t="s">
        <v>196</v>
      </c>
      <c r="K640" s="9" t="s">
        <v>29</v>
      </c>
      <c r="L640" s="9">
        <v>40</v>
      </c>
      <c r="M640" s="9">
        <v>9386</v>
      </c>
      <c r="N640" s="7">
        <v>262.09005416381706</v>
      </c>
      <c r="O640" s="9">
        <v>641.51176003293324</v>
      </c>
      <c r="P640" s="9">
        <v>107.19872439217012</v>
      </c>
      <c r="Q640" s="9">
        <v>0.55459702198061922</v>
      </c>
      <c r="R640" s="9">
        <v>0.28660328874387631</v>
      </c>
      <c r="S640" s="9">
        <v>0.72001520793406826</v>
      </c>
      <c r="T640" s="9">
        <v>0.53799672077671612</v>
      </c>
      <c r="U640" s="9">
        <v>0.62088854247856584</v>
      </c>
      <c r="V640" s="9">
        <v>0.67437915494374234</v>
      </c>
      <c r="W640" s="9">
        <v>9.4613253782228846</v>
      </c>
    </row>
    <row r="641" spans="1:23" s="11" customFormat="1">
      <c r="A641" s="7" t="s">
        <v>115</v>
      </c>
      <c r="B641" s="9" t="s">
        <v>258</v>
      </c>
      <c r="C641" s="9">
        <v>51</v>
      </c>
      <c r="D641" s="9">
        <v>51</v>
      </c>
      <c r="E641" s="9" t="s">
        <v>229</v>
      </c>
      <c r="F641" s="9" t="s">
        <v>26</v>
      </c>
      <c r="G641" s="9" t="s">
        <v>249</v>
      </c>
      <c r="H641" s="9" t="s">
        <v>68</v>
      </c>
      <c r="I641" s="10" t="s">
        <v>195</v>
      </c>
      <c r="J641" s="10" t="s">
        <v>196</v>
      </c>
      <c r="K641" s="9" t="s">
        <v>29</v>
      </c>
      <c r="L641" s="9">
        <v>40</v>
      </c>
      <c r="M641" s="9">
        <v>8093</v>
      </c>
      <c r="N641" s="7">
        <v>225.98495720730574</v>
      </c>
      <c r="O641" s="9">
        <v>649.65389565666419</v>
      </c>
      <c r="P641" s="9">
        <v>108.5593020262375</v>
      </c>
      <c r="Q641" s="9">
        <v>0.76681826795527763</v>
      </c>
      <c r="R641" s="9">
        <v>0.24096574578870597</v>
      </c>
      <c r="S641" s="9">
        <v>0.90912583876381003</v>
      </c>
      <c r="T641" s="9">
        <v>0.81968831712910883</v>
      </c>
      <c r="U641" s="9">
        <v>0.13742719934607131</v>
      </c>
      <c r="V641" s="9">
        <v>0.28102677954883121</v>
      </c>
      <c r="W641" s="9">
        <v>9.8262696157172869</v>
      </c>
    </row>
    <row r="642" spans="1:23">
      <c r="A642" s="7" t="s">
        <v>116</v>
      </c>
      <c r="B642" s="2" t="s">
        <v>257</v>
      </c>
      <c r="C642" s="2">
        <v>51</v>
      </c>
      <c r="D642" s="2">
        <v>52</v>
      </c>
      <c r="E642" s="2" t="s">
        <v>229</v>
      </c>
      <c r="F642" s="2" t="s">
        <v>26</v>
      </c>
      <c r="G642" s="2" t="s">
        <v>230</v>
      </c>
      <c r="H642" s="2" t="s">
        <v>28</v>
      </c>
      <c r="I642" s="4" t="s">
        <v>195</v>
      </c>
      <c r="J642" s="4" t="s">
        <v>196</v>
      </c>
      <c r="K642" s="2" t="s">
        <v>29</v>
      </c>
      <c r="L642" s="2">
        <v>39</v>
      </c>
      <c r="M642" s="2">
        <v>4704</v>
      </c>
      <c r="N642" s="12">
        <v>130.91903779393232</v>
      </c>
      <c r="O642" s="2">
        <v>403.5878784786812</v>
      </c>
      <c r="P642" s="2">
        <v>67.329572940417322</v>
      </c>
      <c r="Q642" s="2">
        <v>0.78243512974051899</v>
      </c>
      <c r="R642" s="2">
        <v>0.36291168275831087</v>
      </c>
      <c r="S642" s="2">
        <v>0.90332256464380323</v>
      </c>
      <c r="T642" s="2">
        <v>0.85785282666692464</v>
      </c>
      <c r="U642" s="2">
        <v>0.17761956918583424</v>
      </c>
      <c r="V642" s="2">
        <v>0.34963143843263006</v>
      </c>
      <c r="W642" s="2">
        <v>11.245748299319727</v>
      </c>
    </row>
    <row r="643" spans="1:23">
      <c r="A643" s="7" t="s">
        <v>116</v>
      </c>
      <c r="B643" s="2" t="s">
        <v>257</v>
      </c>
      <c r="C643" s="2">
        <v>51</v>
      </c>
      <c r="D643" s="2">
        <v>52</v>
      </c>
      <c r="E643" s="2" t="s">
        <v>229</v>
      </c>
      <c r="F643" s="2" t="s">
        <v>26</v>
      </c>
      <c r="G643" s="2" t="s">
        <v>231</v>
      </c>
      <c r="H643" s="2" t="s">
        <v>31</v>
      </c>
      <c r="I643" s="4" t="s">
        <v>195</v>
      </c>
      <c r="J643" s="4" t="s">
        <v>196</v>
      </c>
      <c r="K643" s="2" t="s">
        <v>29</v>
      </c>
      <c r="L643" s="2">
        <v>39</v>
      </c>
      <c r="M643" s="2">
        <v>11707</v>
      </c>
      <c r="N643" s="7">
        <v>325.82252879540084</v>
      </c>
      <c r="O643" s="2">
        <v>512.5584412271586</v>
      </c>
      <c r="P643" s="2">
        <v>85.508863856161454</v>
      </c>
      <c r="Q643" s="2">
        <v>0.90060773905685054</v>
      </c>
      <c r="R643" s="2">
        <v>0.55997508187237077</v>
      </c>
      <c r="S643" s="2">
        <v>0.91145034501767419</v>
      </c>
      <c r="T643" s="2">
        <v>0.86375080231081369</v>
      </c>
      <c r="U643" s="2">
        <v>0.18745768449559919</v>
      </c>
      <c r="V643" s="2">
        <v>0.40453978608341234</v>
      </c>
      <c r="W643" s="2">
        <v>4.209789015119159</v>
      </c>
    </row>
    <row r="644" spans="1:23">
      <c r="A644" s="7" t="s">
        <v>116</v>
      </c>
      <c r="B644" s="2" t="s">
        <v>257</v>
      </c>
      <c r="C644" s="2">
        <v>51</v>
      </c>
      <c r="D644" s="2">
        <v>52</v>
      </c>
      <c r="E644" s="2" t="s">
        <v>229</v>
      </c>
      <c r="F644" s="2" t="s">
        <v>26</v>
      </c>
      <c r="G644" s="2" t="s">
        <v>232</v>
      </c>
      <c r="H644" s="2" t="s">
        <v>34</v>
      </c>
      <c r="I644" s="4" t="s">
        <v>195</v>
      </c>
      <c r="J644" s="4" t="s">
        <v>196</v>
      </c>
      <c r="K644" s="2" t="s">
        <v>29</v>
      </c>
      <c r="L644" s="2">
        <v>39</v>
      </c>
      <c r="M644" s="2">
        <v>9398</v>
      </c>
      <c r="N644" s="7">
        <v>261.55976130684013</v>
      </c>
      <c r="O644" s="2">
        <v>579.18585822512819</v>
      </c>
      <c r="P644" s="2">
        <v>96.624151930486903</v>
      </c>
      <c r="Q644" s="2">
        <v>0.80242486338797814</v>
      </c>
      <c r="R644" s="2">
        <v>0.35205409971573476</v>
      </c>
      <c r="S644" s="2">
        <v>0.92604664096530942</v>
      </c>
      <c r="T644" s="2">
        <v>0.84505108895579784</v>
      </c>
      <c r="U644" s="2">
        <v>0.12328393490317302</v>
      </c>
      <c r="V644" s="2">
        <v>0.30590704426656512</v>
      </c>
      <c r="W644" s="2">
        <v>6.0779953181527988</v>
      </c>
    </row>
    <row r="645" spans="1:23">
      <c r="A645" s="7" t="s">
        <v>116</v>
      </c>
      <c r="B645" s="2" t="s">
        <v>257</v>
      </c>
      <c r="C645" s="2">
        <v>51</v>
      </c>
      <c r="D645" s="2">
        <v>52</v>
      </c>
      <c r="E645" s="2" t="s">
        <v>229</v>
      </c>
      <c r="F645" s="2" t="s">
        <v>26</v>
      </c>
      <c r="G645" s="2" t="s">
        <v>233</v>
      </c>
      <c r="H645" s="2" t="s">
        <v>36</v>
      </c>
      <c r="I645" s="4" t="s">
        <v>195</v>
      </c>
      <c r="J645" s="4" t="s">
        <v>196</v>
      </c>
      <c r="K645" s="2" t="s">
        <v>29</v>
      </c>
      <c r="L645" s="2">
        <v>39</v>
      </c>
      <c r="M645" s="2">
        <v>7247</v>
      </c>
      <c r="N645" s="7">
        <v>201.69435945846672</v>
      </c>
      <c r="O645" s="2">
        <v>548.94321753800898</v>
      </c>
      <c r="P645" s="2">
        <v>91.578846581550891</v>
      </c>
      <c r="Q645" s="2">
        <v>0.78481698072341344</v>
      </c>
      <c r="R645" s="2">
        <v>0.30221309481710551</v>
      </c>
      <c r="S645" s="2">
        <v>0.9405763986270691</v>
      </c>
      <c r="T645" s="2">
        <v>0.72008187137706725</v>
      </c>
      <c r="U645" s="2">
        <v>0.13704048394602142</v>
      </c>
      <c r="V645" s="2">
        <v>0.44375290526553707</v>
      </c>
      <c r="W645" s="2">
        <v>7.3631847661101144</v>
      </c>
    </row>
    <row r="646" spans="1:23">
      <c r="A646" s="7" t="s">
        <v>116</v>
      </c>
      <c r="B646" s="2" t="s">
        <v>257</v>
      </c>
      <c r="C646" s="2">
        <v>51</v>
      </c>
      <c r="D646" s="2">
        <v>52</v>
      </c>
      <c r="E646" s="2" t="s">
        <v>229</v>
      </c>
      <c r="F646" s="2" t="s">
        <v>26</v>
      </c>
      <c r="G646" s="2" t="s">
        <v>234</v>
      </c>
      <c r="H646" s="2" t="s">
        <v>38</v>
      </c>
      <c r="I646" s="4" t="s">
        <v>195</v>
      </c>
      <c r="J646" s="4" t="s">
        <v>196</v>
      </c>
      <c r="K646" s="2" t="s">
        <v>29</v>
      </c>
      <c r="L646" s="2">
        <v>39</v>
      </c>
      <c r="M646" s="2">
        <v>9742</v>
      </c>
      <c r="N646" s="7">
        <v>271.13377257408348</v>
      </c>
      <c r="O646" s="2">
        <v>573.32799384885936</v>
      </c>
      <c r="P646" s="2">
        <v>95.646898826940344</v>
      </c>
      <c r="Q646" s="2">
        <v>0.80313272877164055</v>
      </c>
      <c r="R646" s="2">
        <v>0.37243603473219505</v>
      </c>
      <c r="S646" s="2">
        <v>0.94256309821894479</v>
      </c>
      <c r="T646" s="2">
        <v>0.90307898906200501</v>
      </c>
      <c r="U646" s="2">
        <v>0.16460684219953431</v>
      </c>
      <c r="V646" s="2">
        <v>0.41743029177892016</v>
      </c>
      <c r="W646" s="2">
        <v>14.744508314514473</v>
      </c>
    </row>
    <row r="647" spans="1:23">
      <c r="A647" s="7" t="s">
        <v>116</v>
      </c>
      <c r="B647" s="2" t="s">
        <v>257</v>
      </c>
      <c r="C647" s="2">
        <v>51</v>
      </c>
      <c r="D647" s="2">
        <v>52</v>
      </c>
      <c r="E647" s="2" t="s">
        <v>229</v>
      </c>
      <c r="F647" s="2" t="s">
        <v>26</v>
      </c>
      <c r="G647" s="2" t="s">
        <v>235</v>
      </c>
      <c r="H647" s="2" t="s">
        <v>40</v>
      </c>
      <c r="I647" s="4" t="s">
        <v>195</v>
      </c>
      <c r="J647" s="4" t="s">
        <v>196</v>
      </c>
      <c r="K647" s="2" t="s">
        <v>29</v>
      </c>
      <c r="L647" s="2">
        <v>39</v>
      </c>
      <c r="M647" s="2">
        <v>10835</v>
      </c>
      <c r="N647" s="7">
        <v>301.55352349006307</v>
      </c>
      <c r="O647" s="2">
        <v>597.47012947259032</v>
      </c>
      <c r="P647" s="2">
        <v>99.674471923393739</v>
      </c>
      <c r="Q647" s="2">
        <v>0.85781014963185809</v>
      </c>
      <c r="R647" s="2">
        <v>0.38142256683650944</v>
      </c>
      <c r="S647" s="2">
        <v>0.91831522305342239</v>
      </c>
      <c r="T647" s="2">
        <v>0.90007579478377675</v>
      </c>
      <c r="U647" s="2">
        <v>0.15943152454780363</v>
      </c>
      <c r="V647" s="2">
        <v>0.50895958504952432</v>
      </c>
      <c r="W647" s="2">
        <v>9.8085832948777103</v>
      </c>
    </row>
    <row r="648" spans="1:23">
      <c r="A648" s="7" t="s">
        <v>116</v>
      </c>
      <c r="B648" s="2" t="s">
        <v>257</v>
      </c>
      <c r="C648" s="2">
        <v>51</v>
      </c>
      <c r="D648" s="2">
        <v>52</v>
      </c>
      <c r="E648" s="2" t="s">
        <v>229</v>
      </c>
      <c r="F648" s="2" t="s">
        <v>26</v>
      </c>
      <c r="G648" s="2" t="s">
        <v>236</v>
      </c>
      <c r="H648" s="2" t="s">
        <v>42</v>
      </c>
      <c r="I648" s="4" t="s">
        <v>195</v>
      </c>
      <c r="J648" s="4" t="s">
        <v>196</v>
      </c>
      <c r="K648" s="2" t="s">
        <v>29</v>
      </c>
      <c r="L648" s="2">
        <v>39</v>
      </c>
      <c r="M648" s="2">
        <v>9515</v>
      </c>
      <c r="N648" s="7">
        <v>264.81603839482693</v>
      </c>
      <c r="O648" s="2">
        <v>823.53614665057341</v>
      </c>
      <c r="P648" s="2">
        <v>137.38850944679439</v>
      </c>
      <c r="Q648" s="2">
        <v>0.72105183388905725</v>
      </c>
      <c r="R648" s="2">
        <v>0.17630041097534513</v>
      </c>
      <c r="S648" s="2">
        <v>0.84843407776133162</v>
      </c>
      <c r="T648" s="2">
        <v>0.60928030407273126</v>
      </c>
      <c r="U648" s="2">
        <v>0.2674106756639848</v>
      </c>
      <c r="V648" s="2">
        <v>0.41363986593148255</v>
      </c>
      <c r="W648" s="2">
        <v>27.12180767209669</v>
      </c>
    </row>
    <row r="649" spans="1:23">
      <c r="A649" s="7" t="s">
        <v>116</v>
      </c>
      <c r="B649" s="2" t="s">
        <v>257</v>
      </c>
      <c r="C649" s="2">
        <v>51</v>
      </c>
      <c r="D649" s="2">
        <v>52</v>
      </c>
      <c r="E649" s="2" t="s">
        <v>229</v>
      </c>
      <c r="F649" s="2" t="s">
        <v>26</v>
      </c>
      <c r="G649" s="2" t="s">
        <v>237</v>
      </c>
      <c r="H649" s="2" t="s">
        <v>44</v>
      </c>
      <c r="I649" s="4" t="s">
        <v>195</v>
      </c>
      <c r="J649" s="4" t="s">
        <v>196</v>
      </c>
      <c r="K649" s="2" t="s">
        <v>29</v>
      </c>
      <c r="L649" s="2">
        <v>39</v>
      </c>
      <c r="M649" s="2">
        <v>4576</v>
      </c>
      <c r="N649" s="7">
        <v>127.35661499681851</v>
      </c>
      <c r="O649" s="2">
        <v>325.90663761154872</v>
      </c>
      <c r="P649" s="2">
        <v>54.370202622406147</v>
      </c>
      <c r="Q649" s="2">
        <v>0.8456847163186102</v>
      </c>
      <c r="R649" s="2">
        <v>0.54138905111879843</v>
      </c>
      <c r="S649" s="2">
        <v>0.94865737117257642</v>
      </c>
      <c r="T649" s="2">
        <v>0.8631725327259463</v>
      </c>
      <c r="U649" s="2">
        <v>0.10526315789473684</v>
      </c>
      <c r="V649" s="2">
        <v>0.32119937242149088</v>
      </c>
      <c r="W649" s="2">
        <v>5.3181818181818183</v>
      </c>
    </row>
    <row r="650" spans="1:23">
      <c r="A650" s="7" t="s">
        <v>116</v>
      </c>
      <c r="B650" s="2" t="s">
        <v>257</v>
      </c>
      <c r="C650" s="2">
        <v>51</v>
      </c>
      <c r="D650" s="2">
        <v>52</v>
      </c>
      <c r="E650" s="2" t="s">
        <v>229</v>
      </c>
      <c r="F650" s="2" t="s">
        <v>26</v>
      </c>
      <c r="G650" s="2" t="s">
        <v>238</v>
      </c>
      <c r="H650" s="2" t="s">
        <v>46</v>
      </c>
      <c r="I650" s="4" t="s">
        <v>195</v>
      </c>
      <c r="J650" s="4" t="s">
        <v>196</v>
      </c>
      <c r="K650" s="2" t="s">
        <v>29</v>
      </c>
      <c r="L650" s="2">
        <v>39</v>
      </c>
      <c r="M650" s="2">
        <v>7581</v>
      </c>
      <c r="N650" s="7">
        <v>210.99005644468556</v>
      </c>
      <c r="O650" s="2">
        <v>517.24473272817374</v>
      </c>
      <c r="P650" s="2">
        <v>86.290666338998719</v>
      </c>
      <c r="Q650" s="2">
        <v>0.81184407796101954</v>
      </c>
      <c r="R650" s="2">
        <v>0.35607723348189813</v>
      </c>
      <c r="S650" s="2">
        <v>0.92463547848458516</v>
      </c>
      <c r="T650" s="2">
        <v>0.85462258794689827</v>
      </c>
      <c r="U650" s="2">
        <v>0.12555593568251797</v>
      </c>
      <c r="V650" s="2">
        <v>0.35157518860867115</v>
      </c>
      <c r="W650" s="2">
        <v>7.9178208679593718</v>
      </c>
    </row>
    <row r="651" spans="1:23">
      <c r="A651" s="7" t="s">
        <v>116</v>
      </c>
      <c r="B651" s="2" t="s">
        <v>257</v>
      </c>
      <c r="C651" s="2">
        <v>51</v>
      </c>
      <c r="D651" s="2">
        <v>52</v>
      </c>
      <c r="E651" s="2" t="s">
        <v>229</v>
      </c>
      <c r="F651" s="2" t="s">
        <v>26</v>
      </c>
      <c r="G651" s="2" t="s">
        <v>239</v>
      </c>
      <c r="H651" s="2" t="s">
        <v>48</v>
      </c>
      <c r="I651" s="4" t="s">
        <v>195</v>
      </c>
      <c r="J651" s="4" t="s">
        <v>196</v>
      </c>
      <c r="K651" s="2" t="s">
        <v>29</v>
      </c>
      <c r="L651" s="2">
        <v>39</v>
      </c>
      <c r="M651" s="2">
        <v>9400</v>
      </c>
      <c r="N651" s="7">
        <v>261.61542416304502</v>
      </c>
      <c r="O651" s="2">
        <v>489.5878784786812</v>
      </c>
      <c r="P651" s="2">
        <v>81.676741380417326</v>
      </c>
      <c r="Q651" s="2">
        <v>0.87320018578727354</v>
      </c>
      <c r="R651" s="2">
        <v>0.49280647357440044</v>
      </c>
      <c r="S651" s="2">
        <v>0.92647812710611388</v>
      </c>
      <c r="T651" s="2">
        <v>0.90955781633226263</v>
      </c>
      <c r="U651" s="2">
        <v>0.16698598366441464</v>
      </c>
      <c r="V651" s="2">
        <v>0.57378675988612005</v>
      </c>
      <c r="W651" s="2">
        <v>7.1914893617021276</v>
      </c>
    </row>
    <row r="652" spans="1:23">
      <c r="A652" s="7" t="s">
        <v>116</v>
      </c>
      <c r="B652" s="2" t="s">
        <v>257</v>
      </c>
      <c r="C652" s="2">
        <v>51</v>
      </c>
      <c r="D652" s="2">
        <v>52</v>
      </c>
      <c r="E652" s="2" t="s">
        <v>229</v>
      </c>
      <c r="F652" s="2" t="s">
        <v>26</v>
      </c>
      <c r="G652" s="2" t="s">
        <v>240</v>
      </c>
      <c r="H652" s="2" t="s">
        <v>50</v>
      </c>
      <c r="I652" s="4" t="s">
        <v>195</v>
      </c>
      <c r="J652" s="4" t="s">
        <v>196</v>
      </c>
      <c r="K652" s="2" t="s">
        <v>29</v>
      </c>
      <c r="L652" s="2">
        <v>39</v>
      </c>
      <c r="M652" s="2">
        <v>9997</v>
      </c>
      <c r="N652" s="7">
        <v>278.2307867402086</v>
      </c>
      <c r="O652" s="2">
        <v>586.54119728445596</v>
      </c>
      <c r="P652" s="2">
        <v>97.85122505162046</v>
      </c>
      <c r="Q652" s="2">
        <v>0.85313193377709506</v>
      </c>
      <c r="R652" s="2">
        <v>0.36515942405913793</v>
      </c>
      <c r="S652" s="2">
        <v>0.95651598181548847</v>
      </c>
      <c r="T652" s="2">
        <v>0.94290478049609927</v>
      </c>
      <c r="U652" s="2">
        <v>9.4691535150645628E-2</v>
      </c>
      <c r="V652" s="2">
        <v>0.45606753184003074</v>
      </c>
      <c r="W652" s="2">
        <v>14.368410523156948</v>
      </c>
    </row>
    <row r="653" spans="1:23">
      <c r="A653" s="7" t="s">
        <v>116</v>
      </c>
      <c r="B653" s="2" t="s">
        <v>257</v>
      </c>
      <c r="C653" s="2">
        <v>51</v>
      </c>
      <c r="D653" s="2">
        <v>52</v>
      </c>
      <c r="E653" s="2" t="s">
        <v>229</v>
      </c>
      <c r="F653" s="2" t="s">
        <v>26</v>
      </c>
      <c r="G653" s="2" t="s">
        <v>241</v>
      </c>
      <c r="H653" s="2" t="s">
        <v>52</v>
      </c>
      <c r="I653" s="4" t="s">
        <v>195</v>
      </c>
      <c r="J653" s="4" t="s">
        <v>196</v>
      </c>
      <c r="K653" s="2" t="s">
        <v>29</v>
      </c>
      <c r="L653" s="2">
        <v>39</v>
      </c>
      <c r="M653" s="2">
        <v>3802</v>
      </c>
      <c r="N653" s="12">
        <v>105.81508964552097</v>
      </c>
      <c r="O653" s="2">
        <v>420.1320343559654</v>
      </c>
      <c r="P653" s="2">
        <v>70.089593766801187</v>
      </c>
      <c r="Q653" s="2">
        <v>0.68123992116108223</v>
      </c>
      <c r="R653" s="2">
        <v>0.27067639425750811</v>
      </c>
      <c r="S653" s="2">
        <v>0.86318244583584303</v>
      </c>
      <c r="T653" s="2">
        <v>0.63950840067675141</v>
      </c>
      <c r="U653" s="2">
        <v>0.26300754947969801</v>
      </c>
      <c r="V653" s="2">
        <v>0.58715315010518065</v>
      </c>
      <c r="W653" s="2">
        <v>7.3353498158863752</v>
      </c>
    </row>
    <row r="654" spans="1:23">
      <c r="A654" s="7" t="s">
        <v>116</v>
      </c>
      <c r="B654" s="2" t="s">
        <v>257</v>
      </c>
      <c r="C654" s="2">
        <v>51</v>
      </c>
      <c r="D654" s="2">
        <v>52</v>
      </c>
      <c r="E654" s="2" t="s">
        <v>229</v>
      </c>
      <c r="F654" s="2" t="s">
        <v>26</v>
      </c>
      <c r="G654" s="2" t="s">
        <v>242</v>
      </c>
      <c r="H654" s="2" t="s">
        <v>54</v>
      </c>
      <c r="I654" s="4" t="s">
        <v>195</v>
      </c>
      <c r="J654" s="4" t="s">
        <v>196</v>
      </c>
      <c r="K654" s="2" t="s">
        <v>29</v>
      </c>
      <c r="L654" s="2">
        <v>39</v>
      </c>
      <c r="M654" s="2" t="s">
        <v>69</v>
      </c>
      <c r="N654" s="12" t="s">
        <v>69</v>
      </c>
      <c r="O654" s="2" t="s">
        <v>69</v>
      </c>
      <c r="P654" s="2" t="s">
        <v>69</v>
      </c>
      <c r="Q654" s="2" t="s">
        <v>69</v>
      </c>
      <c r="R654" s="2" t="s">
        <v>69</v>
      </c>
      <c r="S654" s="2" t="s">
        <v>69</v>
      </c>
      <c r="T654" s="2" t="s">
        <v>69</v>
      </c>
      <c r="U654" s="2" t="s">
        <v>69</v>
      </c>
      <c r="V654" s="2" t="s">
        <v>69</v>
      </c>
      <c r="W654" s="2" t="s">
        <v>69</v>
      </c>
    </row>
    <row r="655" spans="1:23">
      <c r="A655" s="7" t="s">
        <v>116</v>
      </c>
      <c r="B655" s="2" t="s">
        <v>257</v>
      </c>
      <c r="C655" s="2">
        <v>51</v>
      </c>
      <c r="D655" s="2">
        <v>52</v>
      </c>
      <c r="E655" s="2" t="s">
        <v>229</v>
      </c>
      <c r="F655" s="2" t="s">
        <v>26</v>
      </c>
      <c r="G655" s="2" t="s">
        <v>243</v>
      </c>
      <c r="H655" s="2" t="s">
        <v>56</v>
      </c>
      <c r="I655" s="4" t="s">
        <v>195</v>
      </c>
      <c r="J655" s="4" t="s">
        <v>196</v>
      </c>
      <c r="K655" s="2" t="s">
        <v>29</v>
      </c>
      <c r="L655" s="2">
        <v>39</v>
      </c>
      <c r="M655" s="2">
        <v>7010</v>
      </c>
      <c r="N655" s="7">
        <v>195.0983109981857</v>
      </c>
      <c r="O655" s="2">
        <v>449.34523779156189</v>
      </c>
      <c r="P655" s="2">
        <v>74.963160631481301</v>
      </c>
      <c r="Q655" s="2">
        <v>0.83791537174276831</v>
      </c>
      <c r="R655" s="2">
        <v>0.43628230130032325</v>
      </c>
      <c r="S655" s="2">
        <v>0.92984912351696525</v>
      </c>
      <c r="T655" s="2">
        <v>0.83743168159585379</v>
      </c>
      <c r="U655" s="2">
        <v>0.13544336237826757</v>
      </c>
      <c r="V655" s="2">
        <v>0.33179531687334773</v>
      </c>
      <c r="W655" s="2">
        <v>8.3543509272467897</v>
      </c>
    </row>
    <row r="656" spans="1:23">
      <c r="A656" s="7" t="s">
        <v>116</v>
      </c>
      <c r="B656" s="2" t="s">
        <v>257</v>
      </c>
      <c r="C656" s="2">
        <v>51</v>
      </c>
      <c r="D656" s="2">
        <v>52</v>
      </c>
      <c r="E656" s="2" t="s">
        <v>229</v>
      </c>
      <c r="F656" s="2" t="s">
        <v>26</v>
      </c>
      <c r="G656" s="2" t="s">
        <v>244</v>
      </c>
      <c r="H656" s="2" t="s">
        <v>58</v>
      </c>
      <c r="I656" s="4" t="s">
        <v>195</v>
      </c>
      <c r="J656" s="4" t="s">
        <v>196</v>
      </c>
      <c r="K656" s="2" t="s">
        <v>29</v>
      </c>
      <c r="L656" s="2">
        <v>39</v>
      </c>
      <c r="M656" s="2">
        <v>5677</v>
      </c>
      <c r="N656" s="7">
        <v>157.99901733761772</v>
      </c>
      <c r="O656" s="2">
        <v>407.44574285495025</v>
      </c>
      <c r="P656" s="2">
        <v>67.973170963963923</v>
      </c>
      <c r="Q656" s="2">
        <v>0.82718927582689783</v>
      </c>
      <c r="R656" s="2">
        <v>0.42972358406364375</v>
      </c>
      <c r="S656" s="2">
        <v>0.93364568562180683</v>
      </c>
      <c r="T656" s="2">
        <v>0.91558914654642665</v>
      </c>
      <c r="U656" s="2">
        <v>0.16082474226804125</v>
      </c>
      <c r="V656" s="2">
        <v>0.35108405189604175</v>
      </c>
      <c r="W656" s="2">
        <v>8.9175620926545704</v>
      </c>
    </row>
    <row r="657" spans="1:23">
      <c r="A657" s="7" t="s">
        <v>116</v>
      </c>
      <c r="B657" s="2" t="s">
        <v>257</v>
      </c>
      <c r="C657" s="2">
        <v>51</v>
      </c>
      <c r="D657" s="2">
        <v>52</v>
      </c>
      <c r="E657" s="2" t="s">
        <v>229</v>
      </c>
      <c r="F657" s="2" t="s">
        <v>26</v>
      </c>
      <c r="G657" s="2" t="s">
        <v>245</v>
      </c>
      <c r="H657" s="2" t="s">
        <v>60</v>
      </c>
      <c r="I657" s="4" t="s">
        <v>195</v>
      </c>
      <c r="J657" s="4" t="s">
        <v>196</v>
      </c>
      <c r="K657" s="2" t="s">
        <v>29</v>
      </c>
      <c r="L657" s="2">
        <v>39</v>
      </c>
      <c r="M657" s="2">
        <v>6757</v>
      </c>
      <c r="N657" s="7">
        <v>188.05695968826544</v>
      </c>
      <c r="O657" s="2">
        <v>391.74725804511496</v>
      </c>
      <c r="P657" s="2">
        <v>65.354231361411735</v>
      </c>
      <c r="Q657" s="2">
        <v>0.87525906735751291</v>
      </c>
      <c r="R657" s="2">
        <v>0.5532887657280523</v>
      </c>
      <c r="S657" s="2">
        <v>0.8988666312976159</v>
      </c>
      <c r="T657" s="2">
        <v>0.85422593589537033</v>
      </c>
      <c r="U657" s="2">
        <v>0.21373056994818654</v>
      </c>
      <c r="V657" s="2">
        <v>0.45347592557608057</v>
      </c>
      <c r="W657" s="2">
        <v>3.1115879828326181</v>
      </c>
    </row>
    <row r="658" spans="1:23">
      <c r="A658" s="7" t="s">
        <v>116</v>
      </c>
      <c r="B658" s="2" t="s">
        <v>257</v>
      </c>
      <c r="C658" s="2">
        <v>51</v>
      </c>
      <c r="D658" s="2">
        <v>52</v>
      </c>
      <c r="E658" s="2" t="s">
        <v>229</v>
      </c>
      <c r="F658" s="2" t="s">
        <v>26</v>
      </c>
      <c r="G658" s="2" t="s">
        <v>246</v>
      </c>
      <c r="H658" s="2" t="s">
        <v>62</v>
      </c>
      <c r="I658" s="4" t="s">
        <v>195</v>
      </c>
      <c r="J658" s="4" t="s">
        <v>196</v>
      </c>
      <c r="K658" s="2" t="s">
        <v>29</v>
      </c>
      <c r="L658" s="2">
        <v>39</v>
      </c>
      <c r="M658" s="2">
        <v>5877</v>
      </c>
      <c r="N658" s="7">
        <v>163.56530295810805</v>
      </c>
      <c r="O658" s="2">
        <v>385.5046173579957</v>
      </c>
      <c r="P658" s="2">
        <v>64.31278697247572</v>
      </c>
      <c r="Q658" s="2">
        <v>0.85112237509051414</v>
      </c>
      <c r="R658" s="2">
        <v>0.49694278141738496</v>
      </c>
      <c r="S658" s="2">
        <v>0.91166287161534931</v>
      </c>
      <c r="T658" s="2">
        <v>0.83073075358554493</v>
      </c>
      <c r="U658" s="2">
        <v>0.1988736926790024</v>
      </c>
      <c r="V658" s="2">
        <v>0.57958732079492448</v>
      </c>
      <c r="W658" s="2">
        <v>3.3350348817423856</v>
      </c>
    </row>
    <row r="659" spans="1:23">
      <c r="A659" s="7" t="s">
        <v>116</v>
      </c>
      <c r="B659" s="2" t="s">
        <v>257</v>
      </c>
      <c r="C659" s="2">
        <v>51</v>
      </c>
      <c r="D659" s="2">
        <v>52</v>
      </c>
      <c r="E659" s="2" t="s">
        <v>229</v>
      </c>
      <c r="F659" s="2" t="s">
        <v>26</v>
      </c>
      <c r="G659" s="2" t="s">
        <v>247</v>
      </c>
      <c r="H659" s="2" t="s">
        <v>64</v>
      </c>
      <c r="I659" s="4" t="s">
        <v>195</v>
      </c>
      <c r="J659" s="4" t="s">
        <v>196</v>
      </c>
      <c r="K659" s="2" t="s">
        <v>29</v>
      </c>
      <c r="L659" s="2">
        <v>39</v>
      </c>
      <c r="M659" s="2">
        <v>4434</v>
      </c>
      <c r="N659" s="12">
        <v>123.40455220627038</v>
      </c>
      <c r="O659" s="2">
        <v>311.80613254816041</v>
      </c>
      <c r="P659" s="2">
        <v>52.017850049923531</v>
      </c>
      <c r="Q659" s="2">
        <v>0.85681159420289854</v>
      </c>
      <c r="R659" s="2">
        <v>0.57310770554616097</v>
      </c>
      <c r="S659" s="2">
        <v>0.91353698698988373</v>
      </c>
      <c r="T659" s="2">
        <v>0.82583960752193841</v>
      </c>
      <c r="U659" s="2">
        <v>0.16383112791430371</v>
      </c>
      <c r="V659" s="2">
        <v>0.35782307798454049</v>
      </c>
      <c r="W659" s="2">
        <v>1.9506089309878214</v>
      </c>
    </row>
    <row r="660" spans="1:23">
      <c r="A660" s="7" t="s">
        <v>116</v>
      </c>
      <c r="B660" s="2" t="s">
        <v>257</v>
      </c>
      <c r="C660" s="2">
        <v>51</v>
      </c>
      <c r="D660" s="2">
        <v>52</v>
      </c>
      <c r="E660" s="2" t="s">
        <v>229</v>
      </c>
      <c r="F660" s="2" t="s">
        <v>26</v>
      </c>
      <c r="G660" s="2" t="s">
        <v>248</v>
      </c>
      <c r="H660" s="2" t="s">
        <v>66</v>
      </c>
      <c r="I660" s="4" t="s">
        <v>195</v>
      </c>
      <c r="J660" s="4" t="s">
        <v>196</v>
      </c>
      <c r="K660" s="2" t="s">
        <v>29</v>
      </c>
      <c r="L660" s="2">
        <v>39</v>
      </c>
      <c r="M660" s="2">
        <v>11090</v>
      </c>
      <c r="N660" s="7">
        <v>308.65053765618819</v>
      </c>
      <c r="O660" s="2">
        <v>817.19300090006584</v>
      </c>
      <c r="P660" s="2">
        <v>136.33029804537577</v>
      </c>
      <c r="Q660" s="2">
        <v>0.4633382076457071</v>
      </c>
      <c r="R660" s="2">
        <v>0.20868543238555817</v>
      </c>
      <c r="S660" s="2">
        <v>0.6974243992089989</v>
      </c>
      <c r="T660" s="2">
        <v>0.59742333249377577</v>
      </c>
      <c r="U660" s="2">
        <v>0.86864126181446033</v>
      </c>
      <c r="V660" s="2">
        <v>0.81247925313617186</v>
      </c>
      <c r="W660" s="2">
        <v>14.863480613165013</v>
      </c>
    </row>
    <row r="661" spans="1:23">
      <c r="A661" s="7" t="s">
        <v>116</v>
      </c>
      <c r="B661" s="2" t="s">
        <v>257</v>
      </c>
      <c r="C661" s="2">
        <v>51</v>
      </c>
      <c r="D661" s="2">
        <v>52</v>
      </c>
      <c r="E661" s="2" t="s">
        <v>229</v>
      </c>
      <c r="F661" s="2" t="s">
        <v>26</v>
      </c>
      <c r="G661" s="2" t="s">
        <v>249</v>
      </c>
      <c r="H661" s="2" t="s">
        <v>68</v>
      </c>
      <c r="I661" s="4" t="s">
        <v>195</v>
      </c>
      <c r="J661" s="4" t="s">
        <v>196</v>
      </c>
      <c r="K661" s="2" t="s">
        <v>29</v>
      </c>
      <c r="L661" s="2">
        <v>39</v>
      </c>
      <c r="M661" s="2">
        <v>9286</v>
      </c>
      <c r="N661" s="7">
        <v>258.44264135936555</v>
      </c>
      <c r="O661" s="2">
        <v>690.03867196751457</v>
      </c>
      <c r="P661" s="2">
        <v>115.11745414920742</v>
      </c>
      <c r="Q661" s="2">
        <v>0.74622307939569266</v>
      </c>
      <c r="R661" s="2">
        <v>0.24507086407138989</v>
      </c>
      <c r="S661" s="2">
        <v>0.91966341686710251</v>
      </c>
      <c r="T661" s="2">
        <v>0.6708018355410218</v>
      </c>
      <c r="U661" s="2">
        <v>0.13886001386001387</v>
      </c>
      <c r="V661" s="2">
        <v>0.1095966202666802</v>
      </c>
      <c r="W661" s="2">
        <v>10.753392203316821</v>
      </c>
    </row>
    <row r="662" spans="1:23" s="11" customFormat="1">
      <c r="A662" s="7" t="s">
        <v>117</v>
      </c>
      <c r="B662" s="9" t="s">
        <v>271</v>
      </c>
      <c r="C662" s="9">
        <v>51</v>
      </c>
      <c r="D662" s="9">
        <v>53</v>
      </c>
      <c r="E662" s="9" t="s">
        <v>229</v>
      </c>
      <c r="F662" s="9" t="s">
        <v>26</v>
      </c>
      <c r="G662" s="9" t="s">
        <v>230</v>
      </c>
      <c r="H662" s="9" t="s">
        <v>28</v>
      </c>
      <c r="I662" s="10" t="s">
        <v>195</v>
      </c>
      <c r="J662" s="10" t="s">
        <v>196</v>
      </c>
      <c r="K662" s="9" t="s">
        <v>29</v>
      </c>
      <c r="L662" s="9">
        <v>40</v>
      </c>
      <c r="M662" s="9">
        <v>5331</v>
      </c>
      <c r="N662" s="12">
        <v>148.86022573485073</v>
      </c>
      <c r="O662" s="9">
        <v>369.98989873223417</v>
      </c>
      <c r="P662" s="9">
        <v>61.826528604943356</v>
      </c>
      <c r="Q662" s="9">
        <v>0.85309649543927024</v>
      </c>
      <c r="R662" s="9">
        <v>0.48937165608528416</v>
      </c>
      <c r="S662" s="9">
        <v>0.89322121933195742</v>
      </c>
      <c r="T662" s="9">
        <v>0.82912874459732533</v>
      </c>
      <c r="U662" s="9">
        <v>0.23375224416517057</v>
      </c>
      <c r="V662" s="9">
        <v>0.37800817480996679</v>
      </c>
      <c r="W662" s="9">
        <v>7.132808103545301</v>
      </c>
    </row>
    <row r="663" spans="1:23" s="11" customFormat="1">
      <c r="A663" s="7" t="s">
        <v>117</v>
      </c>
      <c r="B663" s="9" t="s">
        <v>271</v>
      </c>
      <c r="C663" s="9">
        <v>51</v>
      </c>
      <c r="D663" s="9">
        <v>53</v>
      </c>
      <c r="E663" s="9" t="s">
        <v>229</v>
      </c>
      <c r="F663" s="9" t="s">
        <v>26</v>
      </c>
      <c r="G663" s="9" t="s">
        <v>231</v>
      </c>
      <c r="H663" s="9" t="s">
        <v>31</v>
      </c>
      <c r="I663" s="10" t="s">
        <v>195</v>
      </c>
      <c r="J663" s="10" t="s">
        <v>196</v>
      </c>
      <c r="K663" s="9" t="s">
        <v>29</v>
      </c>
      <c r="L663" s="9">
        <v>40</v>
      </c>
      <c r="M663" s="9">
        <v>13426</v>
      </c>
      <c r="N663" s="7">
        <v>374.90102995987729</v>
      </c>
      <c r="O663" s="9">
        <v>571.32799384885936</v>
      </c>
      <c r="P663" s="9">
        <v>95.470786298588166</v>
      </c>
      <c r="Q663" s="9">
        <v>0.87648518083300697</v>
      </c>
      <c r="R663" s="9">
        <v>0.516874966450243</v>
      </c>
      <c r="S663" s="9">
        <v>0.94225996114451305</v>
      </c>
      <c r="T663" s="9">
        <v>0.90529194847833683</v>
      </c>
      <c r="U663" s="9">
        <v>0.1233096333472745</v>
      </c>
      <c r="V663" s="9">
        <v>0.37341863427013977</v>
      </c>
      <c r="W663" s="9">
        <v>6.9287203932667953</v>
      </c>
    </row>
    <row r="664" spans="1:23" s="11" customFormat="1">
      <c r="A664" s="7" t="s">
        <v>117</v>
      </c>
      <c r="B664" s="9" t="s">
        <v>271</v>
      </c>
      <c r="C664" s="9">
        <v>51</v>
      </c>
      <c r="D664" s="9">
        <v>53</v>
      </c>
      <c r="E664" s="9" t="s">
        <v>229</v>
      </c>
      <c r="F664" s="9" t="s">
        <v>26</v>
      </c>
      <c r="G664" s="9" t="s">
        <v>232</v>
      </c>
      <c r="H664" s="9" t="s">
        <v>34</v>
      </c>
      <c r="I664" s="10" t="s">
        <v>195</v>
      </c>
      <c r="J664" s="10" t="s">
        <v>196</v>
      </c>
      <c r="K664" s="9" t="s">
        <v>29</v>
      </c>
      <c r="L664" s="9">
        <v>40</v>
      </c>
      <c r="M664" s="9">
        <v>11388</v>
      </c>
      <c r="N664" s="7">
        <v>317.9929189023598</v>
      </c>
      <c r="O664" s="9">
        <v>671.99704140717188</v>
      </c>
      <c r="P664" s="9">
        <v>112.29291514541056</v>
      </c>
      <c r="Q664" s="9">
        <v>0.82743587880549296</v>
      </c>
      <c r="R664" s="9">
        <v>0.31690026364866575</v>
      </c>
      <c r="S664" s="9">
        <v>0.93430437638272856</v>
      </c>
      <c r="T664" s="9">
        <v>0.91390819592577854</v>
      </c>
      <c r="U664" s="9">
        <v>0.1293505282784338</v>
      </c>
      <c r="V664" s="9">
        <v>0.30665998090565877</v>
      </c>
      <c r="W664" s="9">
        <v>8.5479452054794525</v>
      </c>
    </row>
    <row r="665" spans="1:23" s="11" customFormat="1">
      <c r="A665" s="7" t="s">
        <v>117</v>
      </c>
      <c r="B665" s="9" t="s">
        <v>271</v>
      </c>
      <c r="C665" s="9">
        <v>51</v>
      </c>
      <c r="D665" s="9">
        <v>53</v>
      </c>
      <c r="E665" s="9" t="s">
        <v>229</v>
      </c>
      <c r="F665" s="9" t="s">
        <v>26</v>
      </c>
      <c r="G665" s="9" t="s">
        <v>233</v>
      </c>
      <c r="H665" s="9" t="s">
        <v>36</v>
      </c>
      <c r="I665" s="10" t="s">
        <v>195</v>
      </c>
      <c r="J665" s="10" t="s">
        <v>196</v>
      </c>
      <c r="K665" s="9" t="s">
        <v>29</v>
      </c>
      <c r="L665" s="9">
        <v>40</v>
      </c>
      <c r="M665" s="9">
        <v>8782</v>
      </c>
      <c r="N665" s="7">
        <v>245.22425481212886</v>
      </c>
      <c r="O665" s="9">
        <v>564.98484809835168</v>
      </c>
      <c r="P665" s="9">
        <v>94.410825787415106</v>
      </c>
      <c r="Q665" s="9">
        <v>0.81685424611664026</v>
      </c>
      <c r="R665" s="9">
        <v>0.3457241319543316</v>
      </c>
      <c r="S665" s="9">
        <v>0.96292537748821683</v>
      </c>
      <c r="T665" s="9">
        <v>0.89956406663185162</v>
      </c>
      <c r="U665" s="9">
        <v>8.8803846531253061E-2</v>
      </c>
      <c r="V665" s="9">
        <v>0.4608611248675446</v>
      </c>
      <c r="W665" s="9">
        <v>7.1168298792985656</v>
      </c>
    </row>
    <row r="666" spans="1:23" s="11" customFormat="1">
      <c r="A666" s="7" t="s">
        <v>117</v>
      </c>
      <c r="B666" s="9" t="s">
        <v>271</v>
      </c>
      <c r="C666" s="9">
        <v>51</v>
      </c>
      <c r="D666" s="9">
        <v>53</v>
      </c>
      <c r="E666" s="9" t="s">
        <v>229</v>
      </c>
      <c r="F666" s="9" t="s">
        <v>26</v>
      </c>
      <c r="G666" s="9" t="s">
        <v>234</v>
      </c>
      <c r="H666" s="9" t="s">
        <v>38</v>
      </c>
      <c r="I666" s="10" t="s">
        <v>195</v>
      </c>
      <c r="J666" s="10" t="s">
        <v>196</v>
      </c>
      <c r="K666" s="9" t="s">
        <v>29</v>
      </c>
      <c r="L666" s="9">
        <v>40</v>
      </c>
      <c r="M666" s="9">
        <v>11438</v>
      </c>
      <c r="N666" s="7">
        <v>319.38909434538033</v>
      </c>
      <c r="O666" s="9">
        <v>808.16356364854323</v>
      </c>
      <c r="P666" s="9">
        <v>135.04678872746885</v>
      </c>
      <c r="Q666" s="9">
        <v>0.7502787799278452</v>
      </c>
      <c r="R666" s="9">
        <v>0.2200702940751906</v>
      </c>
      <c r="S666" s="9">
        <v>0.90771988994637509</v>
      </c>
      <c r="T666" s="9">
        <v>0.87215407688606739</v>
      </c>
      <c r="U666" s="9">
        <v>0.21551472732575094</v>
      </c>
      <c r="V666" s="9">
        <v>0.38473720022372221</v>
      </c>
      <c r="W666" s="9">
        <v>25.778020632977793</v>
      </c>
    </row>
    <row r="667" spans="1:23" s="11" customFormat="1">
      <c r="A667" s="7" t="s">
        <v>117</v>
      </c>
      <c r="B667" s="9" t="s">
        <v>271</v>
      </c>
      <c r="C667" s="9">
        <v>51</v>
      </c>
      <c r="D667" s="9">
        <v>53</v>
      </c>
      <c r="E667" s="9" t="s">
        <v>229</v>
      </c>
      <c r="F667" s="9" t="s">
        <v>26</v>
      </c>
      <c r="G667" s="9" t="s">
        <v>235</v>
      </c>
      <c r="H667" s="9" t="s">
        <v>40</v>
      </c>
      <c r="I667" s="10" t="s">
        <v>195</v>
      </c>
      <c r="J667" s="10" t="s">
        <v>196</v>
      </c>
      <c r="K667" s="9" t="s">
        <v>29</v>
      </c>
      <c r="L667" s="9">
        <v>40</v>
      </c>
      <c r="M667" s="9">
        <v>12087</v>
      </c>
      <c r="N667" s="7">
        <v>337.51145159578704</v>
      </c>
      <c r="O667" s="9">
        <v>701.55339059327605</v>
      </c>
      <c r="P667" s="9">
        <v>117.23187827568469</v>
      </c>
      <c r="Q667" s="9">
        <v>0.82901234567901239</v>
      </c>
      <c r="R667" s="9">
        <v>0.30860782255956132</v>
      </c>
      <c r="S667" s="9">
        <v>0.92377846887314263</v>
      </c>
      <c r="T667" s="9">
        <v>0.88567613227995157</v>
      </c>
      <c r="U667" s="9">
        <v>0.12734192037470726</v>
      </c>
      <c r="V667" s="9">
        <v>0.37108909214477365</v>
      </c>
      <c r="W667" s="9">
        <v>9.3959626044510625</v>
      </c>
    </row>
    <row r="668" spans="1:23" s="11" customFormat="1">
      <c r="A668" s="7" t="s">
        <v>117</v>
      </c>
      <c r="B668" s="9" t="s">
        <v>271</v>
      </c>
      <c r="C668" s="9">
        <v>51</v>
      </c>
      <c r="D668" s="9">
        <v>53</v>
      </c>
      <c r="E668" s="9" t="s">
        <v>229</v>
      </c>
      <c r="F668" s="9" t="s">
        <v>26</v>
      </c>
      <c r="G668" s="9" t="s">
        <v>236</v>
      </c>
      <c r="H668" s="9" t="s">
        <v>42</v>
      </c>
      <c r="I668" s="10" t="s">
        <v>195</v>
      </c>
      <c r="J668" s="10" t="s">
        <v>196</v>
      </c>
      <c r="K668" s="9" t="s">
        <v>29</v>
      </c>
      <c r="L668" s="9">
        <v>40</v>
      </c>
      <c r="M668" s="9">
        <v>11246</v>
      </c>
      <c r="N668" s="7">
        <v>314.02778064418141</v>
      </c>
      <c r="O668" s="9">
        <v>925.66103833160184</v>
      </c>
      <c r="P668" s="9">
        <v>154.68100307870469</v>
      </c>
      <c r="Q668" s="9">
        <v>0.69872631251941597</v>
      </c>
      <c r="R668" s="9">
        <v>0.1649316388700221</v>
      </c>
      <c r="S668" s="9">
        <v>0.92694697646537383</v>
      </c>
      <c r="T668" s="9">
        <v>0.69137581882193877</v>
      </c>
      <c r="U668" s="9">
        <v>0.22826614861583294</v>
      </c>
      <c r="V668" s="9">
        <v>0.33205132890628186</v>
      </c>
      <c r="W668" s="9">
        <v>31.163435888315846</v>
      </c>
    </row>
    <row r="669" spans="1:23" s="11" customFormat="1">
      <c r="A669" s="7" t="s">
        <v>117</v>
      </c>
      <c r="B669" s="9" t="s">
        <v>271</v>
      </c>
      <c r="C669" s="9">
        <v>51</v>
      </c>
      <c r="D669" s="9">
        <v>53</v>
      </c>
      <c r="E669" s="9" t="s">
        <v>229</v>
      </c>
      <c r="F669" s="9" t="s">
        <v>26</v>
      </c>
      <c r="G669" s="9" t="s">
        <v>237</v>
      </c>
      <c r="H669" s="9" t="s">
        <v>44</v>
      </c>
      <c r="I669" s="10" t="s">
        <v>195</v>
      </c>
      <c r="J669" s="10" t="s">
        <v>196</v>
      </c>
      <c r="K669" s="9" t="s">
        <v>29</v>
      </c>
      <c r="L669" s="9">
        <v>40</v>
      </c>
      <c r="M669" s="9">
        <v>5229</v>
      </c>
      <c r="N669" s="7">
        <v>146.0120278310888</v>
      </c>
      <c r="O669" s="9">
        <v>343.94826817189141</v>
      </c>
      <c r="P669" s="9">
        <v>57.4748865134288</v>
      </c>
      <c r="Q669" s="9">
        <v>0.86059907834101379</v>
      </c>
      <c r="R669" s="9">
        <v>0.55544652201900113</v>
      </c>
      <c r="S669" s="9">
        <v>0.94308373946649504</v>
      </c>
      <c r="T669" s="9">
        <v>0.89238628629438432</v>
      </c>
      <c r="U669" s="9">
        <v>0.12981708399928965</v>
      </c>
      <c r="V669" s="9">
        <v>0.41323249983469545</v>
      </c>
      <c r="W669" s="9">
        <v>7.880856760374833</v>
      </c>
    </row>
    <row r="670" spans="1:23" s="11" customFormat="1">
      <c r="A670" s="7" t="s">
        <v>117</v>
      </c>
      <c r="B670" s="9" t="s">
        <v>271</v>
      </c>
      <c r="C670" s="9">
        <v>51</v>
      </c>
      <c r="D670" s="9">
        <v>53</v>
      </c>
      <c r="E670" s="9" t="s">
        <v>229</v>
      </c>
      <c r="F670" s="9" t="s">
        <v>26</v>
      </c>
      <c r="G670" s="9" t="s">
        <v>238</v>
      </c>
      <c r="H670" s="9" t="s">
        <v>46</v>
      </c>
      <c r="I670" s="10" t="s">
        <v>195</v>
      </c>
      <c r="J670" s="10" t="s">
        <v>196</v>
      </c>
      <c r="K670" s="9" t="s">
        <v>29</v>
      </c>
      <c r="L670" s="9">
        <v>40</v>
      </c>
      <c r="M670" s="9">
        <v>8527</v>
      </c>
      <c r="N670" s="7">
        <v>238.10376005272408</v>
      </c>
      <c r="O670" s="9">
        <v>487.38686835190481</v>
      </c>
      <c r="P670" s="9">
        <v>81.443948229626429</v>
      </c>
      <c r="Q670" s="9">
        <v>0.83565268522148173</v>
      </c>
      <c r="R670" s="9">
        <v>0.45108509730244045</v>
      </c>
      <c r="S670" s="9">
        <v>0.9190293811238226</v>
      </c>
      <c r="T670" s="9">
        <v>0.8345341963985885</v>
      </c>
      <c r="U670" s="9">
        <v>0.13040269871389415</v>
      </c>
      <c r="V670" s="9">
        <v>0.36723115345559637</v>
      </c>
      <c r="W670" s="9">
        <v>6.6428990266213201</v>
      </c>
    </row>
    <row r="671" spans="1:23" s="11" customFormat="1">
      <c r="A671" s="7" t="s">
        <v>117</v>
      </c>
      <c r="B671" s="9" t="s">
        <v>271</v>
      </c>
      <c r="C671" s="9">
        <v>51</v>
      </c>
      <c r="D671" s="9">
        <v>53</v>
      </c>
      <c r="E671" s="9" t="s">
        <v>229</v>
      </c>
      <c r="F671" s="9" t="s">
        <v>26</v>
      </c>
      <c r="G671" s="9" t="s">
        <v>239</v>
      </c>
      <c r="H671" s="9" t="s">
        <v>48</v>
      </c>
      <c r="I671" s="10" t="s">
        <v>195</v>
      </c>
      <c r="J671" s="10" t="s">
        <v>196</v>
      </c>
      <c r="K671" s="9" t="s">
        <v>29</v>
      </c>
      <c r="L671" s="9">
        <v>40</v>
      </c>
      <c r="M671" s="9">
        <v>10915</v>
      </c>
      <c r="N671" s="7">
        <v>304.78509921138539</v>
      </c>
      <c r="O671" s="9">
        <v>731.10973977938011</v>
      </c>
      <c r="P671" s="9">
        <v>122.1708414059588</v>
      </c>
      <c r="Q671" s="9">
        <v>0.72089029786671954</v>
      </c>
      <c r="R671" s="9">
        <v>0.25660697965458484</v>
      </c>
      <c r="S671" s="9">
        <v>0.90990730676613341</v>
      </c>
      <c r="T671" s="9">
        <v>0.84584019136109379</v>
      </c>
      <c r="U671" s="9">
        <v>0.19719441806093374</v>
      </c>
      <c r="V671" s="9">
        <v>0.59522364760333335</v>
      </c>
      <c r="W671" s="9">
        <v>16.704443426477326</v>
      </c>
    </row>
    <row r="672" spans="1:23" s="11" customFormat="1">
      <c r="A672" s="7" t="s">
        <v>117</v>
      </c>
      <c r="B672" s="9" t="s">
        <v>271</v>
      </c>
      <c r="C672" s="9">
        <v>51</v>
      </c>
      <c r="D672" s="9">
        <v>53</v>
      </c>
      <c r="E672" s="9" t="s">
        <v>229</v>
      </c>
      <c r="F672" s="9" t="s">
        <v>26</v>
      </c>
      <c r="G672" s="9" t="s">
        <v>240</v>
      </c>
      <c r="H672" s="9" t="s">
        <v>50</v>
      </c>
      <c r="I672" s="10" t="s">
        <v>195</v>
      </c>
      <c r="J672" s="10" t="s">
        <v>196</v>
      </c>
      <c r="K672" s="9" t="s">
        <v>29</v>
      </c>
      <c r="L672" s="9">
        <v>40</v>
      </c>
      <c r="M672" s="9">
        <v>11581</v>
      </c>
      <c r="N672" s="7">
        <v>323.38215611241912</v>
      </c>
      <c r="O672" s="9">
        <v>666.62445840514147</v>
      </c>
      <c r="P672" s="9">
        <v>111.39513886071836</v>
      </c>
      <c r="Q672" s="9">
        <v>0.80805191180574942</v>
      </c>
      <c r="R672" s="9">
        <v>0.32748652728926364</v>
      </c>
      <c r="S672" s="9">
        <v>0.95928643590552298</v>
      </c>
      <c r="T672" s="9">
        <v>0.9370841992898995</v>
      </c>
      <c r="U672" s="9">
        <v>7.8096621867054128E-2</v>
      </c>
      <c r="V672" s="9">
        <v>0.4599970252280669</v>
      </c>
      <c r="W672" s="9">
        <v>18.033762196701495</v>
      </c>
    </row>
    <row r="673" spans="1:23" s="11" customFormat="1">
      <c r="A673" s="7" t="s">
        <v>117</v>
      </c>
      <c r="B673" s="9" t="s">
        <v>271</v>
      </c>
      <c r="C673" s="9">
        <v>51</v>
      </c>
      <c r="D673" s="9">
        <v>53</v>
      </c>
      <c r="E673" s="9" t="s">
        <v>229</v>
      </c>
      <c r="F673" s="9" t="s">
        <v>26</v>
      </c>
      <c r="G673" s="9" t="s">
        <v>241</v>
      </c>
      <c r="H673" s="9" t="s">
        <v>52</v>
      </c>
      <c r="I673" s="10" t="s">
        <v>195</v>
      </c>
      <c r="J673" s="10" t="s">
        <v>196</v>
      </c>
      <c r="K673" s="9" t="s">
        <v>29</v>
      </c>
      <c r="L673" s="9">
        <v>40</v>
      </c>
      <c r="M673" s="9">
        <v>4398</v>
      </c>
      <c r="N673" s="12">
        <v>122.80759196808731</v>
      </c>
      <c r="O673" s="9">
        <v>384.81832585698049</v>
      </c>
      <c r="P673" s="9">
        <v>64.304407533356851</v>
      </c>
      <c r="Q673" s="9">
        <v>0.72216748768472905</v>
      </c>
      <c r="R673" s="9">
        <v>0.37321027957765102</v>
      </c>
      <c r="S673" s="9">
        <v>0.86871112274949591</v>
      </c>
      <c r="T673" s="9">
        <v>0.80375650673726973</v>
      </c>
      <c r="U673" s="9">
        <v>0.25622908144291556</v>
      </c>
      <c r="V673" s="9">
        <v>0.44132166196760619</v>
      </c>
      <c r="W673" s="9">
        <v>4.0827648931332421</v>
      </c>
    </row>
    <row r="674" spans="1:23" s="11" customFormat="1">
      <c r="A674" s="7" t="s">
        <v>117</v>
      </c>
      <c r="B674" s="9" t="s">
        <v>271</v>
      </c>
      <c r="C674" s="9">
        <v>51</v>
      </c>
      <c r="D674" s="9">
        <v>53</v>
      </c>
      <c r="E674" s="9" t="s">
        <v>229</v>
      </c>
      <c r="F674" s="9" t="s">
        <v>26</v>
      </c>
      <c r="G674" s="9" t="s">
        <v>242</v>
      </c>
      <c r="H674" s="9" t="s">
        <v>54</v>
      </c>
      <c r="I674" s="10" t="s">
        <v>195</v>
      </c>
      <c r="J674" s="10" t="s">
        <v>196</v>
      </c>
      <c r="K674" s="9" t="s">
        <v>29</v>
      </c>
      <c r="L674" s="9">
        <v>40</v>
      </c>
      <c r="M674" s="9" t="s">
        <v>69</v>
      </c>
      <c r="N674" s="12" t="s">
        <v>69</v>
      </c>
      <c r="O674" s="9" t="s">
        <v>69</v>
      </c>
      <c r="P674" s="9" t="s">
        <v>69</v>
      </c>
      <c r="Q674" s="9" t="s">
        <v>69</v>
      </c>
      <c r="R674" s="9" t="s">
        <v>69</v>
      </c>
      <c r="S674" s="9" t="s">
        <v>69</v>
      </c>
      <c r="T674" s="9" t="s">
        <v>69</v>
      </c>
      <c r="U674" s="9" t="s">
        <v>69</v>
      </c>
      <c r="V674" s="9" t="s">
        <v>69</v>
      </c>
      <c r="W674" s="9" t="s">
        <v>69</v>
      </c>
    </row>
    <row r="675" spans="1:23" s="11" customFormat="1">
      <c r="A675" s="7" t="s">
        <v>117</v>
      </c>
      <c r="B675" s="9" t="s">
        <v>271</v>
      </c>
      <c r="C675" s="9">
        <v>51</v>
      </c>
      <c r="D675" s="9">
        <v>53</v>
      </c>
      <c r="E675" s="9" t="s">
        <v>229</v>
      </c>
      <c r="F675" s="9" t="s">
        <v>26</v>
      </c>
      <c r="G675" s="9" t="s">
        <v>243</v>
      </c>
      <c r="H675" s="9" t="s">
        <v>56</v>
      </c>
      <c r="I675" s="10" t="s">
        <v>195</v>
      </c>
      <c r="J675" s="10" t="s">
        <v>196</v>
      </c>
      <c r="K675" s="9" t="s">
        <v>29</v>
      </c>
      <c r="L675" s="9">
        <v>40</v>
      </c>
      <c r="M675" s="9">
        <v>8417</v>
      </c>
      <c r="N675" s="7">
        <v>235.0321740780789</v>
      </c>
      <c r="O675" s="9">
        <v>449.93102422918884</v>
      </c>
      <c r="P675" s="9">
        <v>75.184953521905115</v>
      </c>
      <c r="Q675" s="9">
        <v>0.88562710437710435</v>
      </c>
      <c r="R675" s="9">
        <v>0.52248678524011749</v>
      </c>
      <c r="S675" s="9">
        <v>0.91895547998148819</v>
      </c>
      <c r="T675" s="9">
        <v>0.86414477150719937</v>
      </c>
      <c r="U675" s="9">
        <v>0.16366537497150671</v>
      </c>
      <c r="V675" s="9">
        <v>0.29030122685474158</v>
      </c>
      <c r="W675" s="9">
        <v>16.002019721991207</v>
      </c>
    </row>
    <row r="676" spans="1:23" s="11" customFormat="1">
      <c r="A676" s="7" t="s">
        <v>117</v>
      </c>
      <c r="B676" s="9" t="s">
        <v>271</v>
      </c>
      <c r="C676" s="9">
        <v>51</v>
      </c>
      <c r="D676" s="9">
        <v>53</v>
      </c>
      <c r="E676" s="9" t="s">
        <v>229</v>
      </c>
      <c r="F676" s="9" t="s">
        <v>26</v>
      </c>
      <c r="G676" s="9" t="s">
        <v>244</v>
      </c>
      <c r="H676" s="9" t="s">
        <v>58</v>
      </c>
      <c r="I676" s="10" t="s">
        <v>195</v>
      </c>
      <c r="J676" s="10" t="s">
        <v>196</v>
      </c>
      <c r="K676" s="9" t="s">
        <v>29</v>
      </c>
      <c r="L676" s="9">
        <v>40</v>
      </c>
      <c r="M676" s="9">
        <v>6523</v>
      </c>
      <c r="N676" s="7">
        <v>182.14504829646057</v>
      </c>
      <c r="O676" s="9">
        <v>431.97265478953159</v>
      </c>
      <c r="P676" s="9">
        <v>72.18405094141967</v>
      </c>
      <c r="Q676" s="9">
        <v>0.84505764995465737</v>
      </c>
      <c r="R676" s="9">
        <v>0.43928333875692105</v>
      </c>
      <c r="S676" s="9">
        <v>0.92050426250568462</v>
      </c>
      <c r="T676" s="9">
        <v>0.86612827638452217</v>
      </c>
      <c r="U676" s="9">
        <v>0.1726232518717333</v>
      </c>
      <c r="V676" s="9">
        <v>0.23032775474317854</v>
      </c>
      <c r="W676" s="9">
        <v>6.5055955848535953</v>
      </c>
    </row>
    <row r="677" spans="1:23" s="11" customFormat="1">
      <c r="A677" s="7" t="s">
        <v>117</v>
      </c>
      <c r="B677" s="9" t="s">
        <v>271</v>
      </c>
      <c r="C677" s="9">
        <v>51</v>
      </c>
      <c r="D677" s="9">
        <v>53</v>
      </c>
      <c r="E677" s="9" t="s">
        <v>229</v>
      </c>
      <c r="F677" s="9" t="s">
        <v>26</v>
      </c>
      <c r="G677" s="9" t="s">
        <v>245</v>
      </c>
      <c r="H677" s="9" t="s">
        <v>60</v>
      </c>
      <c r="I677" s="10" t="s">
        <v>195</v>
      </c>
      <c r="J677" s="10" t="s">
        <v>196</v>
      </c>
      <c r="K677" s="9" t="s">
        <v>29</v>
      </c>
      <c r="L677" s="9">
        <v>40</v>
      </c>
      <c r="M677" s="9">
        <v>7905</v>
      </c>
      <c r="N677" s="7">
        <v>220.73533754154849</v>
      </c>
      <c r="O677" s="9">
        <v>428.13203435596535</v>
      </c>
      <c r="P677" s="9">
        <v>71.542270639010766</v>
      </c>
      <c r="Q677" s="9">
        <v>0.87648298037476435</v>
      </c>
      <c r="R677" s="9">
        <v>0.54194634203696757</v>
      </c>
      <c r="S677" s="9">
        <v>0.93322634951907157</v>
      </c>
      <c r="T677" s="9">
        <v>0.90326359099438736</v>
      </c>
      <c r="U677" s="9">
        <v>0.15075857125791423</v>
      </c>
      <c r="V677" s="9">
        <v>0.44388019634349496</v>
      </c>
      <c r="W677" s="9">
        <v>5.7392789373814042</v>
      </c>
    </row>
    <row r="678" spans="1:23" s="11" customFormat="1">
      <c r="A678" s="7" t="s">
        <v>117</v>
      </c>
      <c r="B678" s="9" t="s">
        <v>271</v>
      </c>
      <c r="C678" s="9">
        <v>51</v>
      </c>
      <c r="D678" s="9">
        <v>53</v>
      </c>
      <c r="E678" s="9" t="s">
        <v>229</v>
      </c>
      <c r="F678" s="9" t="s">
        <v>26</v>
      </c>
      <c r="G678" s="9" t="s">
        <v>246</v>
      </c>
      <c r="H678" s="9" t="s">
        <v>62</v>
      </c>
      <c r="I678" s="10" t="s">
        <v>195</v>
      </c>
      <c r="J678" s="10" t="s">
        <v>196</v>
      </c>
      <c r="K678" s="9" t="s">
        <v>29</v>
      </c>
      <c r="L678" s="9">
        <v>40</v>
      </c>
      <c r="M678" s="9">
        <v>7008</v>
      </c>
      <c r="N678" s="7">
        <v>195.68795009375987</v>
      </c>
      <c r="O678" s="9">
        <v>418.47518010647298</v>
      </c>
      <c r="P678" s="9">
        <v>69.928578542183814</v>
      </c>
      <c r="Q678" s="9">
        <v>0.86775631500742945</v>
      </c>
      <c r="R678" s="9">
        <v>0.50288021260056581</v>
      </c>
      <c r="S678" s="9">
        <v>0.92814906420829479</v>
      </c>
      <c r="T678" s="9">
        <v>0.87522111922939205</v>
      </c>
      <c r="U678" s="9">
        <v>0.17054368406816336</v>
      </c>
      <c r="V678" s="9">
        <v>0.50173331014839961</v>
      </c>
      <c r="W678" s="9">
        <v>5.7649828767123283</v>
      </c>
    </row>
    <row r="679" spans="1:23" s="11" customFormat="1">
      <c r="A679" s="7" t="s">
        <v>117</v>
      </c>
      <c r="B679" s="9" t="s">
        <v>271</v>
      </c>
      <c r="C679" s="9">
        <v>51</v>
      </c>
      <c r="D679" s="9">
        <v>53</v>
      </c>
      <c r="E679" s="9" t="s">
        <v>229</v>
      </c>
      <c r="F679" s="9" t="s">
        <v>26</v>
      </c>
      <c r="G679" s="9" t="s">
        <v>247</v>
      </c>
      <c r="H679" s="9" t="s">
        <v>64</v>
      </c>
      <c r="I679" s="10" t="s">
        <v>195</v>
      </c>
      <c r="J679" s="10" t="s">
        <v>196</v>
      </c>
      <c r="K679" s="9" t="s">
        <v>29</v>
      </c>
      <c r="L679" s="9">
        <v>40</v>
      </c>
      <c r="M679" s="9">
        <v>5128</v>
      </c>
      <c r="N679" s="12">
        <v>143.1917534361873</v>
      </c>
      <c r="O679" s="9">
        <v>348.91883092036869</v>
      </c>
      <c r="P679" s="9">
        <v>58.305483891909674</v>
      </c>
      <c r="Q679" s="9">
        <v>0.84774342866589514</v>
      </c>
      <c r="R679" s="9">
        <v>0.52930873759878727</v>
      </c>
      <c r="S679" s="9">
        <v>0.91464802306056581</v>
      </c>
      <c r="T679" s="9">
        <v>0.82531367514302001</v>
      </c>
      <c r="U679" s="9">
        <v>0.1673609853287448</v>
      </c>
      <c r="V679" s="9">
        <v>0.38481345266899097</v>
      </c>
      <c r="W679" s="9">
        <v>4.8681747269890794</v>
      </c>
    </row>
    <row r="680" spans="1:23" s="11" customFormat="1">
      <c r="A680" s="7" t="s">
        <v>117</v>
      </c>
      <c r="B680" s="9" t="s">
        <v>271</v>
      </c>
      <c r="C680" s="9">
        <v>51</v>
      </c>
      <c r="D680" s="9">
        <v>53</v>
      </c>
      <c r="E680" s="9" t="s">
        <v>229</v>
      </c>
      <c r="F680" s="9" t="s">
        <v>26</v>
      </c>
      <c r="G680" s="9" t="s">
        <v>248</v>
      </c>
      <c r="H680" s="9" t="s">
        <v>66</v>
      </c>
      <c r="I680" s="10" t="s">
        <v>195</v>
      </c>
      <c r="J680" s="10" t="s">
        <v>196</v>
      </c>
      <c r="K680" s="9" t="s">
        <v>29</v>
      </c>
      <c r="L680" s="9">
        <v>40</v>
      </c>
      <c r="M680" s="9">
        <v>12331</v>
      </c>
      <c r="N680" s="7">
        <v>344.32478775772728</v>
      </c>
      <c r="O680" s="9">
        <v>967.07525189397495</v>
      </c>
      <c r="P680" s="9">
        <v>161.60145433491144</v>
      </c>
      <c r="Q680" s="9">
        <v>0.50267009090538506</v>
      </c>
      <c r="R680" s="9">
        <v>0.16568669028997401</v>
      </c>
      <c r="S680" s="9">
        <v>0.68793628849401733</v>
      </c>
      <c r="T680" s="9">
        <v>0.45365858524700536</v>
      </c>
      <c r="U680" s="9">
        <v>0.68620329095812005</v>
      </c>
      <c r="V680" s="9">
        <v>0.82041320421055031</v>
      </c>
      <c r="W680" s="9">
        <v>13.2362338820858</v>
      </c>
    </row>
    <row r="681" spans="1:23" s="11" customFormat="1">
      <c r="A681" s="7" t="s">
        <v>117</v>
      </c>
      <c r="B681" s="9" t="s">
        <v>271</v>
      </c>
      <c r="C681" s="9">
        <v>51</v>
      </c>
      <c r="D681" s="9">
        <v>53</v>
      </c>
      <c r="E681" s="9" t="s">
        <v>229</v>
      </c>
      <c r="F681" s="9" t="s">
        <v>26</v>
      </c>
      <c r="G681" s="9" t="s">
        <v>249</v>
      </c>
      <c r="H681" s="9" t="s">
        <v>68</v>
      </c>
      <c r="I681" s="10" t="s">
        <v>195</v>
      </c>
      <c r="J681" s="10" t="s">
        <v>196</v>
      </c>
      <c r="K681" s="9" t="s">
        <v>29</v>
      </c>
      <c r="L681" s="9">
        <v>40</v>
      </c>
      <c r="M681" s="9">
        <v>10622</v>
      </c>
      <c r="N681" s="7">
        <v>296.60351111528502</v>
      </c>
      <c r="O681" s="9">
        <v>690.48232278141052</v>
      </c>
      <c r="P681" s="9">
        <v>115.38186644265099</v>
      </c>
      <c r="Q681" s="9">
        <v>0.76792943898207056</v>
      </c>
      <c r="R681" s="9">
        <v>0.27996970002098598</v>
      </c>
      <c r="S681" s="9">
        <v>0.92809821656521263</v>
      </c>
      <c r="T681" s="9">
        <v>0.71697078600726249</v>
      </c>
      <c r="U681" s="9">
        <v>0.13504273504273503</v>
      </c>
      <c r="V681" s="9">
        <v>0.26006999221866678</v>
      </c>
      <c r="W681" s="9">
        <v>16.686217284880438</v>
      </c>
    </row>
    <row r="682" spans="1:23">
      <c r="A682" s="7" t="s">
        <v>119</v>
      </c>
      <c r="B682" s="2" t="s">
        <v>269</v>
      </c>
      <c r="C682" s="2">
        <v>51</v>
      </c>
      <c r="D682" s="2">
        <v>54</v>
      </c>
      <c r="E682" s="2" t="s">
        <v>229</v>
      </c>
      <c r="F682" s="2" t="s">
        <v>26</v>
      </c>
      <c r="G682" s="2" t="s">
        <v>230</v>
      </c>
      <c r="H682" s="2" t="s">
        <v>28</v>
      </c>
      <c r="I682" s="4" t="s">
        <v>195</v>
      </c>
      <c r="J682" s="4" t="s">
        <v>196</v>
      </c>
      <c r="K682" s="2" t="s">
        <v>29</v>
      </c>
      <c r="L682" s="2">
        <v>40</v>
      </c>
      <c r="M682" s="2">
        <v>5958</v>
      </c>
      <c r="N682" s="12">
        <v>166.36826579032839</v>
      </c>
      <c r="O682" s="2">
        <v>419.40411229460756</v>
      </c>
      <c r="P682" s="2">
        <v>70.083806165150136</v>
      </c>
      <c r="Q682" s="2">
        <v>0.83038327526132405</v>
      </c>
      <c r="R682" s="2">
        <v>0.42564250849184809</v>
      </c>
      <c r="S682" s="2">
        <v>0.90437568571251947</v>
      </c>
      <c r="T682" s="2">
        <v>0.85888981749698556</v>
      </c>
      <c r="U682" s="2">
        <v>0.21688999688376442</v>
      </c>
      <c r="V682" s="2">
        <v>0.46326731366529489</v>
      </c>
      <c r="W682" s="2">
        <v>14.60641154749916</v>
      </c>
    </row>
    <row r="683" spans="1:23">
      <c r="A683" s="7" t="s">
        <v>119</v>
      </c>
      <c r="B683" s="2" t="s">
        <v>269</v>
      </c>
      <c r="C683" s="2">
        <v>51</v>
      </c>
      <c r="D683" s="2">
        <v>54</v>
      </c>
      <c r="E683" s="2" t="s">
        <v>229</v>
      </c>
      <c r="F683" s="2" t="s">
        <v>26</v>
      </c>
      <c r="G683" s="2" t="s">
        <v>231</v>
      </c>
      <c r="H683" s="2" t="s">
        <v>31</v>
      </c>
      <c r="I683" s="4" t="s">
        <v>195</v>
      </c>
      <c r="J683" s="4" t="s">
        <v>196</v>
      </c>
      <c r="K683" s="2" t="s">
        <v>29</v>
      </c>
      <c r="L683" s="2">
        <v>40</v>
      </c>
      <c r="M683" s="2">
        <v>14817</v>
      </c>
      <c r="N683" s="7">
        <v>413.74263078470892</v>
      </c>
      <c r="O683" s="2">
        <v>577.08535316174004</v>
      </c>
      <c r="P683" s="2">
        <v>96.43285996996795</v>
      </c>
      <c r="Q683" s="2">
        <v>0.88942913740320551</v>
      </c>
      <c r="R683" s="2">
        <v>0.55910070696976422</v>
      </c>
      <c r="S683" s="2">
        <v>0.9480729190334849</v>
      </c>
      <c r="T683" s="2">
        <v>0.92724262779608346</v>
      </c>
      <c r="U683" s="2">
        <v>0.11033252643648872</v>
      </c>
      <c r="V683" s="2">
        <v>0.40764381646204301</v>
      </c>
      <c r="W683" s="2">
        <v>6.2782614564351755</v>
      </c>
    </row>
    <row r="684" spans="1:23">
      <c r="A684" s="7" t="s">
        <v>119</v>
      </c>
      <c r="B684" s="2" t="s">
        <v>269</v>
      </c>
      <c r="C684" s="2">
        <v>51</v>
      </c>
      <c r="D684" s="2">
        <v>54</v>
      </c>
      <c r="E684" s="2" t="s">
        <v>229</v>
      </c>
      <c r="F684" s="2" t="s">
        <v>26</v>
      </c>
      <c r="G684" s="2" t="s">
        <v>232</v>
      </c>
      <c r="H684" s="2" t="s">
        <v>34</v>
      </c>
      <c r="I684" s="4" t="s">
        <v>195</v>
      </c>
      <c r="J684" s="4" t="s">
        <v>196</v>
      </c>
      <c r="K684" s="2" t="s">
        <v>29</v>
      </c>
      <c r="L684" s="2">
        <v>40</v>
      </c>
      <c r="M684" s="2">
        <v>12492</v>
      </c>
      <c r="N684" s="7">
        <v>348.82047268425345</v>
      </c>
      <c r="O684" s="2">
        <v>790.12193308820042</v>
      </c>
      <c r="P684" s="2">
        <v>132.03197293995427</v>
      </c>
      <c r="Q684" s="2">
        <v>0.80463768115942025</v>
      </c>
      <c r="R684" s="2">
        <v>0.2514511373792902</v>
      </c>
      <c r="S684" s="2">
        <v>0.95666723513002516</v>
      </c>
      <c r="T684" s="2">
        <v>0.93351856531460176</v>
      </c>
      <c r="U684" s="2">
        <v>7.773066828184938E-2</v>
      </c>
      <c r="V684" s="2">
        <v>0.21981365092973604</v>
      </c>
      <c r="W684" s="2">
        <v>10.89985590778098</v>
      </c>
    </row>
    <row r="685" spans="1:23">
      <c r="A685" s="7" t="s">
        <v>119</v>
      </c>
      <c r="B685" s="2" t="s">
        <v>269</v>
      </c>
      <c r="C685" s="2">
        <v>51</v>
      </c>
      <c r="D685" s="2">
        <v>54</v>
      </c>
      <c r="E685" s="2" t="s">
        <v>229</v>
      </c>
      <c r="F685" s="2" t="s">
        <v>26</v>
      </c>
      <c r="G685" s="2" t="s">
        <v>233</v>
      </c>
      <c r="H685" s="2" t="s">
        <v>36</v>
      </c>
      <c r="I685" s="4" t="s">
        <v>195</v>
      </c>
      <c r="J685" s="4" t="s">
        <v>196</v>
      </c>
      <c r="K685" s="2" t="s">
        <v>29</v>
      </c>
      <c r="L685" s="2">
        <v>40</v>
      </c>
      <c r="M685" s="2">
        <v>9407</v>
      </c>
      <c r="N685" s="7">
        <v>262.67644784988573</v>
      </c>
      <c r="O685" s="2">
        <v>570.88434303496342</v>
      </c>
      <c r="P685" s="2">
        <v>95.396650788862274</v>
      </c>
      <c r="Q685" s="2">
        <v>0.81835580687255327</v>
      </c>
      <c r="R685" s="2">
        <v>0.36271435470244717</v>
      </c>
      <c r="S685" s="2">
        <v>0.94875582548914827</v>
      </c>
      <c r="T685" s="2">
        <v>0.89496475324041636</v>
      </c>
      <c r="U685" s="2">
        <v>0.10468446826203455</v>
      </c>
      <c r="V685" s="2">
        <v>0.41961466708395961</v>
      </c>
      <c r="W685" s="2">
        <v>8.0392261082172851</v>
      </c>
    </row>
    <row r="686" spans="1:23">
      <c r="A686" s="7" t="s">
        <v>119</v>
      </c>
      <c r="B686" s="2" t="s">
        <v>269</v>
      </c>
      <c r="C686" s="2">
        <v>51</v>
      </c>
      <c r="D686" s="2">
        <v>54</v>
      </c>
      <c r="E686" s="2" t="s">
        <v>229</v>
      </c>
      <c r="F686" s="2" t="s">
        <v>26</v>
      </c>
      <c r="G686" s="2" t="s">
        <v>234</v>
      </c>
      <c r="H686" s="2" t="s">
        <v>38</v>
      </c>
      <c r="I686" s="4" t="s">
        <v>195</v>
      </c>
      <c r="J686" s="4" t="s">
        <v>196</v>
      </c>
      <c r="K686" s="2" t="s">
        <v>29</v>
      </c>
      <c r="L686" s="2">
        <v>40</v>
      </c>
      <c r="M686" s="2">
        <v>12340</v>
      </c>
      <c r="N686" s="7">
        <v>344.57609933747102</v>
      </c>
      <c r="O686" s="2">
        <v>839.96255352176649</v>
      </c>
      <c r="P686" s="2">
        <v>140.36050449036316</v>
      </c>
      <c r="Q686" s="2">
        <v>0.79813724856089519</v>
      </c>
      <c r="R686" s="2">
        <v>0.21978860543154943</v>
      </c>
      <c r="S686" s="2">
        <v>0.91732324939496102</v>
      </c>
      <c r="T686" s="2">
        <v>0.87030812481938635</v>
      </c>
      <c r="U686" s="2">
        <v>0.14951510500244192</v>
      </c>
      <c r="V686" s="2">
        <v>0.3923223236301126</v>
      </c>
      <c r="W686" s="2">
        <v>26.329011345218802</v>
      </c>
    </row>
    <row r="687" spans="1:23">
      <c r="A687" s="7" t="s">
        <v>119</v>
      </c>
      <c r="B687" s="2" t="s">
        <v>269</v>
      </c>
      <c r="C687" s="2">
        <v>51</v>
      </c>
      <c r="D687" s="2">
        <v>54</v>
      </c>
      <c r="E687" s="2" t="s">
        <v>229</v>
      </c>
      <c r="F687" s="2" t="s">
        <v>26</v>
      </c>
      <c r="G687" s="2" t="s">
        <v>235</v>
      </c>
      <c r="H687" s="2" t="s">
        <v>40</v>
      </c>
      <c r="I687" s="4" t="s">
        <v>195</v>
      </c>
      <c r="J687" s="4" t="s">
        <v>196</v>
      </c>
      <c r="K687" s="2" t="s">
        <v>29</v>
      </c>
      <c r="L687" s="2">
        <v>40</v>
      </c>
      <c r="M687" s="2">
        <v>13191</v>
      </c>
      <c r="N687" s="7">
        <v>368.33900537768073</v>
      </c>
      <c r="O687" s="2">
        <v>685.79603128039537</v>
      </c>
      <c r="P687" s="2">
        <v>114.59877172430491</v>
      </c>
      <c r="Q687" s="2">
        <v>0.81491320195218386</v>
      </c>
      <c r="R687" s="2">
        <v>0.35245010909800473</v>
      </c>
      <c r="S687" s="2">
        <v>0.91872268054853201</v>
      </c>
      <c r="T687" s="2">
        <v>0.86342749803410235</v>
      </c>
      <c r="U687" s="2">
        <v>0.13907152819286711</v>
      </c>
      <c r="V687" s="2">
        <v>0.39425873397555311</v>
      </c>
      <c r="W687" s="2">
        <v>14.147828064589493</v>
      </c>
    </row>
    <row r="688" spans="1:23">
      <c r="A688" s="7" t="s">
        <v>119</v>
      </c>
      <c r="B688" s="2" t="s">
        <v>269</v>
      </c>
      <c r="C688" s="2">
        <v>51</v>
      </c>
      <c r="D688" s="2">
        <v>54</v>
      </c>
      <c r="E688" s="2" t="s">
        <v>229</v>
      </c>
      <c r="F688" s="2" t="s">
        <v>26</v>
      </c>
      <c r="G688" s="2" t="s">
        <v>236</v>
      </c>
      <c r="H688" s="2" t="s">
        <v>42</v>
      </c>
      <c r="I688" s="4" t="s">
        <v>195</v>
      </c>
      <c r="J688" s="4" t="s">
        <v>196</v>
      </c>
      <c r="K688" s="2" t="s">
        <v>29</v>
      </c>
      <c r="L688" s="2">
        <v>40</v>
      </c>
      <c r="M688" s="2">
        <v>11857</v>
      </c>
      <c r="N688" s="7">
        <v>331.08904455789252</v>
      </c>
      <c r="O688" s="2">
        <v>794.36457377531951</v>
      </c>
      <c r="P688" s="2">
        <v>132.74093214857444</v>
      </c>
      <c r="Q688" s="2">
        <v>0.74502042098649068</v>
      </c>
      <c r="R688" s="2">
        <v>0.23612661887987302</v>
      </c>
      <c r="S688" s="2">
        <v>0.90007908599567377</v>
      </c>
      <c r="T688" s="2">
        <v>0.77480317088272976</v>
      </c>
      <c r="U688" s="2">
        <v>0.1918745249775444</v>
      </c>
      <c r="V688" s="2">
        <v>0.26487305542356276</v>
      </c>
      <c r="W688" s="2">
        <v>19.350678923842455</v>
      </c>
    </row>
    <row r="689" spans="1:23">
      <c r="A689" s="7" t="s">
        <v>119</v>
      </c>
      <c r="B689" s="2" t="s">
        <v>269</v>
      </c>
      <c r="C689" s="2">
        <v>51</v>
      </c>
      <c r="D689" s="2">
        <v>54</v>
      </c>
      <c r="E689" s="2" t="s">
        <v>229</v>
      </c>
      <c r="F689" s="2" t="s">
        <v>26</v>
      </c>
      <c r="G689" s="2" t="s">
        <v>237</v>
      </c>
      <c r="H689" s="2" t="s">
        <v>44</v>
      </c>
      <c r="I689" s="4" t="s">
        <v>195</v>
      </c>
      <c r="J689" s="4" t="s">
        <v>196</v>
      </c>
      <c r="K689" s="2" t="s">
        <v>29</v>
      </c>
      <c r="L689" s="2">
        <v>40</v>
      </c>
      <c r="M689" s="2">
        <v>5611</v>
      </c>
      <c r="N689" s="7">
        <v>156.6788082157658</v>
      </c>
      <c r="O689" s="2">
        <v>386.81832585698049</v>
      </c>
      <c r="P689" s="2">
        <v>64.638614109356851</v>
      </c>
      <c r="Q689" s="2">
        <v>0.84925079461177544</v>
      </c>
      <c r="R689" s="2">
        <v>0.47123338485940675</v>
      </c>
      <c r="S689" s="2">
        <v>0.9499143571062979</v>
      </c>
      <c r="T689" s="2">
        <v>0.87093085151410887</v>
      </c>
      <c r="U689" s="2">
        <v>0.12402597402597403</v>
      </c>
      <c r="V689" s="2">
        <v>0.37174487790742972</v>
      </c>
      <c r="W689" s="2">
        <v>8.0099803956513984</v>
      </c>
    </row>
    <row r="690" spans="1:23">
      <c r="A690" s="7" t="s">
        <v>119</v>
      </c>
      <c r="B690" s="2" t="s">
        <v>269</v>
      </c>
      <c r="C690" s="2">
        <v>51</v>
      </c>
      <c r="D690" s="2">
        <v>54</v>
      </c>
      <c r="E690" s="2" t="s">
        <v>229</v>
      </c>
      <c r="F690" s="2" t="s">
        <v>26</v>
      </c>
      <c r="G690" s="2" t="s">
        <v>238</v>
      </c>
      <c r="H690" s="2" t="s">
        <v>46</v>
      </c>
      <c r="I690" s="4" t="s">
        <v>195</v>
      </c>
      <c r="J690" s="4" t="s">
        <v>196</v>
      </c>
      <c r="K690" s="2" t="s">
        <v>29</v>
      </c>
      <c r="L690" s="2">
        <v>40</v>
      </c>
      <c r="M690" s="2">
        <v>9299</v>
      </c>
      <c r="N690" s="7">
        <v>259.66070889296134</v>
      </c>
      <c r="O690" s="2">
        <v>507.9726547895317</v>
      </c>
      <c r="P690" s="2">
        <v>84.883900829419687</v>
      </c>
      <c r="Q690" s="2">
        <v>0.84375283549587154</v>
      </c>
      <c r="R690" s="2">
        <v>0.45286154495032926</v>
      </c>
      <c r="S690" s="2">
        <v>0.91095991616764582</v>
      </c>
      <c r="T690" s="2">
        <v>0.84890774754581599</v>
      </c>
      <c r="U690" s="2">
        <v>0.14589041095890412</v>
      </c>
      <c r="V690" s="2">
        <v>0.34407644446329094</v>
      </c>
      <c r="W690" s="2">
        <v>7.8977309388106249</v>
      </c>
    </row>
    <row r="691" spans="1:23">
      <c r="A691" s="7" t="s">
        <v>119</v>
      </c>
      <c r="B691" s="2" t="s">
        <v>269</v>
      </c>
      <c r="C691" s="2">
        <v>51</v>
      </c>
      <c r="D691" s="2">
        <v>54</v>
      </c>
      <c r="E691" s="2" t="s">
        <v>229</v>
      </c>
      <c r="F691" s="2" t="s">
        <v>26</v>
      </c>
      <c r="G691" s="2" t="s">
        <v>239</v>
      </c>
      <c r="H691" s="2" t="s">
        <v>48</v>
      </c>
      <c r="I691" s="4" t="s">
        <v>195</v>
      </c>
      <c r="J691" s="4" t="s">
        <v>196</v>
      </c>
      <c r="K691" s="2" t="s">
        <v>29</v>
      </c>
      <c r="L691" s="2">
        <v>40</v>
      </c>
      <c r="M691" s="2">
        <v>11943</v>
      </c>
      <c r="N691" s="7">
        <v>333.49046631988784</v>
      </c>
      <c r="O691" s="2">
        <v>738.42344827836507</v>
      </c>
      <c r="P691" s="2">
        <v>123.39298614361273</v>
      </c>
      <c r="Q691" s="2">
        <v>0.77531809919501427</v>
      </c>
      <c r="R691" s="2">
        <v>0.27524050007580542</v>
      </c>
      <c r="S691" s="2">
        <v>0.88075867002288355</v>
      </c>
      <c r="T691" s="2">
        <v>0.81402743258751431</v>
      </c>
      <c r="U691" s="2">
        <v>0.17836650846497132</v>
      </c>
      <c r="V691" s="2">
        <v>0.59102609315049615</v>
      </c>
      <c r="W691" s="2">
        <v>18.89181947584359</v>
      </c>
    </row>
    <row r="692" spans="1:23">
      <c r="A692" s="7" t="s">
        <v>119</v>
      </c>
      <c r="B692" s="2" t="s">
        <v>269</v>
      </c>
      <c r="C692" s="2">
        <v>51</v>
      </c>
      <c r="D692" s="2">
        <v>54</v>
      </c>
      <c r="E692" s="2" t="s">
        <v>229</v>
      </c>
      <c r="F692" s="2" t="s">
        <v>26</v>
      </c>
      <c r="G692" s="2" t="s">
        <v>240</v>
      </c>
      <c r="H692" s="2" t="s">
        <v>50</v>
      </c>
      <c r="I692" s="4" t="s">
        <v>195</v>
      </c>
      <c r="J692" s="4" t="s">
        <v>196</v>
      </c>
      <c r="K692" s="2" t="s">
        <v>29</v>
      </c>
      <c r="L692" s="2">
        <v>40</v>
      </c>
      <c r="M692" s="2">
        <v>12489</v>
      </c>
      <c r="N692" s="7">
        <v>348.73670215767225</v>
      </c>
      <c r="O692" s="2">
        <v>659.55339059327594</v>
      </c>
      <c r="P692" s="2">
        <v>110.21354017968467</v>
      </c>
      <c r="Q692" s="2">
        <v>0.81494290375203915</v>
      </c>
      <c r="R692" s="2">
        <v>0.36077598000827721</v>
      </c>
      <c r="S692" s="2">
        <v>0.95721938659197037</v>
      </c>
      <c r="T692" s="2">
        <v>0.93779858239436276</v>
      </c>
      <c r="U692" s="2">
        <v>7.3499387505104125E-2</v>
      </c>
      <c r="V692" s="2">
        <v>0.41230064084405343</v>
      </c>
      <c r="W692" s="2">
        <v>12.875410361117783</v>
      </c>
    </row>
    <row r="693" spans="1:23">
      <c r="A693" s="7" t="s">
        <v>119</v>
      </c>
      <c r="B693" s="2" t="s">
        <v>269</v>
      </c>
      <c r="C693" s="2">
        <v>51</v>
      </c>
      <c r="D693" s="2">
        <v>54</v>
      </c>
      <c r="E693" s="2" t="s">
        <v>229</v>
      </c>
      <c r="F693" s="2" t="s">
        <v>26</v>
      </c>
      <c r="G693" s="2" t="s">
        <v>241</v>
      </c>
      <c r="H693" s="2" t="s">
        <v>52</v>
      </c>
      <c r="I693" s="4" t="s">
        <v>195</v>
      </c>
      <c r="J693" s="4" t="s">
        <v>196</v>
      </c>
      <c r="K693" s="2" t="s">
        <v>29</v>
      </c>
      <c r="L693" s="2">
        <v>40</v>
      </c>
      <c r="M693" s="2">
        <v>4732</v>
      </c>
      <c r="N693" s="12">
        <v>132.13404392746457</v>
      </c>
      <c r="O693" s="2">
        <v>439.4457428549502</v>
      </c>
      <c r="P693" s="2">
        <v>73.432828528664686</v>
      </c>
      <c r="Q693" s="2">
        <v>0.76993166287015946</v>
      </c>
      <c r="R693" s="2">
        <v>0.30792438081659862</v>
      </c>
      <c r="S693" s="2">
        <v>0.87398277056486662</v>
      </c>
      <c r="T693" s="2">
        <v>0.82118262888894666</v>
      </c>
      <c r="U693" s="2">
        <v>0.24369593226578318</v>
      </c>
      <c r="V693" s="2">
        <v>0.31203726835164142</v>
      </c>
      <c r="W693" s="2">
        <v>7.3110735418427728</v>
      </c>
    </row>
    <row r="694" spans="1:23">
      <c r="A694" s="7" t="s">
        <v>119</v>
      </c>
      <c r="B694" s="2" t="s">
        <v>269</v>
      </c>
      <c r="C694" s="2">
        <v>51</v>
      </c>
      <c r="D694" s="2">
        <v>54</v>
      </c>
      <c r="E694" s="2" t="s">
        <v>229</v>
      </c>
      <c r="F694" s="2" t="s">
        <v>26</v>
      </c>
      <c r="G694" s="2" t="s">
        <v>242</v>
      </c>
      <c r="H694" s="2" t="s">
        <v>54</v>
      </c>
      <c r="I694" s="4" t="s">
        <v>195</v>
      </c>
      <c r="J694" s="4" t="s">
        <v>196</v>
      </c>
      <c r="K694" s="2" t="s">
        <v>29</v>
      </c>
      <c r="L694" s="2">
        <v>40</v>
      </c>
      <c r="M694" s="2" t="s">
        <v>69</v>
      </c>
      <c r="N694" s="12" t="s">
        <v>69</v>
      </c>
      <c r="O694" s="2" t="s">
        <v>69</v>
      </c>
      <c r="P694" s="2" t="s">
        <v>69</v>
      </c>
      <c r="Q694" s="2" t="s">
        <v>69</v>
      </c>
      <c r="R694" s="2" t="s">
        <v>69</v>
      </c>
      <c r="S694" s="2" t="s">
        <v>69</v>
      </c>
      <c r="T694" s="2" t="s">
        <v>69</v>
      </c>
      <c r="U694" s="2" t="s">
        <v>69</v>
      </c>
      <c r="V694" s="2" t="s">
        <v>69</v>
      </c>
      <c r="W694" s="2" t="s">
        <v>69</v>
      </c>
    </row>
    <row r="695" spans="1:23">
      <c r="A695" s="7" t="s">
        <v>119</v>
      </c>
      <c r="B695" s="2" t="s">
        <v>269</v>
      </c>
      <c r="C695" s="2">
        <v>51</v>
      </c>
      <c r="D695" s="2">
        <v>54</v>
      </c>
      <c r="E695" s="2" t="s">
        <v>229</v>
      </c>
      <c r="F695" s="2" t="s">
        <v>26</v>
      </c>
      <c r="G695" s="2" t="s">
        <v>243</v>
      </c>
      <c r="H695" s="2" t="s">
        <v>56</v>
      </c>
      <c r="I695" s="4" t="s">
        <v>195</v>
      </c>
      <c r="J695" s="4" t="s">
        <v>196</v>
      </c>
      <c r="K695" s="2" t="s">
        <v>29</v>
      </c>
      <c r="L695" s="2">
        <v>40</v>
      </c>
      <c r="M695" s="2">
        <v>9041</v>
      </c>
      <c r="N695" s="7">
        <v>252.45644360697531</v>
      </c>
      <c r="O695" s="2">
        <v>447.4457428549502</v>
      </c>
      <c r="P695" s="2">
        <v>74.769654832664685</v>
      </c>
      <c r="Q695" s="2">
        <v>0.8759810095920938</v>
      </c>
      <c r="R695" s="2">
        <v>0.56747348284200605</v>
      </c>
      <c r="S695" s="2">
        <v>0.91835871700944538</v>
      </c>
      <c r="T695" s="2">
        <v>0.88372816925681463</v>
      </c>
      <c r="U695" s="2">
        <v>0.14129072681704261</v>
      </c>
      <c r="V695" s="2">
        <v>0.17450224609171333</v>
      </c>
      <c r="W695" s="2">
        <v>8.8584227408472511</v>
      </c>
    </row>
    <row r="696" spans="1:23">
      <c r="A696" s="7" t="s">
        <v>119</v>
      </c>
      <c r="B696" s="2" t="s">
        <v>269</v>
      </c>
      <c r="C696" s="2">
        <v>51</v>
      </c>
      <c r="D696" s="2">
        <v>54</v>
      </c>
      <c r="E696" s="2" t="s">
        <v>229</v>
      </c>
      <c r="F696" s="2" t="s">
        <v>26</v>
      </c>
      <c r="G696" s="2" t="s">
        <v>244</v>
      </c>
      <c r="H696" s="2" t="s">
        <v>58</v>
      </c>
      <c r="I696" s="4" t="s">
        <v>195</v>
      </c>
      <c r="J696" s="4" t="s">
        <v>196</v>
      </c>
      <c r="K696" s="2" t="s">
        <v>29</v>
      </c>
      <c r="L696" s="2">
        <v>40</v>
      </c>
      <c r="M696" s="2">
        <v>7172</v>
      </c>
      <c r="N696" s="7">
        <v>200.26740554686725</v>
      </c>
      <c r="O696" s="2">
        <v>455.78888860545777</v>
      </c>
      <c r="P696" s="2">
        <v>76.16382191983773</v>
      </c>
      <c r="Q696" s="2">
        <v>0.84825547013601421</v>
      </c>
      <c r="R696" s="2">
        <v>0.43383309361951583</v>
      </c>
      <c r="S696" s="2">
        <v>0.945195103015529</v>
      </c>
      <c r="T696" s="2">
        <v>0.89523470880359246</v>
      </c>
      <c r="U696" s="2">
        <v>0.14245524296675191</v>
      </c>
      <c r="V696" s="2">
        <v>0.26158908197983172</v>
      </c>
      <c r="W696" s="2">
        <v>5.8025655326268826</v>
      </c>
    </row>
    <row r="697" spans="1:23">
      <c r="A697" s="7" t="s">
        <v>119</v>
      </c>
      <c r="B697" s="2" t="s">
        <v>269</v>
      </c>
      <c r="C697" s="2">
        <v>51</v>
      </c>
      <c r="D697" s="2">
        <v>54</v>
      </c>
      <c r="E697" s="2" t="s">
        <v>229</v>
      </c>
      <c r="F697" s="2" t="s">
        <v>26</v>
      </c>
      <c r="G697" s="2" t="s">
        <v>245</v>
      </c>
      <c r="H697" s="2" t="s">
        <v>60</v>
      </c>
      <c r="I697" s="4" t="s">
        <v>195</v>
      </c>
      <c r="J697" s="4" t="s">
        <v>196</v>
      </c>
      <c r="K697" s="2" t="s">
        <v>29</v>
      </c>
      <c r="L697" s="2">
        <v>40</v>
      </c>
      <c r="M697" s="2">
        <v>8695</v>
      </c>
      <c r="N697" s="7">
        <v>242.79490954127311</v>
      </c>
      <c r="O697" s="2">
        <v>477.34523779156189</v>
      </c>
      <c r="P697" s="2">
        <v>79.765958746111849</v>
      </c>
      <c r="Q697" s="2">
        <v>0.86354156321382458</v>
      </c>
      <c r="R697" s="2">
        <v>0.47952832121802319</v>
      </c>
      <c r="S697" s="2">
        <v>0.94733208935466695</v>
      </c>
      <c r="T697" s="2">
        <v>0.92211147696258355</v>
      </c>
      <c r="U697" s="2">
        <v>0.10640083945435468</v>
      </c>
      <c r="V697" s="2">
        <v>0.42533023840933021</v>
      </c>
      <c r="W697" s="2">
        <v>8.571477860839563</v>
      </c>
    </row>
    <row r="698" spans="1:23">
      <c r="A698" s="7" t="s">
        <v>119</v>
      </c>
      <c r="B698" s="2" t="s">
        <v>269</v>
      </c>
      <c r="C698" s="2">
        <v>51</v>
      </c>
      <c r="D698" s="2">
        <v>54</v>
      </c>
      <c r="E698" s="2" t="s">
        <v>229</v>
      </c>
      <c r="F698" s="2" t="s">
        <v>26</v>
      </c>
      <c r="G698" s="2" t="s">
        <v>246</v>
      </c>
      <c r="H698" s="2" t="s">
        <v>62</v>
      </c>
      <c r="I698" s="4" t="s">
        <v>195</v>
      </c>
      <c r="J698" s="4" t="s">
        <v>196</v>
      </c>
      <c r="K698" s="2" t="s">
        <v>29</v>
      </c>
      <c r="L698" s="2">
        <v>40</v>
      </c>
      <c r="M698" s="2">
        <v>7582</v>
      </c>
      <c r="N698" s="7">
        <v>211.71604417963576</v>
      </c>
      <c r="O698" s="2">
        <v>527.28636328851655</v>
      </c>
      <c r="P698" s="2">
        <v>88.111285023073606</v>
      </c>
      <c r="Q698" s="2">
        <v>0.83447061413163104</v>
      </c>
      <c r="R698" s="2">
        <v>0.34268931598861618</v>
      </c>
      <c r="S698" s="2">
        <v>0.94268941444381071</v>
      </c>
      <c r="T698" s="2">
        <v>0.90719967341576901</v>
      </c>
      <c r="U698" s="2">
        <v>0.12275343592153178</v>
      </c>
      <c r="V698" s="2">
        <v>0.3840876784790257</v>
      </c>
      <c r="W698" s="2">
        <v>7.2836982326562909</v>
      </c>
    </row>
    <row r="699" spans="1:23">
      <c r="A699" s="7" t="s">
        <v>119</v>
      </c>
      <c r="B699" s="2" t="s">
        <v>269</v>
      </c>
      <c r="C699" s="2">
        <v>51</v>
      </c>
      <c r="D699" s="2">
        <v>54</v>
      </c>
      <c r="E699" s="2" t="s">
        <v>229</v>
      </c>
      <c r="F699" s="2" t="s">
        <v>26</v>
      </c>
      <c r="G699" s="2" t="s">
        <v>247</v>
      </c>
      <c r="H699" s="2" t="s">
        <v>64</v>
      </c>
      <c r="I699" s="4" t="s">
        <v>195</v>
      </c>
      <c r="J699" s="4" t="s">
        <v>196</v>
      </c>
      <c r="K699" s="2" t="s">
        <v>29</v>
      </c>
      <c r="L699" s="2">
        <v>40</v>
      </c>
      <c r="M699" s="2">
        <v>5503</v>
      </c>
      <c r="N699" s="12">
        <v>153.6630692588414</v>
      </c>
      <c r="O699" s="2">
        <v>359.7472580451149</v>
      </c>
      <c r="P699" s="2">
        <v>60.114949668323149</v>
      </c>
      <c r="Q699" s="2">
        <v>0.85159393376663572</v>
      </c>
      <c r="R699" s="2">
        <v>0.53433594690376396</v>
      </c>
      <c r="S699" s="2">
        <v>0.90889173379594723</v>
      </c>
      <c r="T699" s="2">
        <v>0.82895432617781184</v>
      </c>
      <c r="U699" s="2">
        <v>0.17998977330833477</v>
      </c>
      <c r="V699" s="2">
        <v>0.4066904334628339</v>
      </c>
      <c r="W699" s="2">
        <v>4.2538615300745048</v>
      </c>
    </row>
    <row r="700" spans="1:23">
      <c r="A700" s="7" t="s">
        <v>119</v>
      </c>
      <c r="B700" s="2" t="s">
        <v>269</v>
      </c>
      <c r="C700" s="2">
        <v>51</v>
      </c>
      <c r="D700" s="2">
        <v>54</v>
      </c>
      <c r="E700" s="2" t="s">
        <v>229</v>
      </c>
      <c r="F700" s="2" t="s">
        <v>26</v>
      </c>
      <c r="G700" s="2" t="s">
        <v>248</v>
      </c>
      <c r="H700" s="2" t="s">
        <v>66</v>
      </c>
      <c r="I700" s="4" t="s">
        <v>195</v>
      </c>
      <c r="J700" s="4" t="s">
        <v>196</v>
      </c>
      <c r="K700" s="2" t="s">
        <v>29</v>
      </c>
      <c r="L700" s="2">
        <v>40</v>
      </c>
      <c r="M700" s="2">
        <v>13276</v>
      </c>
      <c r="N700" s="7">
        <v>370.71250363081566</v>
      </c>
      <c r="O700" s="2">
        <v>1011.0163773909295</v>
      </c>
      <c r="P700" s="2">
        <v>168.94416088387317</v>
      </c>
      <c r="Q700" s="2">
        <v>0.49973650530753594</v>
      </c>
      <c r="R700" s="2">
        <v>0.16321524686976374</v>
      </c>
      <c r="S700" s="2">
        <v>0.70443146639928</v>
      </c>
      <c r="T700" s="2">
        <v>0.61260432212554572</v>
      </c>
      <c r="U700" s="2">
        <v>0.68290576581153162</v>
      </c>
      <c r="V700" s="2">
        <v>0.78872419097005797</v>
      </c>
      <c r="W700" s="2">
        <v>20.211208195239529</v>
      </c>
    </row>
    <row r="701" spans="1:23">
      <c r="A701" s="7" t="s">
        <v>119</v>
      </c>
      <c r="B701" s="2" t="s">
        <v>269</v>
      </c>
      <c r="C701" s="2">
        <v>51</v>
      </c>
      <c r="D701" s="2">
        <v>54</v>
      </c>
      <c r="E701" s="2" t="s">
        <v>229</v>
      </c>
      <c r="F701" s="2" t="s">
        <v>26</v>
      </c>
      <c r="G701" s="2" t="s">
        <v>249</v>
      </c>
      <c r="H701" s="2" t="s">
        <v>68</v>
      </c>
      <c r="I701" s="4" t="s">
        <v>195</v>
      </c>
      <c r="J701" s="4" t="s">
        <v>196</v>
      </c>
      <c r="K701" s="2" t="s">
        <v>29</v>
      </c>
      <c r="L701" s="2">
        <v>40</v>
      </c>
      <c r="M701" s="2">
        <v>11438</v>
      </c>
      <c r="N701" s="7">
        <v>319.38909434538033</v>
      </c>
      <c r="O701" s="2">
        <v>815.33513652379679</v>
      </c>
      <c r="P701" s="2">
        <v>136.24518213505533</v>
      </c>
      <c r="Q701" s="2">
        <v>0.76816655473472129</v>
      </c>
      <c r="R701" s="2">
        <v>0.21621590574241159</v>
      </c>
      <c r="S701" s="2">
        <v>0.92587797356808232</v>
      </c>
      <c r="T701" s="2">
        <v>0.86824289361776441</v>
      </c>
      <c r="U701" s="2">
        <v>0.12408497201090857</v>
      </c>
      <c r="V701" s="2">
        <v>0.34562386285375013</v>
      </c>
      <c r="W701" s="2">
        <v>18.020283266305299</v>
      </c>
    </row>
    <row r="702" spans="1:23" s="11" customFormat="1">
      <c r="A702" s="7" t="s">
        <v>121</v>
      </c>
      <c r="B702" s="9" t="s">
        <v>272</v>
      </c>
      <c r="C702" s="9">
        <v>51</v>
      </c>
      <c r="D702" s="9">
        <v>55</v>
      </c>
      <c r="E702" s="9" t="s">
        <v>229</v>
      </c>
      <c r="F702" s="9" t="s">
        <v>26</v>
      </c>
      <c r="G702" s="9" t="s">
        <v>230</v>
      </c>
      <c r="H702" s="9" t="s">
        <v>28</v>
      </c>
      <c r="I702" s="10" t="s">
        <v>195</v>
      </c>
      <c r="J702" s="10" t="s">
        <v>196</v>
      </c>
      <c r="K702" s="9" t="s">
        <v>29</v>
      </c>
      <c r="L702" s="9">
        <v>40</v>
      </c>
      <c r="M702" s="9">
        <v>6512</v>
      </c>
      <c r="N702" s="12">
        <v>181.83788969899604</v>
      </c>
      <c r="O702" s="9">
        <v>511.97265478953176</v>
      </c>
      <c r="P702" s="9">
        <v>85.552313981419701</v>
      </c>
      <c r="Q702" s="9">
        <v>0.76351272130378711</v>
      </c>
      <c r="R702" s="9">
        <v>0.31219843761600252</v>
      </c>
      <c r="S702" s="9">
        <v>0.90930820669137635</v>
      </c>
      <c r="T702" s="9">
        <v>0.77819863266391276</v>
      </c>
      <c r="U702" s="9">
        <v>0.19126738794435857</v>
      </c>
      <c r="V702" s="9">
        <v>0.43851443081609692</v>
      </c>
      <c r="W702" s="9">
        <v>11.697788697788697</v>
      </c>
    </row>
    <row r="703" spans="1:23" s="11" customFormat="1">
      <c r="A703" s="7" t="s">
        <v>121</v>
      </c>
      <c r="B703" s="9" t="s">
        <v>272</v>
      </c>
      <c r="C703" s="9">
        <v>51</v>
      </c>
      <c r="D703" s="9">
        <v>55</v>
      </c>
      <c r="E703" s="9" t="s">
        <v>229</v>
      </c>
      <c r="F703" s="9" t="s">
        <v>26</v>
      </c>
      <c r="G703" s="9" t="s">
        <v>231</v>
      </c>
      <c r="H703" s="9" t="s">
        <v>31</v>
      </c>
      <c r="I703" s="10" t="s">
        <v>195</v>
      </c>
      <c r="J703" s="10" t="s">
        <v>196</v>
      </c>
      <c r="K703" s="9" t="s">
        <v>29</v>
      </c>
      <c r="L703" s="9">
        <v>40</v>
      </c>
      <c r="M703" s="9">
        <v>15927</v>
      </c>
      <c r="N703" s="7">
        <v>444.73772561976506</v>
      </c>
      <c r="O703" s="9">
        <v>626.78383797157528</v>
      </c>
      <c r="P703" s="9">
        <v>104.73764019030948</v>
      </c>
      <c r="Q703" s="9">
        <v>0.88898191560616213</v>
      </c>
      <c r="R703" s="9">
        <v>0.50945785804844212</v>
      </c>
      <c r="S703" s="9">
        <v>0.95421664231694203</v>
      </c>
      <c r="T703" s="9">
        <v>0.92954084746743226</v>
      </c>
      <c r="U703" s="9">
        <v>0.10459168675407138</v>
      </c>
      <c r="V703" s="9">
        <v>0.37624516310909162</v>
      </c>
      <c r="W703" s="9">
        <v>9.452125321780624</v>
      </c>
    </row>
    <row r="704" spans="1:23" s="11" customFormat="1">
      <c r="A704" s="7" t="s">
        <v>121</v>
      </c>
      <c r="B704" s="9" t="s">
        <v>272</v>
      </c>
      <c r="C704" s="9">
        <v>51</v>
      </c>
      <c r="D704" s="9">
        <v>55</v>
      </c>
      <c r="E704" s="9" t="s">
        <v>229</v>
      </c>
      <c r="F704" s="9" t="s">
        <v>26</v>
      </c>
      <c r="G704" s="9" t="s">
        <v>232</v>
      </c>
      <c r="H704" s="9" t="s">
        <v>34</v>
      </c>
      <c r="I704" s="10" t="s">
        <v>195</v>
      </c>
      <c r="J704" s="10" t="s">
        <v>196</v>
      </c>
      <c r="K704" s="9" t="s">
        <v>29</v>
      </c>
      <c r="L704" s="9">
        <v>40</v>
      </c>
      <c r="M704" s="9">
        <v>13349</v>
      </c>
      <c r="N704" s="7">
        <v>372.75091977762565</v>
      </c>
      <c r="O704" s="9">
        <v>763.39401102684235</v>
      </c>
      <c r="P704" s="9">
        <v>127.5656492820936</v>
      </c>
      <c r="Q704" s="9">
        <v>0.79283720377739497</v>
      </c>
      <c r="R704" s="9">
        <v>0.28784659739909685</v>
      </c>
      <c r="S704" s="9">
        <v>0.9558560020673148</v>
      </c>
      <c r="T704" s="9">
        <v>0.93804807331256657</v>
      </c>
      <c r="U704" s="9">
        <v>8.1745391347526536E-2</v>
      </c>
      <c r="V704" s="9">
        <v>0.13113590829517158</v>
      </c>
      <c r="W704" s="9">
        <v>14.635103753090119</v>
      </c>
    </row>
    <row r="705" spans="1:23" s="11" customFormat="1">
      <c r="A705" s="7" t="s">
        <v>121</v>
      </c>
      <c r="B705" s="9" t="s">
        <v>272</v>
      </c>
      <c r="C705" s="9">
        <v>51</v>
      </c>
      <c r="D705" s="9">
        <v>55</v>
      </c>
      <c r="E705" s="9" t="s">
        <v>229</v>
      </c>
      <c r="F705" s="9" t="s">
        <v>26</v>
      </c>
      <c r="G705" s="9" t="s">
        <v>233</v>
      </c>
      <c r="H705" s="9" t="s">
        <v>36</v>
      </c>
      <c r="I705" s="10" t="s">
        <v>195</v>
      </c>
      <c r="J705" s="10" t="s">
        <v>196</v>
      </c>
      <c r="K705" s="9" t="s">
        <v>29</v>
      </c>
      <c r="L705" s="9">
        <v>40</v>
      </c>
      <c r="M705" s="9">
        <v>10234</v>
      </c>
      <c r="N705" s="7">
        <v>285.76918967744558</v>
      </c>
      <c r="O705" s="9">
        <v>572.15642097360558</v>
      </c>
      <c r="P705" s="9">
        <v>95.609219195001643</v>
      </c>
      <c r="Q705" s="9">
        <v>0.84662475181998675</v>
      </c>
      <c r="R705" s="9">
        <v>0.39284906549833665</v>
      </c>
      <c r="S705" s="9">
        <v>0.93937928311398322</v>
      </c>
      <c r="T705" s="9">
        <v>0.90690609816957535</v>
      </c>
      <c r="U705" s="9">
        <v>0.10890656411152871</v>
      </c>
      <c r="V705" s="9">
        <v>0.41941843590031497</v>
      </c>
      <c r="W705" s="9">
        <v>8.7942153605628306</v>
      </c>
    </row>
    <row r="706" spans="1:23" s="11" customFormat="1">
      <c r="A706" s="7" t="s">
        <v>121</v>
      </c>
      <c r="B706" s="9" t="s">
        <v>272</v>
      </c>
      <c r="C706" s="9">
        <v>51</v>
      </c>
      <c r="D706" s="9">
        <v>55</v>
      </c>
      <c r="E706" s="9" t="s">
        <v>229</v>
      </c>
      <c r="F706" s="9" t="s">
        <v>26</v>
      </c>
      <c r="G706" s="9" t="s">
        <v>234</v>
      </c>
      <c r="H706" s="9" t="s">
        <v>38</v>
      </c>
      <c r="I706" s="10" t="s">
        <v>195</v>
      </c>
      <c r="J706" s="10" t="s">
        <v>196</v>
      </c>
      <c r="K706" s="9" t="s">
        <v>29</v>
      </c>
      <c r="L706" s="9">
        <v>40</v>
      </c>
      <c r="M706" s="9">
        <v>14012</v>
      </c>
      <c r="N706" s="7">
        <v>391.26420615207809</v>
      </c>
      <c r="O706" s="9">
        <v>801.43564158718516</v>
      </c>
      <c r="P706" s="9">
        <v>133.92253082960818</v>
      </c>
      <c r="Q706" s="9">
        <v>0.81597950151409271</v>
      </c>
      <c r="R706" s="9">
        <v>0.27414017619831937</v>
      </c>
      <c r="S706" s="9">
        <v>0.94120175315723775</v>
      </c>
      <c r="T706" s="9">
        <v>0.9270941955410491</v>
      </c>
      <c r="U706" s="9">
        <v>0.12398804334288205</v>
      </c>
      <c r="V706" s="9">
        <v>0.3515112393899445</v>
      </c>
      <c r="W706" s="9">
        <v>25.435983442763344</v>
      </c>
    </row>
    <row r="707" spans="1:23" s="11" customFormat="1">
      <c r="A707" s="7" t="s">
        <v>121</v>
      </c>
      <c r="B707" s="9" t="s">
        <v>272</v>
      </c>
      <c r="C707" s="9">
        <v>51</v>
      </c>
      <c r="D707" s="9">
        <v>55</v>
      </c>
      <c r="E707" s="9" t="s">
        <v>229</v>
      </c>
      <c r="F707" s="9" t="s">
        <v>26</v>
      </c>
      <c r="G707" s="9" t="s">
        <v>235</v>
      </c>
      <c r="H707" s="9" t="s">
        <v>40</v>
      </c>
      <c r="I707" s="10" t="s">
        <v>195</v>
      </c>
      <c r="J707" s="10" t="s">
        <v>196</v>
      </c>
      <c r="K707" s="9" t="s">
        <v>29</v>
      </c>
      <c r="L707" s="9">
        <v>40</v>
      </c>
      <c r="M707" s="9">
        <v>14458</v>
      </c>
      <c r="N707" s="7">
        <v>403.71809110382139</v>
      </c>
      <c r="O707" s="9">
        <v>731.83766184073829</v>
      </c>
      <c r="P707" s="9">
        <v>122.2924795758195</v>
      </c>
      <c r="Q707" s="9">
        <v>0.8185935907598233</v>
      </c>
      <c r="R707" s="9">
        <v>0.33922556434569257</v>
      </c>
      <c r="S707" s="9">
        <v>0.91978881503061016</v>
      </c>
      <c r="T707" s="9">
        <v>0.85891084214736257</v>
      </c>
      <c r="U707" s="9">
        <v>0.14827522823356412</v>
      </c>
      <c r="V707" s="9">
        <v>0.35749245205766794</v>
      </c>
      <c r="W707" s="9">
        <v>10.305436436574906</v>
      </c>
    </row>
    <row r="708" spans="1:23" s="11" customFormat="1">
      <c r="A708" s="7" t="s">
        <v>121</v>
      </c>
      <c r="B708" s="9" t="s">
        <v>272</v>
      </c>
      <c r="C708" s="9">
        <v>51</v>
      </c>
      <c r="D708" s="9">
        <v>55</v>
      </c>
      <c r="E708" s="9" t="s">
        <v>229</v>
      </c>
      <c r="F708" s="9" t="s">
        <v>26</v>
      </c>
      <c r="G708" s="9" t="s">
        <v>236</v>
      </c>
      <c r="H708" s="9" t="s">
        <v>42</v>
      </c>
      <c r="I708" s="10" t="s">
        <v>195</v>
      </c>
      <c r="J708" s="10" t="s">
        <v>196</v>
      </c>
      <c r="K708" s="9" t="s">
        <v>29</v>
      </c>
      <c r="L708" s="9">
        <v>40</v>
      </c>
      <c r="M708" s="9">
        <v>12600</v>
      </c>
      <c r="N708" s="7">
        <v>351.83621164117784</v>
      </c>
      <c r="O708" s="9">
        <v>772.56558390209602</v>
      </c>
      <c r="P708" s="9">
        <v>129.0982492656801</v>
      </c>
      <c r="Q708" s="9">
        <v>0.71611253196930946</v>
      </c>
      <c r="R708" s="9">
        <v>0.26528316748791936</v>
      </c>
      <c r="S708" s="9">
        <v>0.8264596795110366</v>
      </c>
      <c r="T708" s="9">
        <v>0.72226955737270471</v>
      </c>
      <c r="U708" s="9">
        <v>0.30094023275692022</v>
      </c>
      <c r="V708" s="9">
        <v>0.33964541728517533</v>
      </c>
      <c r="W708" s="9">
        <v>22.801269841269843</v>
      </c>
    </row>
    <row r="709" spans="1:23" s="11" customFormat="1">
      <c r="A709" s="7" t="s">
        <v>121</v>
      </c>
      <c r="B709" s="9" t="s">
        <v>272</v>
      </c>
      <c r="C709" s="9">
        <v>51</v>
      </c>
      <c r="D709" s="9">
        <v>55</v>
      </c>
      <c r="E709" s="9" t="s">
        <v>229</v>
      </c>
      <c r="F709" s="9" t="s">
        <v>26</v>
      </c>
      <c r="G709" s="9" t="s">
        <v>237</v>
      </c>
      <c r="H709" s="9" t="s">
        <v>44</v>
      </c>
      <c r="I709" s="10" t="s">
        <v>195</v>
      </c>
      <c r="J709" s="10" t="s">
        <v>196</v>
      </c>
      <c r="K709" s="9" t="s">
        <v>29</v>
      </c>
      <c r="L709" s="9">
        <v>40</v>
      </c>
      <c r="M709" s="9">
        <v>5975</v>
      </c>
      <c r="N709" s="7">
        <v>166.84296544095537</v>
      </c>
      <c r="O709" s="9">
        <v>400.47518010647292</v>
      </c>
      <c r="P709" s="9">
        <v>66.920719358183817</v>
      </c>
      <c r="Q709" s="9">
        <v>0.83871420550252662</v>
      </c>
      <c r="R709" s="9">
        <v>0.46816243456952589</v>
      </c>
      <c r="S709" s="9">
        <v>0.9354512418856491</v>
      </c>
      <c r="T709" s="9">
        <v>0.8681904292055711</v>
      </c>
      <c r="U709" s="9">
        <v>0.13059813645927262</v>
      </c>
      <c r="V709" s="9">
        <v>0.45559368199710637</v>
      </c>
      <c r="W709" s="9">
        <v>10.882845188284518</v>
      </c>
    </row>
    <row r="710" spans="1:23" s="11" customFormat="1">
      <c r="A710" s="7" t="s">
        <v>121</v>
      </c>
      <c r="B710" s="9" t="s">
        <v>272</v>
      </c>
      <c r="C710" s="9">
        <v>51</v>
      </c>
      <c r="D710" s="9">
        <v>55</v>
      </c>
      <c r="E710" s="9" t="s">
        <v>229</v>
      </c>
      <c r="F710" s="9" t="s">
        <v>26</v>
      </c>
      <c r="G710" s="9" t="s">
        <v>238</v>
      </c>
      <c r="H710" s="9" t="s">
        <v>46</v>
      </c>
      <c r="I710" s="10" t="s">
        <v>195</v>
      </c>
      <c r="J710" s="10" t="s">
        <v>196</v>
      </c>
      <c r="K710" s="9" t="s">
        <v>29</v>
      </c>
      <c r="L710" s="9">
        <v>40</v>
      </c>
      <c r="M710" s="9">
        <v>10002</v>
      </c>
      <c r="N710" s="7">
        <v>279.29093562183022</v>
      </c>
      <c r="O710" s="9">
        <v>528.65894629054696</v>
      </c>
      <c r="P710" s="9">
        <v>88.340648155765791</v>
      </c>
      <c r="Q710" s="9">
        <v>0.81389860851167706</v>
      </c>
      <c r="R710" s="9">
        <v>0.44972345889079973</v>
      </c>
      <c r="S710" s="9">
        <v>0.91150445501423927</v>
      </c>
      <c r="T710" s="9">
        <v>0.85136970428729686</v>
      </c>
      <c r="U710" s="9">
        <v>0.1419467481449149</v>
      </c>
      <c r="V710" s="9">
        <v>0.33306430017939148</v>
      </c>
      <c r="W710" s="9">
        <v>7.3426314737052589</v>
      </c>
    </row>
    <row r="711" spans="1:23" s="11" customFormat="1">
      <c r="A711" s="7" t="s">
        <v>121</v>
      </c>
      <c r="B711" s="9" t="s">
        <v>272</v>
      </c>
      <c r="C711" s="9">
        <v>51</v>
      </c>
      <c r="D711" s="9">
        <v>55</v>
      </c>
      <c r="E711" s="9" t="s">
        <v>229</v>
      </c>
      <c r="F711" s="9" t="s">
        <v>26</v>
      </c>
      <c r="G711" s="9" t="s">
        <v>239</v>
      </c>
      <c r="H711" s="9" t="s">
        <v>48</v>
      </c>
      <c r="I711" s="10" t="s">
        <v>195</v>
      </c>
      <c r="J711" s="10" t="s">
        <v>196</v>
      </c>
      <c r="K711" s="9" t="s">
        <v>29</v>
      </c>
      <c r="L711" s="9">
        <v>40</v>
      </c>
      <c r="M711" s="9">
        <v>13549</v>
      </c>
      <c r="N711" s="7">
        <v>378.33562154970781</v>
      </c>
      <c r="O711" s="9">
        <v>863.37676708413971</v>
      </c>
      <c r="P711" s="9">
        <v>144.27309656256992</v>
      </c>
      <c r="Q711" s="9">
        <v>0.77118788775684444</v>
      </c>
      <c r="R711" s="9">
        <v>0.22841067172957655</v>
      </c>
      <c r="S711" s="9">
        <v>0.90298968040680383</v>
      </c>
      <c r="T711" s="9">
        <v>0.77660348241575594</v>
      </c>
      <c r="U711" s="9">
        <v>0.18474322129201548</v>
      </c>
      <c r="V711" s="9">
        <v>0.5476562470881543</v>
      </c>
      <c r="W711" s="9">
        <v>24.742859251605285</v>
      </c>
    </row>
    <row r="712" spans="1:23" s="11" customFormat="1">
      <c r="A712" s="7" t="s">
        <v>121</v>
      </c>
      <c r="B712" s="9" t="s">
        <v>272</v>
      </c>
      <c r="C712" s="9">
        <v>51</v>
      </c>
      <c r="D712" s="9">
        <v>55</v>
      </c>
      <c r="E712" s="9" t="s">
        <v>229</v>
      </c>
      <c r="F712" s="9" t="s">
        <v>26</v>
      </c>
      <c r="G712" s="9" t="s">
        <v>240</v>
      </c>
      <c r="H712" s="9" t="s">
        <v>50</v>
      </c>
      <c r="I712" s="10" t="s">
        <v>195</v>
      </c>
      <c r="J712" s="10" t="s">
        <v>196</v>
      </c>
      <c r="K712" s="9" t="s">
        <v>29</v>
      </c>
      <c r="L712" s="9">
        <v>40</v>
      </c>
      <c r="M712" s="9">
        <v>13702</v>
      </c>
      <c r="N712" s="7">
        <v>382.60791840535069</v>
      </c>
      <c r="O712" s="9">
        <v>628.44069222106759</v>
      </c>
      <c r="P712" s="9">
        <v>105.01450598313642</v>
      </c>
      <c r="Q712" s="9">
        <v>0.83304961089494167</v>
      </c>
      <c r="R712" s="9">
        <v>0.43597865833343991</v>
      </c>
      <c r="S712" s="9">
        <v>0.95607569786569435</v>
      </c>
      <c r="T712" s="9">
        <v>0.93620393318129125</v>
      </c>
      <c r="U712" s="9">
        <v>7.7885775998983553E-2</v>
      </c>
      <c r="V712" s="9">
        <v>0.38152905072016557</v>
      </c>
      <c r="W712" s="9">
        <v>13.182382133995038</v>
      </c>
    </row>
    <row r="713" spans="1:23" s="11" customFormat="1">
      <c r="A713" s="7" t="s">
        <v>121</v>
      </c>
      <c r="B713" s="9" t="s">
        <v>272</v>
      </c>
      <c r="C713" s="9">
        <v>51</v>
      </c>
      <c r="D713" s="9">
        <v>55</v>
      </c>
      <c r="E713" s="9" t="s">
        <v>229</v>
      </c>
      <c r="F713" s="9" t="s">
        <v>26</v>
      </c>
      <c r="G713" s="9" t="s">
        <v>241</v>
      </c>
      <c r="H713" s="9" t="s">
        <v>52</v>
      </c>
      <c r="I713" s="10" t="s">
        <v>195</v>
      </c>
      <c r="J713" s="10" t="s">
        <v>196</v>
      </c>
      <c r="K713" s="9" t="s">
        <v>29</v>
      </c>
      <c r="L713" s="9">
        <v>40</v>
      </c>
      <c r="M713" s="9">
        <v>5240</v>
      </c>
      <c r="N713" s="12">
        <v>146.31918642855334</v>
      </c>
      <c r="O713" s="9">
        <v>460.90158697766606</v>
      </c>
      <c r="P713" s="9">
        <v>77.018170628385974</v>
      </c>
      <c r="Q713" s="9">
        <v>0.80689867570064677</v>
      </c>
      <c r="R713" s="9">
        <v>0.30997362629616459</v>
      </c>
      <c r="S713" s="9">
        <v>0.84004489329545184</v>
      </c>
      <c r="T713" s="9">
        <v>0.77566860093168832</v>
      </c>
      <c r="U713" s="9">
        <v>0.26377118644067798</v>
      </c>
      <c r="V713" s="9">
        <v>0.36361418683292757</v>
      </c>
      <c r="W713" s="9">
        <v>8.5770992366412209</v>
      </c>
    </row>
    <row r="714" spans="1:23" s="11" customFormat="1">
      <c r="A714" s="7" t="s">
        <v>121</v>
      </c>
      <c r="B714" s="9" t="s">
        <v>272</v>
      </c>
      <c r="C714" s="9">
        <v>51</v>
      </c>
      <c r="D714" s="9">
        <v>55</v>
      </c>
      <c r="E714" s="9" t="s">
        <v>229</v>
      </c>
      <c r="F714" s="9" t="s">
        <v>26</v>
      </c>
      <c r="G714" s="9" t="s">
        <v>242</v>
      </c>
      <c r="H714" s="9" t="s">
        <v>54</v>
      </c>
      <c r="I714" s="10" t="s">
        <v>195</v>
      </c>
      <c r="J714" s="10" t="s">
        <v>196</v>
      </c>
      <c r="K714" s="9" t="s">
        <v>29</v>
      </c>
      <c r="L714" s="9">
        <v>40</v>
      </c>
      <c r="M714" s="9" t="s">
        <v>69</v>
      </c>
      <c r="N714" s="12" t="s">
        <v>69</v>
      </c>
      <c r="O714" s="9" t="s">
        <v>69</v>
      </c>
      <c r="P714" s="9" t="s">
        <v>69</v>
      </c>
      <c r="Q714" s="9" t="s">
        <v>69</v>
      </c>
      <c r="R714" s="9" t="s">
        <v>69</v>
      </c>
      <c r="S714" s="9" t="s">
        <v>69</v>
      </c>
      <c r="T714" s="9" t="s">
        <v>69</v>
      </c>
      <c r="U714" s="9" t="s">
        <v>69</v>
      </c>
      <c r="V714" s="9" t="s">
        <v>69</v>
      </c>
      <c r="W714" s="9" t="s">
        <v>69</v>
      </c>
    </row>
    <row r="715" spans="1:23" s="11" customFormat="1">
      <c r="A715" s="7" t="s">
        <v>121</v>
      </c>
      <c r="B715" s="9" t="s">
        <v>272</v>
      </c>
      <c r="C715" s="9">
        <v>51</v>
      </c>
      <c r="D715" s="9">
        <v>55</v>
      </c>
      <c r="E715" s="9" t="s">
        <v>229</v>
      </c>
      <c r="F715" s="9" t="s">
        <v>26</v>
      </c>
      <c r="G715" s="9" t="s">
        <v>243</v>
      </c>
      <c r="H715" s="9" t="s">
        <v>56</v>
      </c>
      <c r="I715" s="10" t="s">
        <v>195</v>
      </c>
      <c r="J715" s="10" t="s">
        <v>196</v>
      </c>
      <c r="K715" s="9" t="s">
        <v>29</v>
      </c>
      <c r="L715" s="9">
        <v>40</v>
      </c>
      <c r="M715" s="9">
        <v>9908</v>
      </c>
      <c r="N715" s="7">
        <v>276.6661257889516</v>
      </c>
      <c r="O715" s="9">
        <v>595.36962440920206</v>
      </c>
      <c r="P715" s="9">
        <v>99.488221814102715</v>
      </c>
      <c r="Q715" s="9">
        <v>0.82863594547127206</v>
      </c>
      <c r="R715" s="9">
        <v>0.35125500028446216</v>
      </c>
      <c r="S715" s="9">
        <v>0.95649754447789737</v>
      </c>
      <c r="T715" s="9">
        <v>0.94211420113015154</v>
      </c>
      <c r="U715" s="9">
        <v>9.7780126849894289E-2</v>
      </c>
      <c r="V715" s="9">
        <v>0.31575754095077257</v>
      </c>
      <c r="W715" s="9">
        <v>13.446205086798546</v>
      </c>
    </row>
    <row r="716" spans="1:23" s="11" customFormat="1">
      <c r="A716" s="7" t="s">
        <v>121</v>
      </c>
      <c r="B716" s="9" t="s">
        <v>272</v>
      </c>
      <c r="C716" s="9">
        <v>51</v>
      </c>
      <c r="D716" s="9">
        <v>55</v>
      </c>
      <c r="E716" s="9" t="s">
        <v>229</v>
      </c>
      <c r="F716" s="9" t="s">
        <v>26</v>
      </c>
      <c r="G716" s="9" t="s">
        <v>244</v>
      </c>
      <c r="H716" s="9" t="s">
        <v>58</v>
      </c>
      <c r="I716" s="10" t="s">
        <v>195</v>
      </c>
      <c r="J716" s="10" t="s">
        <v>196</v>
      </c>
      <c r="K716" s="9" t="s">
        <v>29</v>
      </c>
      <c r="L716" s="9">
        <v>40</v>
      </c>
      <c r="M716" s="9">
        <v>7863</v>
      </c>
      <c r="N716" s="7">
        <v>219.56255016941122</v>
      </c>
      <c r="O716" s="9">
        <v>465.24473272817363</v>
      </c>
      <c r="P716" s="9">
        <v>77.74392456355902</v>
      </c>
      <c r="Q716" s="9">
        <v>0.86883977900552489</v>
      </c>
      <c r="R716" s="9">
        <v>0.45649414302864694</v>
      </c>
      <c r="S716" s="9">
        <v>0.94446199568188627</v>
      </c>
      <c r="T716" s="9">
        <v>0.91247388939118734</v>
      </c>
      <c r="U716" s="9">
        <v>0.14294201520912547</v>
      </c>
      <c r="V716" s="9">
        <v>0.37652667361108599</v>
      </c>
      <c r="W716" s="9">
        <v>9.4784433422357885</v>
      </c>
    </row>
    <row r="717" spans="1:23" s="11" customFormat="1">
      <c r="A717" s="7" t="s">
        <v>121</v>
      </c>
      <c r="B717" s="9" t="s">
        <v>272</v>
      </c>
      <c r="C717" s="9">
        <v>51</v>
      </c>
      <c r="D717" s="9">
        <v>55</v>
      </c>
      <c r="E717" s="9" t="s">
        <v>229</v>
      </c>
      <c r="F717" s="9" t="s">
        <v>26</v>
      </c>
      <c r="G717" s="9" t="s">
        <v>245</v>
      </c>
      <c r="H717" s="9" t="s">
        <v>60</v>
      </c>
      <c r="I717" s="10" t="s">
        <v>195</v>
      </c>
      <c r="J717" s="10" t="s">
        <v>196</v>
      </c>
      <c r="K717" s="9" t="s">
        <v>29</v>
      </c>
      <c r="L717" s="9">
        <v>40</v>
      </c>
      <c r="M717" s="9">
        <v>9307</v>
      </c>
      <c r="N717" s="7">
        <v>259.88409696384463</v>
      </c>
      <c r="O717" s="9">
        <v>544.11479041326265</v>
      </c>
      <c r="P717" s="9">
        <v>90.923370527487066</v>
      </c>
      <c r="Q717" s="9">
        <v>0.85119809767697097</v>
      </c>
      <c r="R717" s="9">
        <v>0.39503767392043926</v>
      </c>
      <c r="S717" s="9">
        <v>0.94513122255346227</v>
      </c>
      <c r="T717" s="9">
        <v>0.92173295913966058</v>
      </c>
      <c r="U717" s="9">
        <v>0.10485908649173956</v>
      </c>
      <c r="V717" s="9">
        <v>0.35249004801236927</v>
      </c>
      <c r="W717" s="9">
        <v>7.6024497689910824</v>
      </c>
    </row>
    <row r="718" spans="1:23" s="11" customFormat="1">
      <c r="A718" s="7" t="s">
        <v>121</v>
      </c>
      <c r="B718" s="9" t="s">
        <v>272</v>
      </c>
      <c r="C718" s="9">
        <v>51</v>
      </c>
      <c r="D718" s="9">
        <v>55</v>
      </c>
      <c r="E718" s="9" t="s">
        <v>229</v>
      </c>
      <c r="F718" s="9" t="s">
        <v>26</v>
      </c>
      <c r="G718" s="9" t="s">
        <v>246</v>
      </c>
      <c r="H718" s="9" t="s">
        <v>62</v>
      </c>
      <c r="I718" s="10" t="s">
        <v>195</v>
      </c>
      <c r="J718" s="10" t="s">
        <v>196</v>
      </c>
      <c r="K718" s="9" t="s">
        <v>29</v>
      </c>
      <c r="L718" s="9">
        <v>40</v>
      </c>
      <c r="M718" s="9">
        <v>8156</v>
      </c>
      <c r="N718" s="7">
        <v>227.74413826551162</v>
      </c>
      <c r="O718" s="9">
        <v>511.00209204105437</v>
      </c>
      <c r="P718" s="9">
        <v>85.390129754938812</v>
      </c>
      <c r="Q718" s="9">
        <v>0.83232982957444634</v>
      </c>
      <c r="R718" s="9">
        <v>0.39250186516641472</v>
      </c>
      <c r="S718" s="9">
        <v>0.95145978932322517</v>
      </c>
      <c r="T718" s="9">
        <v>0.93307821451608619</v>
      </c>
      <c r="U718" s="9">
        <v>8.9385474860335198E-2</v>
      </c>
      <c r="V718" s="9">
        <v>0.42562332573870493</v>
      </c>
      <c r="W718" s="9">
        <v>8.8721186856302108</v>
      </c>
    </row>
    <row r="719" spans="1:23" s="11" customFormat="1">
      <c r="A719" s="7" t="s">
        <v>121</v>
      </c>
      <c r="B719" s="9" t="s">
        <v>272</v>
      </c>
      <c r="C719" s="9">
        <v>51</v>
      </c>
      <c r="D719" s="9">
        <v>55</v>
      </c>
      <c r="E719" s="9" t="s">
        <v>229</v>
      </c>
      <c r="F719" s="9" t="s">
        <v>26</v>
      </c>
      <c r="G719" s="9" t="s">
        <v>247</v>
      </c>
      <c r="H719" s="9" t="s">
        <v>64</v>
      </c>
      <c r="I719" s="10" t="s">
        <v>195</v>
      </c>
      <c r="J719" s="10" t="s">
        <v>196</v>
      </c>
      <c r="K719" s="9" t="s">
        <v>29</v>
      </c>
      <c r="L719" s="9">
        <v>40</v>
      </c>
      <c r="M719" s="9">
        <v>5831</v>
      </c>
      <c r="N719" s="12">
        <v>162.8219801650562</v>
      </c>
      <c r="O719" s="9">
        <v>355.50461735799553</v>
      </c>
      <c r="P719" s="9">
        <v>59.40599045970292</v>
      </c>
      <c r="Q719" s="9">
        <v>0.88388661512808853</v>
      </c>
      <c r="R719" s="9">
        <v>0.57977891054734421</v>
      </c>
      <c r="S719" s="9">
        <v>0.93715542145053565</v>
      </c>
      <c r="T719" s="9">
        <v>0.88625283753946571</v>
      </c>
      <c r="U719" s="9">
        <v>0.14538890712175911</v>
      </c>
      <c r="V719" s="9">
        <v>0.43581378419060768</v>
      </c>
      <c r="W719" s="9">
        <v>2.8983021780140628</v>
      </c>
    </row>
    <row r="720" spans="1:23" s="11" customFormat="1">
      <c r="A720" s="7" t="s">
        <v>121</v>
      </c>
      <c r="B720" s="9" t="s">
        <v>272</v>
      </c>
      <c r="C720" s="9">
        <v>51</v>
      </c>
      <c r="D720" s="9">
        <v>55</v>
      </c>
      <c r="E720" s="9" t="s">
        <v>229</v>
      </c>
      <c r="F720" s="9" t="s">
        <v>26</v>
      </c>
      <c r="G720" s="9" t="s">
        <v>248</v>
      </c>
      <c r="H720" s="9" t="s">
        <v>66</v>
      </c>
      <c r="I720" s="10" t="s">
        <v>195</v>
      </c>
      <c r="J720" s="10" t="s">
        <v>196</v>
      </c>
      <c r="K720" s="9" t="s">
        <v>29</v>
      </c>
      <c r="L720" s="9">
        <v>40</v>
      </c>
      <c r="M720" s="9">
        <v>15008</v>
      </c>
      <c r="N720" s="7">
        <v>419.07602097704739</v>
      </c>
      <c r="O720" s="9">
        <v>1062.1707063234808</v>
      </c>
      <c r="P720" s="9">
        <v>177.49221744393603</v>
      </c>
      <c r="Q720" s="9">
        <v>0.50360726150129187</v>
      </c>
      <c r="R720" s="9">
        <v>0.16716449683389839</v>
      </c>
      <c r="S720" s="9">
        <v>0.74493072139218708</v>
      </c>
      <c r="T720" s="9">
        <v>0.60378402843978329</v>
      </c>
      <c r="U720" s="9">
        <v>0.63508351101634686</v>
      </c>
      <c r="V720" s="9">
        <v>0.82925760192091225</v>
      </c>
      <c r="W720" s="9">
        <v>24.550173240938165</v>
      </c>
    </row>
    <row r="721" spans="1:23" s="11" customFormat="1">
      <c r="A721" s="7" t="s">
        <v>121</v>
      </c>
      <c r="B721" s="9" t="s">
        <v>272</v>
      </c>
      <c r="C721" s="9">
        <v>51</v>
      </c>
      <c r="D721" s="9">
        <v>55</v>
      </c>
      <c r="E721" s="9" t="s">
        <v>229</v>
      </c>
      <c r="F721" s="9" t="s">
        <v>26</v>
      </c>
      <c r="G721" s="9" t="s">
        <v>249</v>
      </c>
      <c r="H721" s="9" t="s">
        <v>68</v>
      </c>
      <c r="I721" s="10" t="s">
        <v>195</v>
      </c>
      <c r="J721" s="10" t="s">
        <v>196</v>
      </c>
      <c r="K721" s="9" t="s">
        <v>29</v>
      </c>
      <c r="L721" s="9">
        <v>40</v>
      </c>
      <c r="M721" s="9">
        <v>12389</v>
      </c>
      <c r="N721" s="7">
        <v>345.94435127163115</v>
      </c>
      <c r="O721" s="9">
        <v>686.4823227814104</v>
      </c>
      <c r="P721" s="9">
        <v>114.71345329065097</v>
      </c>
      <c r="Q721" s="9">
        <v>0.78411392405063296</v>
      </c>
      <c r="R721" s="9">
        <v>0.33035995636472809</v>
      </c>
      <c r="S721" s="9">
        <v>0.92778914263387602</v>
      </c>
      <c r="T721" s="9">
        <v>0.74370797123883747</v>
      </c>
      <c r="U721" s="9">
        <v>0.12588880612175798</v>
      </c>
      <c r="V721" s="9">
        <v>0.42590429273696429</v>
      </c>
      <c r="W721" s="9">
        <v>17.005488740011302</v>
      </c>
    </row>
    <row r="722" spans="1:23">
      <c r="A722" s="7" t="s">
        <v>122</v>
      </c>
      <c r="B722" s="2" t="s">
        <v>273</v>
      </c>
      <c r="C722" s="2">
        <v>51</v>
      </c>
      <c r="D722" s="2">
        <v>56</v>
      </c>
      <c r="E722" s="2" t="s">
        <v>229</v>
      </c>
      <c r="F722" s="2" t="s">
        <v>26</v>
      </c>
      <c r="G722" s="2" t="s">
        <v>230</v>
      </c>
      <c r="H722" s="2" t="s">
        <v>28</v>
      </c>
      <c r="I722" s="4" t="s">
        <v>195</v>
      </c>
      <c r="J722" s="4" t="s">
        <v>196</v>
      </c>
      <c r="K722" s="2" t="s">
        <v>29</v>
      </c>
      <c r="L722" s="2">
        <v>40</v>
      </c>
      <c r="M722" s="2">
        <v>6700</v>
      </c>
      <c r="N722" s="12">
        <v>187.08750936475329</v>
      </c>
      <c r="O722" s="2">
        <v>562.98484809835179</v>
      </c>
      <c r="P722" s="2">
        <v>94.076619211415121</v>
      </c>
      <c r="Q722" s="2">
        <v>0.72393300918422476</v>
      </c>
      <c r="R722" s="2">
        <v>0.2656386432965796</v>
      </c>
      <c r="S722" s="2">
        <v>0.88983905038882105</v>
      </c>
      <c r="T722" s="2">
        <v>0.85833883200791439</v>
      </c>
      <c r="U722" s="2">
        <v>0.17902843601895735</v>
      </c>
      <c r="V722" s="2">
        <v>0.48504956384865272</v>
      </c>
      <c r="W722" s="2">
        <v>13.884328358208956</v>
      </c>
    </row>
    <row r="723" spans="1:23">
      <c r="A723" s="7" t="s">
        <v>122</v>
      </c>
      <c r="B723" s="2" t="s">
        <v>273</v>
      </c>
      <c r="C723" s="2">
        <v>51</v>
      </c>
      <c r="D723" s="2">
        <v>56</v>
      </c>
      <c r="E723" s="2" t="s">
        <v>229</v>
      </c>
      <c r="F723" s="2" t="s">
        <v>26</v>
      </c>
      <c r="G723" s="2" t="s">
        <v>231</v>
      </c>
      <c r="H723" s="2" t="s">
        <v>31</v>
      </c>
      <c r="I723" s="4" t="s">
        <v>195</v>
      </c>
      <c r="J723" s="4" t="s">
        <v>196</v>
      </c>
      <c r="K723" s="2" t="s">
        <v>29</v>
      </c>
      <c r="L723" s="2">
        <v>40</v>
      </c>
      <c r="M723" s="2">
        <v>16857</v>
      </c>
      <c r="N723" s="7">
        <v>470.7065888599472</v>
      </c>
      <c r="O723" s="2">
        <v>635.12698372208285</v>
      </c>
      <c r="P723" s="2">
        <v>106.13180727748252</v>
      </c>
      <c r="Q723" s="2">
        <v>0.8772833723653396</v>
      </c>
      <c r="R723" s="2">
        <v>0.52513265097483264</v>
      </c>
      <c r="S723" s="2">
        <v>0.94195865563828007</v>
      </c>
      <c r="T723" s="2">
        <v>0.92236988209578341</v>
      </c>
      <c r="U723" s="2">
        <v>0.11101307009320024</v>
      </c>
      <c r="V723" s="2">
        <v>0.4328459342660203</v>
      </c>
      <c r="W723" s="2">
        <v>7.0608649225840896</v>
      </c>
    </row>
    <row r="724" spans="1:23">
      <c r="A724" s="7" t="s">
        <v>122</v>
      </c>
      <c r="B724" s="2" t="s">
        <v>273</v>
      </c>
      <c r="C724" s="2">
        <v>51</v>
      </c>
      <c r="D724" s="2">
        <v>56</v>
      </c>
      <c r="E724" s="2" t="s">
        <v>229</v>
      </c>
      <c r="F724" s="2" t="s">
        <v>26</v>
      </c>
      <c r="G724" s="2" t="s">
        <v>232</v>
      </c>
      <c r="H724" s="2" t="s">
        <v>34</v>
      </c>
      <c r="I724" s="4" t="s">
        <v>195</v>
      </c>
      <c r="J724" s="4" t="s">
        <v>196</v>
      </c>
      <c r="K724" s="2" t="s">
        <v>29</v>
      </c>
      <c r="L724" s="2">
        <v>40</v>
      </c>
      <c r="M724" s="2">
        <v>14432</v>
      </c>
      <c r="N724" s="7">
        <v>402.99207987345068</v>
      </c>
      <c r="O724" s="2">
        <v>776.36457377531951</v>
      </c>
      <c r="P724" s="2">
        <v>129.73307296457446</v>
      </c>
      <c r="Q724" s="2">
        <v>0.79787704555506411</v>
      </c>
      <c r="R724" s="2">
        <v>0.30088806707609517</v>
      </c>
      <c r="S724" s="2">
        <v>0.95101758957358318</v>
      </c>
      <c r="T724" s="2">
        <v>0.9332889512330782</v>
      </c>
      <c r="U724" s="2">
        <v>9.3046261274367187E-2</v>
      </c>
      <c r="V724" s="2">
        <v>0.26458249612774021</v>
      </c>
      <c r="W724" s="2">
        <v>11.031111419068736</v>
      </c>
    </row>
    <row r="725" spans="1:23">
      <c r="A725" s="7" t="s">
        <v>122</v>
      </c>
      <c r="B725" s="2" t="s">
        <v>273</v>
      </c>
      <c r="C725" s="2">
        <v>51</v>
      </c>
      <c r="D725" s="2">
        <v>56</v>
      </c>
      <c r="E725" s="2" t="s">
        <v>229</v>
      </c>
      <c r="F725" s="2" t="s">
        <v>26</v>
      </c>
      <c r="G725" s="2" t="s">
        <v>233</v>
      </c>
      <c r="H725" s="2" t="s">
        <v>36</v>
      </c>
      <c r="I725" s="4" t="s">
        <v>195</v>
      </c>
      <c r="J725" s="4" t="s">
        <v>196</v>
      </c>
      <c r="K725" s="2" t="s">
        <v>29</v>
      </c>
      <c r="L725" s="2">
        <v>40</v>
      </c>
      <c r="M725" s="2">
        <v>10805</v>
      </c>
      <c r="N725" s="7">
        <v>301.7135132367402</v>
      </c>
      <c r="O725" s="2">
        <v>602.3990616607249</v>
      </c>
      <c r="P725" s="2">
        <v>100.66286389162187</v>
      </c>
      <c r="Q725" s="2">
        <v>0.83249865166807924</v>
      </c>
      <c r="R725" s="2">
        <v>0.37416749967911389</v>
      </c>
      <c r="S725" s="2">
        <v>0.9520680564603321</v>
      </c>
      <c r="T725" s="2">
        <v>0.9326947195136609</v>
      </c>
      <c r="U725" s="2">
        <v>9.3458701467131394E-2</v>
      </c>
      <c r="V725" s="2">
        <v>0.39941098110447038</v>
      </c>
      <c r="W725" s="2">
        <v>10.017677001388247</v>
      </c>
    </row>
    <row r="726" spans="1:23">
      <c r="A726" s="7" t="s">
        <v>122</v>
      </c>
      <c r="B726" s="2" t="s">
        <v>273</v>
      </c>
      <c r="C726" s="2">
        <v>51</v>
      </c>
      <c r="D726" s="2">
        <v>56</v>
      </c>
      <c r="E726" s="2" t="s">
        <v>229</v>
      </c>
      <c r="F726" s="2" t="s">
        <v>26</v>
      </c>
      <c r="G726" s="2" t="s">
        <v>234</v>
      </c>
      <c r="H726" s="2" t="s">
        <v>38</v>
      </c>
      <c r="I726" s="4" t="s">
        <v>195</v>
      </c>
      <c r="J726" s="4" t="s">
        <v>196</v>
      </c>
      <c r="K726" s="2" t="s">
        <v>29</v>
      </c>
      <c r="L726" s="2">
        <v>40</v>
      </c>
      <c r="M726" s="2">
        <v>14434</v>
      </c>
      <c r="N726" s="7">
        <v>403.04792689117153</v>
      </c>
      <c r="O726" s="2">
        <v>802.26406871193126</v>
      </c>
      <c r="P726" s="2">
        <v>134.06096372602164</v>
      </c>
      <c r="Q726" s="2">
        <v>0.81171971656731523</v>
      </c>
      <c r="R726" s="2">
        <v>0.28181355696605848</v>
      </c>
      <c r="S726" s="2">
        <v>0.95447191311344992</v>
      </c>
      <c r="T726" s="2">
        <v>0.93751129555730817</v>
      </c>
      <c r="U726" s="2">
        <v>0.10239353804121874</v>
      </c>
      <c r="V726" s="2">
        <v>0.34396510264991847</v>
      </c>
      <c r="W726" s="2">
        <v>14.342870999030067</v>
      </c>
    </row>
    <row r="727" spans="1:23">
      <c r="A727" s="7" t="s">
        <v>122</v>
      </c>
      <c r="B727" s="2" t="s">
        <v>273</v>
      </c>
      <c r="C727" s="2">
        <v>51</v>
      </c>
      <c r="D727" s="2">
        <v>56</v>
      </c>
      <c r="E727" s="2" t="s">
        <v>229</v>
      </c>
      <c r="F727" s="2" t="s">
        <v>26</v>
      </c>
      <c r="G727" s="2" t="s">
        <v>235</v>
      </c>
      <c r="H727" s="2" t="s">
        <v>40</v>
      </c>
      <c r="I727" s="4" t="s">
        <v>195</v>
      </c>
      <c r="J727" s="4" t="s">
        <v>196</v>
      </c>
      <c r="K727" s="2" t="s">
        <v>29</v>
      </c>
      <c r="L727" s="2">
        <v>40</v>
      </c>
      <c r="M727" s="2">
        <v>15543</v>
      </c>
      <c r="N727" s="7">
        <v>434.01509821736727</v>
      </c>
      <c r="O727" s="2">
        <v>707.00923471599185</v>
      </c>
      <c r="P727" s="2">
        <v>118.14356776740598</v>
      </c>
      <c r="Q727" s="2">
        <v>0.82207647961072616</v>
      </c>
      <c r="R727" s="2">
        <v>0.39074599750730465</v>
      </c>
      <c r="S727" s="2">
        <v>0.92327642738088611</v>
      </c>
      <c r="T727" s="2">
        <v>0.86308784095106095</v>
      </c>
      <c r="U727" s="2">
        <v>0.13778457356439008</v>
      </c>
      <c r="V727" s="2">
        <v>0.27895796967389802</v>
      </c>
      <c r="W727" s="2">
        <v>11.896030367367947</v>
      </c>
    </row>
    <row r="728" spans="1:23">
      <c r="A728" s="7" t="s">
        <v>122</v>
      </c>
      <c r="B728" s="2" t="s">
        <v>273</v>
      </c>
      <c r="C728" s="2">
        <v>51</v>
      </c>
      <c r="D728" s="2">
        <v>56</v>
      </c>
      <c r="E728" s="2" t="s">
        <v>229</v>
      </c>
      <c r="F728" s="2" t="s">
        <v>26</v>
      </c>
      <c r="G728" s="2" t="s">
        <v>236</v>
      </c>
      <c r="H728" s="2" t="s">
        <v>42</v>
      </c>
      <c r="I728" s="4" t="s">
        <v>195</v>
      </c>
      <c r="J728" s="4" t="s">
        <v>196</v>
      </c>
      <c r="K728" s="2" t="s">
        <v>29</v>
      </c>
      <c r="L728" s="2">
        <v>40</v>
      </c>
      <c r="M728" s="2">
        <v>13293</v>
      </c>
      <c r="N728" s="7">
        <v>371.18720328144263</v>
      </c>
      <c r="O728" s="2">
        <v>819.53614665057341</v>
      </c>
      <c r="P728" s="2">
        <v>136.94718474016099</v>
      </c>
      <c r="Q728" s="2">
        <v>0.76243188987668487</v>
      </c>
      <c r="R728" s="2">
        <v>0.24871194391392648</v>
      </c>
      <c r="S728" s="2">
        <v>0.93130119189004201</v>
      </c>
      <c r="T728" s="2">
        <v>0.80307853719551137</v>
      </c>
      <c r="U728" s="2">
        <v>0.21984860148832436</v>
      </c>
      <c r="V728" s="2">
        <v>0.32597767301146174</v>
      </c>
      <c r="W728" s="2">
        <v>32.57082675092154</v>
      </c>
    </row>
    <row r="729" spans="1:23">
      <c r="A729" s="7" t="s">
        <v>122</v>
      </c>
      <c r="B729" s="2" t="s">
        <v>273</v>
      </c>
      <c r="C729" s="2">
        <v>51</v>
      </c>
      <c r="D729" s="2">
        <v>56</v>
      </c>
      <c r="E729" s="2" t="s">
        <v>229</v>
      </c>
      <c r="F729" s="2" t="s">
        <v>26</v>
      </c>
      <c r="G729" s="2" t="s">
        <v>237</v>
      </c>
      <c r="H729" s="2" t="s">
        <v>44</v>
      </c>
      <c r="I729" s="4" t="s">
        <v>195</v>
      </c>
      <c r="J729" s="4" t="s">
        <v>196</v>
      </c>
      <c r="K729" s="2" t="s">
        <v>29</v>
      </c>
      <c r="L729" s="2">
        <v>40</v>
      </c>
      <c r="M729" s="2">
        <v>6295</v>
      </c>
      <c r="N729" s="7">
        <v>175.77848827628688</v>
      </c>
      <c r="O729" s="2">
        <v>414.37467504308472</v>
      </c>
      <c r="P729" s="2">
        <v>69.243370663630998</v>
      </c>
      <c r="Q729" s="2">
        <v>0.84383378016085786</v>
      </c>
      <c r="R729" s="2">
        <v>0.46070103520690081</v>
      </c>
      <c r="S729" s="2">
        <v>0.93269763542403861</v>
      </c>
      <c r="T729" s="2">
        <v>0.86119949978819377</v>
      </c>
      <c r="U729" s="2">
        <v>0.15721349621873182</v>
      </c>
      <c r="V729" s="2">
        <v>0.48017018403811534</v>
      </c>
      <c r="W729" s="2">
        <v>6.1650516282764096</v>
      </c>
    </row>
    <row r="730" spans="1:23">
      <c r="A730" s="7" t="s">
        <v>122</v>
      </c>
      <c r="B730" s="2" t="s">
        <v>273</v>
      </c>
      <c r="C730" s="2">
        <v>51</v>
      </c>
      <c r="D730" s="2">
        <v>56</v>
      </c>
      <c r="E730" s="2" t="s">
        <v>229</v>
      </c>
      <c r="F730" s="2" t="s">
        <v>26</v>
      </c>
      <c r="G730" s="2" t="s">
        <v>238</v>
      </c>
      <c r="H730" s="2" t="s">
        <v>46</v>
      </c>
      <c r="I730" s="4" t="s">
        <v>195</v>
      </c>
      <c r="J730" s="4" t="s">
        <v>196</v>
      </c>
      <c r="K730" s="2" t="s">
        <v>29</v>
      </c>
      <c r="L730" s="2">
        <v>40</v>
      </c>
      <c r="M730" s="2">
        <v>10527</v>
      </c>
      <c r="N730" s="7">
        <v>293.95077777354595</v>
      </c>
      <c r="O730" s="2">
        <v>538.70057685088966</v>
      </c>
      <c r="P730" s="2">
        <v>90.018637639280342</v>
      </c>
      <c r="Q730" s="2">
        <v>0.84141955079530018</v>
      </c>
      <c r="R730" s="2">
        <v>0.45584752982822047</v>
      </c>
      <c r="S730" s="2">
        <v>0.9062533467059688</v>
      </c>
      <c r="T730" s="2">
        <v>0.86550001680990585</v>
      </c>
      <c r="U730" s="2">
        <v>0.13621575342465753</v>
      </c>
      <c r="V730" s="2">
        <v>0.30857168209656388</v>
      </c>
      <c r="W730" s="2">
        <v>9.4857034292770965</v>
      </c>
    </row>
    <row r="731" spans="1:23">
      <c r="A731" s="7" t="s">
        <v>122</v>
      </c>
      <c r="B731" s="2" t="s">
        <v>273</v>
      </c>
      <c r="C731" s="2">
        <v>51</v>
      </c>
      <c r="D731" s="2">
        <v>56</v>
      </c>
      <c r="E731" s="2" t="s">
        <v>229</v>
      </c>
      <c r="F731" s="2" t="s">
        <v>26</v>
      </c>
      <c r="G731" s="2" t="s">
        <v>239</v>
      </c>
      <c r="H731" s="2" t="s">
        <v>48</v>
      </c>
      <c r="I731" s="4" t="s">
        <v>195</v>
      </c>
      <c r="J731" s="4" t="s">
        <v>196</v>
      </c>
      <c r="K731" s="2" t="s">
        <v>29</v>
      </c>
      <c r="L731" s="2">
        <v>40</v>
      </c>
      <c r="M731" s="2">
        <v>13780</v>
      </c>
      <c r="N731" s="7">
        <v>384.78595209646278</v>
      </c>
      <c r="O731" s="2">
        <v>810.40620433566244</v>
      </c>
      <c r="P731" s="2">
        <v>135.42154136008904</v>
      </c>
      <c r="Q731" s="2">
        <v>0.76841576980984772</v>
      </c>
      <c r="R731" s="2">
        <v>0.26366565783332935</v>
      </c>
      <c r="S731" s="2">
        <v>0.90951444580200114</v>
      </c>
      <c r="T731" s="2">
        <v>0.7815460437607582</v>
      </c>
      <c r="U731" s="2">
        <v>0.18751526997312484</v>
      </c>
      <c r="V731" s="2">
        <v>0.47876952406231388</v>
      </c>
      <c r="W731" s="2">
        <v>18.949274310595065</v>
      </c>
    </row>
    <row r="732" spans="1:23">
      <c r="A732" s="7" t="s">
        <v>122</v>
      </c>
      <c r="B732" s="2" t="s">
        <v>273</v>
      </c>
      <c r="C732" s="2">
        <v>51</v>
      </c>
      <c r="D732" s="2">
        <v>56</v>
      </c>
      <c r="E732" s="2" t="s">
        <v>229</v>
      </c>
      <c r="F732" s="2" t="s">
        <v>26</v>
      </c>
      <c r="G732" s="2" t="s">
        <v>240</v>
      </c>
      <c r="H732" s="2" t="s">
        <v>50</v>
      </c>
      <c r="I732" s="4" t="s">
        <v>195</v>
      </c>
      <c r="J732" s="4" t="s">
        <v>196</v>
      </c>
      <c r="K732" s="2" t="s">
        <v>29</v>
      </c>
      <c r="L732" s="2">
        <v>40</v>
      </c>
      <c r="M732" s="2">
        <v>14742</v>
      </c>
      <c r="N732" s="7">
        <v>411.64836762017808</v>
      </c>
      <c r="O732" s="2">
        <v>655.99704140717176</v>
      </c>
      <c r="P732" s="2">
        <v>109.61926253741053</v>
      </c>
      <c r="Q732" s="2">
        <v>0.85115473441108547</v>
      </c>
      <c r="R732" s="2">
        <v>0.4304894468803861</v>
      </c>
      <c r="S732" s="2">
        <v>0.94894563656850917</v>
      </c>
      <c r="T732" s="2">
        <v>0.93165652174715974</v>
      </c>
      <c r="U732" s="2">
        <v>7.4965405210276156E-2</v>
      </c>
      <c r="V732" s="2">
        <v>0.30183693257543831</v>
      </c>
      <c r="W732" s="2">
        <v>10.745082078415411</v>
      </c>
    </row>
    <row r="733" spans="1:23">
      <c r="A733" s="7" t="s">
        <v>122</v>
      </c>
      <c r="B733" s="2" t="s">
        <v>273</v>
      </c>
      <c r="C733" s="2">
        <v>51</v>
      </c>
      <c r="D733" s="2">
        <v>56</v>
      </c>
      <c r="E733" s="2" t="s">
        <v>229</v>
      </c>
      <c r="F733" s="2" t="s">
        <v>26</v>
      </c>
      <c r="G733" s="2" t="s">
        <v>241</v>
      </c>
      <c r="H733" s="2" t="s">
        <v>52</v>
      </c>
      <c r="I733" s="4" t="s">
        <v>195</v>
      </c>
      <c r="J733" s="4" t="s">
        <v>196</v>
      </c>
      <c r="K733" s="2" t="s">
        <v>29</v>
      </c>
      <c r="L733" s="2">
        <v>40</v>
      </c>
      <c r="M733" s="2">
        <v>5408</v>
      </c>
      <c r="N733" s="12">
        <v>151.01033591710237</v>
      </c>
      <c r="O733" s="2">
        <v>386.81832585698055</v>
      </c>
      <c r="P733" s="2">
        <v>64.638614109356865</v>
      </c>
      <c r="Q733" s="2">
        <v>0.8260271880250496</v>
      </c>
      <c r="R733" s="2">
        <v>0.45418466321861894</v>
      </c>
      <c r="S733" s="2">
        <v>0.86818416539796117</v>
      </c>
      <c r="T733" s="2">
        <v>0.79112130650895351</v>
      </c>
      <c r="U733" s="2">
        <v>0.23128319342127807</v>
      </c>
      <c r="V733" s="2">
        <v>0.27476070777668288</v>
      </c>
      <c r="W733" s="2">
        <v>5.5983727810650885</v>
      </c>
    </row>
    <row r="734" spans="1:23">
      <c r="A734" s="7" t="s">
        <v>122</v>
      </c>
      <c r="B734" s="2" t="s">
        <v>273</v>
      </c>
      <c r="C734" s="2">
        <v>51</v>
      </c>
      <c r="D734" s="2">
        <v>56</v>
      </c>
      <c r="E734" s="2" t="s">
        <v>229</v>
      </c>
      <c r="F734" s="2" t="s">
        <v>26</v>
      </c>
      <c r="G734" s="2" t="s">
        <v>242</v>
      </c>
      <c r="H734" s="2" t="s">
        <v>54</v>
      </c>
      <c r="I734" s="4" t="s">
        <v>195</v>
      </c>
      <c r="J734" s="4" t="s">
        <v>196</v>
      </c>
      <c r="K734" s="2" t="s">
        <v>29</v>
      </c>
      <c r="L734" s="2">
        <v>40</v>
      </c>
      <c r="M734" s="2" t="s">
        <v>69</v>
      </c>
      <c r="N734" s="12" t="s">
        <v>69</v>
      </c>
      <c r="O734" s="2" t="s">
        <v>69</v>
      </c>
      <c r="P734" s="2" t="s">
        <v>69</v>
      </c>
      <c r="Q734" s="2" t="s">
        <v>69</v>
      </c>
      <c r="R734" s="2" t="s">
        <v>69</v>
      </c>
      <c r="S734" s="2" t="s">
        <v>69</v>
      </c>
      <c r="T734" s="2" t="s">
        <v>69</v>
      </c>
      <c r="U734" s="2" t="s">
        <v>69</v>
      </c>
      <c r="V734" s="2" t="s">
        <v>69</v>
      </c>
      <c r="W734" s="2" t="s">
        <v>69</v>
      </c>
    </row>
    <row r="735" spans="1:23">
      <c r="A735" s="7" t="s">
        <v>122</v>
      </c>
      <c r="B735" s="2" t="s">
        <v>273</v>
      </c>
      <c r="C735" s="2">
        <v>51</v>
      </c>
      <c r="D735" s="2">
        <v>56</v>
      </c>
      <c r="E735" s="2" t="s">
        <v>229</v>
      </c>
      <c r="F735" s="2" t="s">
        <v>26</v>
      </c>
      <c r="G735" s="2" t="s">
        <v>243</v>
      </c>
      <c r="H735" s="2" t="s">
        <v>56</v>
      </c>
      <c r="I735" s="4" t="s">
        <v>195</v>
      </c>
      <c r="J735" s="4" t="s">
        <v>196</v>
      </c>
      <c r="K735" s="2" t="s">
        <v>29</v>
      </c>
      <c r="L735" s="2">
        <v>40</v>
      </c>
      <c r="M735" s="2">
        <v>10592</v>
      </c>
      <c r="N735" s="7">
        <v>295.76580584947266</v>
      </c>
      <c r="O735" s="2">
        <v>530.94321753800898</v>
      </c>
      <c r="P735" s="2">
        <v>88.722357391900559</v>
      </c>
      <c r="Q735" s="2">
        <v>0.83691529709228829</v>
      </c>
      <c r="R735" s="2">
        <v>0.47216270633394719</v>
      </c>
      <c r="S735" s="2">
        <v>0.97036388536555296</v>
      </c>
      <c r="T735" s="2">
        <v>0.94900945087917699</v>
      </c>
      <c r="U735" s="2">
        <v>6.755643433844126E-2</v>
      </c>
      <c r="V735" s="2">
        <v>0.34122815819580155</v>
      </c>
      <c r="W735" s="2">
        <v>17.864898036253777</v>
      </c>
    </row>
    <row r="736" spans="1:23">
      <c r="A736" s="7" t="s">
        <v>122</v>
      </c>
      <c r="B736" s="2" t="s">
        <v>273</v>
      </c>
      <c r="C736" s="2">
        <v>51</v>
      </c>
      <c r="D736" s="2">
        <v>56</v>
      </c>
      <c r="E736" s="2" t="s">
        <v>229</v>
      </c>
      <c r="F736" s="2" t="s">
        <v>26</v>
      </c>
      <c r="G736" s="2" t="s">
        <v>244</v>
      </c>
      <c r="H736" s="2" t="s">
        <v>58</v>
      </c>
      <c r="I736" s="4" t="s">
        <v>195</v>
      </c>
      <c r="J736" s="4" t="s">
        <v>196</v>
      </c>
      <c r="K736" s="2" t="s">
        <v>29</v>
      </c>
      <c r="L736" s="2">
        <v>40</v>
      </c>
      <c r="M736" s="2">
        <v>8452</v>
      </c>
      <c r="N736" s="7">
        <v>236.00949688819327</v>
      </c>
      <c r="O736" s="2">
        <v>507.62950903902413</v>
      </c>
      <c r="P736" s="2">
        <v>84.826560046246641</v>
      </c>
      <c r="Q736" s="2">
        <v>0.84015904572564615</v>
      </c>
      <c r="R736" s="2">
        <v>0.41216929185674783</v>
      </c>
      <c r="S736" s="2">
        <v>0.90328450113991465</v>
      </c>
      <c r="T736" s="2">
        <v>0.80610385446194599</v>
      </c>
      <c r="U736" s="2">
        <v>0.19529540481400437</v>
      </c>
      <c r="V736" s="2">
        <v>0.46856976236925452</v>
      </c>
      <c r="W736" s="2">
        <v>5.6745149077141503</v>
      </c>
    </row>
    <row r="737" spans="1:23">
      <c r="A737" s="7" t="s">
        <v>122</v>
      </c>
      <c r="B737" s="2" t="s">
        <v>273</v>
      </c>
      <c r="C737" s="2">
        <v>51</v>
      </c>
      <c r="D737" s="2">
        <v>56</v>
      </c>
      <c r="E737" s="2" t="s">
        <v>229</v>
      </c>
      <c r="F737" s="2" t="s">
        <v>26</v>
      </c>
      <c r="G737" s="2" t="s">
        <v>245</v>
      </c>
      <c r="H737" s="2" t="s">
        <v>60</v>
      </c>
      <c r="I737" s="4" t="s">
        <v>195</v>
      </c>
      <c r="J737" s="4" t="s">
        <v>196</v>
      </c>
      <c r="K737" s="2" t="s">
        <v>29</v>
      </c>
      <c r="L737" s="2">
        <v>40</v>
      </c>
      <c r="M737" s="2">
        <v>9873</v>
      </c>
      <c r="N737" s="7">
        <v>275.6888029788372</v>
      </c>
      <c r="O737" s="2">
        <v>559.67113959936682</v>
      </c>
      <c r="P737" s="2">
        <v>93.522887625761186</v>
      </c>
      <c r="Q737" s="2">
        <v>0.84269375213383402</v>
      </c>
      <c r="R737" s="2">
        <v>0.39608936006744327</v>
      </c>
      <c r="S737" s="2">
        <v>0.95243642620938995</v>
      </c>
      <c r="T737" s="2">
        <v>0.93281378537809245</v>
      </c>
      <c r="U737" s="2">
        <v>9.0575494495659173E-2</v>
      </c>
      <c r="V737" s="2">
        <v>0.29541895135768514</v>
      </c>
      <c r="W737" s="2">
        <v>8.459536108578952</v>
      </c>
    </row>
    <row r="738" spans="1:23">
      <c r="A738" s="7" t="s">
        <v>122</v>
      </c>
      <c r="B738" s="2" t="s">
        <v>273</v>
      </c>
      <c r="C738" s="2">
        <v>51</v>
      </c>
      <c r="D738" s="2">
        <v>56</v>
      </c>
      <c r="E738" s="2" t="s">
        <v>229</v>
      </c>
      <c r="F738" s="2" t="s">
        <v>26</v>
      </c>
      <c r="G738" s="2" t="s">
        <v>246</v>
      </c>
      <c r="H738" s="2" t="s">
        <v>62</v>
      </c>
      <c r="I738" s="4" t="s">
        <v>195</v>
      </c>
      <c r="J738" s="4" t="s">
        <v>196</v>
      </c>
      <c r="K738" s="2" t="s">
        <v>29</v>
      </c>
      <c r="L738" s="2">
        <v>40</v>
      </c>
      <c r="M738" s="2">
        <v>8579</v>
      </c>
      <c r="N738" s="7">
        <v>239.55578251346546</v>
      </c>
      <c r="O738" s="2">
        <v>541.32799384885936</v>
      </c>
      <c r="P738" s="2">
        <v>90.457687658588171</v>
      </c>
      <c r="Q738" s="2">
        <v>0.81541678547666574</v>
      </c>
      <c r="R738" s="2">
        <v>0.36789641761448511</v>
      </c>
      <c r="S738" s="2">
        <v>0.95341581254963081</v>
      </c>
      <c r="T738" s="2">
        <v>0.93159766457704185</v>
      </c>
      <c r="U738" s="2">
        <v>8.4223131424009584E-2</v>
      </c>
      <c r="V738" s="2">
        <v>0.40510037880689592</v>
      </c>
      <c r="W738" s="2">
        <v>11.129618836694254</v>
      </c>
    </row>
    <row r="739" spans="1:23">
      <c r="A739" s="7" t="s">
        <v>122</v>
      </c>
      <c r="B739" s="2" t="s">
        <v>273</v>
      </c>
      <c r="C739" s="2">
        <v>51</v>
      </c>
      <c r="D739" s="2">
        <v>56</v>
      </c>
      <c r="E739" s="2" t="s">
        <v>229</v>
      </c>
      <c r="F739" s="2" t="s">
        <v>26</v>
      </c>
      <c r="G739" s="2" t="s">
        <v>247</v>
      </c>
      <c r="H739" s="2" t="s">
        <v>64</v>
      </c>
      <c r="I739" s="4" t="s">
        <v>195</v>
      </c>
      <c r="J739" s="4" t="s">
        <v>196</v>
      </c>
      <c r="K739" s="2" t="s">
        <v>29</v>
      </c>
      <c r="L739" s="2">
        <v>40</v>
      </c>
      <c r="M739" s="2">
        <v>6061</v>
      </c>
      <c r="N739" s="12">
        <v>169.24438720295072</v>
      </c>
      <c r="O739" s="2">
        <v>372.23253941935354</v>
      </c>
      <c r="P739" s="2">
        <v>62.201281237563585</v>
      </c>
      <c r="Q739" s="2">
        <v>0.88430113802159327</v>
      </c>
      <c r="R739" s="2">
        <v>0.54969967191302638</v>
      </c>
      <c r="S739" s="2">
        <v>0.93778693438534944</v>
      </c>
      <c r="T739" s="2">
        <v>0.889753770901892</v>
      </c>
      <c r="U739" s="2">
        <v>0.14274472773056343</v>
      </c>
      <c r="V739" s="2">
        <v>0.41458271947772324</v>
      </c>
      <c r="W739" s="2">
        <v>4.2766870153440024</v>
      </c>
    </row>
    <row r="740" spans="1:23">
      <c r="A740" s="7" t="s">
        <v>122</v>
      </c>
      <c r="B740" s="2" t="s">
        <v>273</v>
      </c>
      <c r="C740" s="2">
        <v>51</v>
      </c>
      <c r="D740" s="2">
        <v>56</v>
      </c>
      <c r="E740" s="2" t="s">
        <v>229</v>
      </c>
      <c r="F740" s="2" t="s">
        <v>26</v>
      </c>
      <c r="G740" s="2" t="s">
        <v>248</v>
      </c>
      <c r="H740" s="2" t="s">
        <v>66</v>
      </c>
      <c r="I740" s="4" t="s">
        <v>195</v>
      </c>
      <c r="J740" s="4" t="s">
        <v>196</v>
      </c>
      <c r="K740" s="2" t="s">
        <v>29</v>
      </c>
      <c r="L740" s="2">
        <v>40</v>
      </c>
      <c r="M740" s="2">
        <v>16644</v>
      </c>
      <c r="N740" s="7">
        <v>464.75888147267966</v>
      </c>
      <c r="O740" s="2">
        <v>1129.4844148224656</v>
      </c>
      <c r="P740" s="2">
        <v>188.74055946158992</v>
      </c>
      <c r="Q740" s="2">
        <v>0.53084135995407289</v>
      </c>
      <c r="R740" s="2">
        <v>0.16394836341562183</v>
      </c>
      <c r="S740" s="2">
        <v>0.73042683798380303</v>
      </c>
      <c r="T740" s="2">
        <v>0.6019840159215486</v>
      </c>
      <c r="U740" s="2">
        <v>0.60860116186734647</v>
      </c>
      <c r="V740" s="2">
        <v>0.82467945199114856</v>
      </c>
      <c r="W740" s="2">
        <v>24.91804854602259</v>
      </c>
    </row>
    <row r="741" spans="1:23">
      <c r="A741" s="7" t="s">
        <v>122</v>
      </c>
      <c r="B741" s="2" t="s">
        <v>273</v>
      </c>
      <c r="C741" s="2">
        <v>51</v>
      </c>
      <c r="D741" s="2">
        <v>56</v>
      </c>
      <c r="E741" s="2" t="s">
        <v>229</v>
      </c>
      <c r="F741" s="2" t="s">
        <v>26</v>
      </c>
      <c r="G741" s="2" t="s">
        <v>249</v>
      </c>
      <c r="H741" s="2" t="s">
        <v>68</v>
      </c>
      <c r="I741" s="4" t="s">
        <v>195</v>
      </c>
      <c r="J741" s="4" t="s">
        <v>196</v>
      </c>
      <c r="K741" s="2" t="s">
        <v>29</v>
      </c>
      <c r="L741" s="2">
        <v>40</v>
      </c>
      <c r="M741" s="2">
        <v>13534</v>
      </c>
      <c r="N741" s="7">
        <v>377.91676891680169</v>
      </c>
      <c r="O741" s="2">
        <v>707.21024484276836</v>
      </c>
      <c r="P741" s="2">
        <v>118.17715722051163</v>
      </c>
      <c r="Q741" s="2">
        <v>0.80082840236686392</v>
      </c>
      <c r="R741" s="2">
        <v>0.34004700135483246</v>
      </c>
      <c r="S741" s="2">
        <v>0.9411449331138958</v>
      </c>
      <c r="T741" s="2">
        <v>0.76284087418616919</v>
      </c>
      <c r="U741" s="2">
        <v>0.11227055569524767</v>
      </c>
      <c r="V741" s="2">
        <v>0.43151467878289468</v>
      </c>
      <c r="W741" s="2">
        <v>12.360056154869218</v>
      </c>
    </row>
    <row r="742" spans="1:23" s="11" customFormat="1">
      <c r="A742" s="7" t="s">
        <v>124</v>
      </c>
      <c r="B742" s="9" t="s">
        <v>274</v>
      </c>
      <c r="C742" s="9">
        <v>51</v>
      </c>
      <c r="D742" s="9">
        <v>57</v>
      </c>
      <c r="E742" s="9" t="s">
        <v>229</v>
      </c>
      <c r="F742" s="9" t="s">
        <v>26</v>
      </c>
      <c r="G742" s="9" t="s">
        <v>230</v>
      </c>
      <c r="H742" s="9" t="s">
        <v>28</v>
      </c>
      <c r="I742" s="10" t="s">
        <v>195</v>
      </c>
      <c r="J742" s="10" t="s">
        <v>196</v>
      </c>
      <c r="K742" s="9" t="s">
        <v>29</v>
      </c>
      <c r="L742" s="9">
        <v>40</v>
      </c>
      <c r="M742" s="9">
        <v>7833</v>
      </c>
      <c r="N742" s="12">
        <v>218.72484490359889</v>
      </c>
      <c r="O742" s="9">
        <v>592.15642097360558</v>
      </c>
      <c r="P742" s="9">
        <v>98.95128495500164</v>
      </c>
      <c r="Q742" s="9">
        <v>0.79830819404810438</v>
      </c>
      <c r="R742" s="9">
        <v>0.2807146671687118</v>
      </c>
      <c r="S742" s="9">
        <v>0.91817872967644854</v>
      </c>
      <c r="T742" s="9">
        <v>0.8413587723024778</v>
      </c>
      <c r="U742" s="9">
        <v>0.15205131040583877</v>
      </c>
      <c r="V742" s="9">
        <v>0.42213555413323745</v>
      </c>
      <c r="W742" s="9">
        <v>17.101493680582152</v>
      </c>
    </row>
    <row r="743" spans="1:23" s="11" customFormat="1">
      <c r="A743" s="7" t="s">
        <v>124</v>
      </c>
      <c r="B743" s="9" t="s">
        <v>274</v>
      </c>
      <c r="C743" s="9">
        <v>51</v>
      </c>
      <c r="D743" s="9">
        <v>57</v>
      </c>
      <c r="E743" s="9" t="s">
        <v>229</v>
      </c>
      <c r="F743" s="9" t="s">
        <v>26</v>
      </c>
      <c r="G743" s="9" t="s">
        <v>231</v>
      </c>
      <c r="H743" s="9" t="s">
        <v>31</v>
      </c>
      <c r="I743" s="10" t="s">
        <v>195</v>
      </c>
      <c r="J743" s="10" t="s">
        <v>196</v>
      </c>
      <c r="K743" s="9" t="s">
        <v>29</v>
      </c>
      <c r="L743" s="9">
        <v>40</v>
      </c>
      <c r="M743" s="9">
        <v>17516</v>
      </c>
      <c r="N743" s="7">
        <v>489.10818119895805</v>
      </c>
      <c r="O743" s="9">
        <v>621.85490578344093</v>
      </c>
      <c r="P743" s="9">
        <v>103.91399941534318</v>
      </c>
      <c r="Q743" s="9">
        <v>0.89618828344845225</v>
      </c>
      <c r="R743" s="9">
        <v>0.56920233229692996</v>
      </c>
      <c r="S743" s="9">
        <v>0.94957089526343696</v>
      </c>
      <c r="T743" s="9">
        <v>0.92782575128557176</v>
      </c>
      <c r="U743" s="9">
        <v>0.10779157403893076</v>
      </c>
      <c r="V743" s="9">
        <v>0.45236655379834856</v>
      </c>
      <c r="W743" s="9">
        <v>12.185658826216031</v>
      </c>
    </row>
    <row r="744" spans="1:23" s="11" customFormat="1">
      <c r="A744" s="7" t="s">
        <v>124</v>
      </c>
      <c r="B744" s="9" t="s">
        <v>274</v>
      </c>
      <c r="C744" s="9">
        <v>51</v>
      </c>
      <c r="D744" s="9">
        <v>57</v>
      </c>
      <c r="E744" s="9" t="s">
        <v>229</v>
      </c>
      <c r="F744" s="9" t="s">
        <v>26</v>
      </c>
      <c r="G744" s="9" t="s">
        <v>232</v>
      </c>
      <c r="H744" s="9" t="s">
        <v>34</v>
      </c>
      <c r="I744" s="10" t="s">
        <v>195</v>
      </c>
      <c r="J744" s="10" t="s">
        <v>196</v>
      </c>
      <c r="K744" s="9" t="s">
        <v>29</v>
      </c>
      <c r="L744" s="9">
        <v>40</v>
      </c>
      <c r="M744" s="9">
        <v>15524</v>
      </c>
      <c r="N744" s="7">
        <v>433.48455154901944</v>
      </c>
      <c r="O744" s="9">
        <v>767.73715677734981</v>
      </c>
      <c r="P744" s="9">
        <v>128.29140321726663</v>
      </c>
      <c r="Q744" s="9">
        <v>0.80518672199170127</v>
      </c>
      <c r="R744" s="9">
        <v>0.33096980804836956</v>
      </c>
      <c r="S744" s="9">
        <v>0.94140919439434723</v>
      </c>
      <c r="T744" s="9">
        <v>0.92665149485868137</v>
      </c>
      <c r="U744" s="9">
        <v>0.10808730551432184</v>
      </c>
      <c r="V744" s="9">
        <v>0.22913728254175394</v>
      </c>
      <c r="W744" s="9">
        <v>14.595207420767844</v>
      </c>
    </row>
    <row r="745" spans="1:23" s="11" customFormat="1">
      <c r="A745" s="7" t="s">
        <v>124</v>
      </c>
      <c r="B745" s="9" t="s">
        <v>274</v>
      </c>
      <c r="C745" s="9">
        <v>51</v>
      </c>
      <c r="D745" s="9">
        <v>57</v>
      </c>
      <c r="E745" s="9" t="s">
        <v>229</v>
      </c>
      <c r="F745" s="9" t="s">
        <v>26</v>
      </c>
      <c r="G745" s="9" t="s">
        <v>233</v>
      </c>
      <c r="H745" s="9" t="s">
        <v>36</v>
      </c>
      <c r="I745" s="10" t="s">
        <v>195</v>
      </c>
      <c r="J745" s="10" t="s">
        <v>196</v>
      </c>
      <c r="K745" s="9" t="s">
        <v>29</v>
      </c>
      <c r="L745" s="9">
        <v>40</v>
      </c>
      <c r="M745" s="9">
        <v>11739</v>
      </c>
      <c r="N745" s="7">
        <v>327.79407051236404</v>
      </c>
      <c r="O745" s="9">
        <v>588.15642097360558</v>
      </c>
      <c r="P745" s="9">
        <v>98.28287180300164</v>
      </c>
      <c r="Q745" s="9">
        <v>0.86044125192406362</v>
      </c>
      <c r="R745" s="9">
        <v>0.42643739470591369</v>
      </c>
      <c r="S745" s="9">
        <v>0.95194777677673514</v>
      </c>
      <c r="T745" s="9">
        <v>0.93049296403737147</v>
      </c>
      <c r="U745" s="9">
        <v>8.3987078910936777E-2</v>
      </c>
      <c r="V745" s="9">
        <v>0.45926033210476236</v>
      </c>
      <c r="W745" s="9">
        <v>9.2206320810971967</v>
      </c>
    </row>
    <row r="746" spans="1:23" s="11" customFormat="1">
      <c r="A746" s="7" t="s">
        <v>124</v>
      </c>
      <c r="B746" s="9" t="s">
        <v>274</v>
      </c>
      <c r="C746" s="9">
        <v>51</v>
      </c>
      <c r="D746" s="9">
        <v>57</v>
      </c>
      <c r="E746" s="9" t="s">
        <v>229</v>
      </c>
      <c r="F746" s="9" t="s">
        <v>26</v>
      </c>
      <c r="G746" s="9" t="s">
        <v>234</v>
      </c>
      <c r="H746" s="9" t="s">
        <v>38</v>
      </c>
      <c r="I746" s="10" t="s">
        <v>195</v>
      </c>
      <c r="J746" s="10" t="s">
        <v>196</v>
      </c>
      <c r="K746" s="9" t="s">
        <v>29</v>
      </c>
      <c r="L746" s="9">
        <v>40</v>
      </c>
      <c r="M746" s="9">
        <v>15618</v>
      </c>
      <c r="N746" s="7">
        <v>436.10936138189805</v>
      </c>
      <c r="O746" s="9">
        <v>786.90872965260371</v>
      </c>
      <c r="P746" s="9">
        <v>131.49503608085317</v>
      </c>
      <c r="Q746" s="9">
        <v>0.83398301917018214</v>
      </c>
      <c r="R746" s="9">
        <v>0.31694693480216307</v>
      </c>
      <c r="S746" s="9">
        <v>0.95093154542291991</v>
      </c>
      <c r="T746" s="9">
        <v>0.9274489141564255</v>
      </c>
      <c r="U746" s="9">
        <v>0.11364665911664779</v>
      </c>
      <c r="V746" s="9">
        <v>0.37847738763543104</v>
      </c>
      <c r="W746" s="9">
        <v>10.34729158663081</v>
      </c>
    </row>
    <row r="747" spans="1:23" s="11" customFormat="1">
      <c r="A747" s="7" t="s">
        <v>124</v>
      </c>
      <c r="B747" s="9" t="s">
        <v>274</v>
      </c>
      <c r="C747" s="9">
        <v>51</v>
      </c>
      <c r="D747" s="9">
        <v>57</v>
      </c>
      <c r="E747" s="9" t="s">
        <v>229</v>
      </c>
      <c r="F747" s="9" t="s">
        <v>26</v>
      </c>
      <c r="G747" s="9" t="s">
        <v>235</v>
      </c>
      <c r="H747" s="9" t="s">
        <v>40</v>
      </c>
      <c r="I747" s="10" t="s">
        <v>195</v>
      </c>
      <c r="J747" s="10" t="s">
        <v>196</v>
      </c>
      <c r="K747" s="9" t="s">
        <v>29</v>
      </c>
      <c r="L747" s="9">
        <v>40</v>
      </c>
      <c r="M747" s="9">
        <v>16536</v>
      </c>
      <c r="N747" s="7">
        <v>461.74314251575532</v>
      </c>
      <c r="O747" s="9">
        <v>714.52395334175321</v>
      </c>
      <c r="P747" s="9">
        <v>119.39930195816554</v>
      </c>
      <c r="Q747" s="9">
        <v>0.81627011550992201</v>
      </c>
      <c r="R747" s="9">
        <v>0.40701155856214405</v>
      </c>
      <c r="S747" s="9">
        <v>0.91393643899408761</v>
      </c>
      <c r="T747" s="9">
        <v>0.84770280942703669</v>
      </c>
      <c r="U747" s="9">
        <v>0.15779050473692663</v>
      </c>
      <c r="V747" s="9">
        <v>0.22248361237892039</v>
      </c>
      <c r="W747" s="9">
        <v>12.519654088050315</v>
      </c>
    </row>
    <row r="748" spans="1:23" s="11" customFormat="1">
      <c r="A748" s="7" t="s">
        <v>124</v>
      </c>
      <c r="B748" s="9" t="s">
        <v>274</v>
      </c>
      <c r="C748" s="9">
        <v>51</v>
      </c>
      <c r="D748" s="9">
        <v>57</v>
      </c>
      <c r="E748" s="9" t="s">
        <v>229</v>
      </c>
      <c r="F748" s="9" t="s">
        <v>26</v>
      </c>
      <c r="G748" s="9" t="s">
        <v>236</v>
      </c>
      <c r="H748" s="9" t="s">
        <v>42</v>
      </c>
      <c r="I748" s="10" t="s">
        <v>195</v>
      </c>
      <c r="J748" s="10" t="s">
        <v>196</v>
      </c>
      <c r="K748" s="9" t="s">
        <v>29</v>
      </c>
      <c r="L748" s="9">
        <v>40</v>
      </c>
      <c r="M748" s="9">
        <v>13601</v>
      </c>
      <c r="N748" s="7">
        <v>379.78764401044918</v>
      </c>
      <c r="O748" s="9">
        <v>773.97979746446924</v>
      </c>
      <c r="P748" s="9">
        <v>129.33456900188688</v>
      </c>
      <c r="Q748" s="9">
        <v>0.82420312689370989</v>
      </c>
      <c r="R748" s="9">
        <v>0.28531293083102377</v>
      </c>
      <c r="S748" s="9">
        <v>0.90719323275977315</v>
      </c>
      <c r="T748" s="9">
        <v>0.86898199551958488</v>
      </c>
      <c r="U748" s="9">
        <v>0.16036927134849985</v>
      </c>
      <c r="V748" s="9">
        <v>0.14543193399415577</v>
      </c>
      <c r="W748" s="9">
        <v>22.892728475847363</v>
      </c>
    </row>
    <row r="749" spans="1:23" s="11" customFormat="1">
      <c r="A749" s="7" t="s">
        <v>124</v>
      </c>
      <c r="B749" s="9" t="s">
        <v>274</v>
      </c>
      <c r="C749" s="9">
        <v>51</v>
      </c>
      <c r="D749" s="9">
        <v>57</v>
      </c>
      <c r="E749" s="9" t="s">
        <v>229</v>
      </c>
      <c r="F749" s="9" t="s">
        <v>26</v>
      </c>
      <c r="G749" s="9" t="s">
        <v>237</v>
      </c>
      <c r="H749" s="9" t="s">
        <v>44</v>
      </c>
      <c r="I749" s="10" t="s">
        <v>195</v>
      </c>
      <c r="J749" s="10" t="s">
        <v>196</v>
      </c>
      <c r="K749" s="9" t="s">
        <v>29</v>
      </c>
      <c r="L749" s="9">
        <v>40</v>
      </c>
      <c r="M749" s="9">
        <v>6771</v>
      </c>
      <c r="N749" s="7">
        <v>189.07007849384249</v>
      </c>
      <c r="O749" s="9">
        <v>464.03152929257709</v>
      </c>
      <c r="P749" s="9">
        <v>77.541194280457944</v>
      </c>
      <c r="Q749" s="9">
        <v>0.84373831775700936</v>
      </c>
      <c r="R749" s="9">
        <v>0.39515519618851641</v>
      </c>
      <c r="S749" s="9">
        <v>0.93369918496445881</v>
      </c>
      <c r="T749" s="9">
        <v>0.86188772144852788</v>
      </c>
      <c r="U749" s="9">
        <v>0.1439292414902171</v>
      </c>
      <c r="V749" s="9">
        <v>0.48497390735071189</v>
      </c>
      <c r="W749" s="9">
        <v>11.996012405848472</v>
      </c>
    </row>
    <row r="750" spans="1:23" s="11" customFormat="1">
      <c r="A750" s="7" t="s">
        <v>124</v>
      </c>
      <c r="B750" s="9" t="s">
        <v>274</v>
      </c>
      <c r="C750" s="9">
        <v>51</v>
      </c>
      <c r="D750" s="9">
        <v>57</v>
      </c>
      <c r="E750" s="9" t="s">
        <v>229</v>
      </c>
      <c r="F750" s="9" t="s">
        <v>26</v>
      </c>
      <c r="G750" s="9" t="s">
        <v>238</v>
      </c>
      <c r="H750" s="9" t="s">
        <v>46</v>
      </c>
      <c r="I750" s="10" t="s">
        <v>195</v>
      </c>
      <c r="J750" s="10" t="s">
        <v>196</v>
      </c>
      <c r="K750" s="9" t="s">
        <v>29</v>
      </c>
      <c r="L750" s="9">
        <v>40</v>
      </c>
      <c r="M750" s="9">
        <v>11087</v>
      </c>
      <c r="N750" s="7">
        <v>309.58794273537609</v>
      </c>
      <c r="O750" s="9">
        <v>579.67113959936694</v>
      </c>
      <c r="P750" s="9">
        <v>96.864953385761211</v>
      </c>
      <c r="Q750" s="9">
        <v>0.84788926277148979</v>
      </c>
      <c r="R750" s="9">
        <v>0.41462984051328783</v>
      </c>
      <c r="S750" s="9">
        <v>0.91661325442258468</v>
      </c>
      <c r="T750" s="9">
        <v>0.87582769174483677</v>
      </c>
      <c r="U750" s="9">
        <v>0.12122936824132043</v>
      </c>
      <c r="V750" s="9">
        <v>0.31251797249565316</v>
      </c>
      <c r="W750" s="9">
        <v>7.533237124560296</v>
      </c>
    </row>
    <row r="751" spans="1:23" s="11" customFormat="1">
      <c r="A751" s="7" t="s">
        <v>124</v>
      </c>
      <c r="B751" s="9" t="s">
        <v>274</v>
      </c>
      <c r="C751" s="9">
        <v>51</v>
      </c>
      <c r="D751" s="9">
        <v>57</v>
      </c>
      <c r="E751" s="9" t="s">
        <v>229</v>
      </c>
      <c r="F751" s="9" t="s">
        <v>26</v>
      </c>
      <c r="G751" s="9" t="s">
        <v>239</v>
      </c>
      <c r="H751" s="9" t="s">
        <v>48</v>
      </c>
      <c r="I751" s="10" t="s">
        <v>195</v>
      </c>
      <c r="J751" s="10" t="s">
        <v>196</v>
      </c>
      <c r="K751" s="9" t="s">
        <v>29</v>
      </c>
      <c r="L751" s="9">
        <v>40</v>
      </c>
      <c r="M751" s="9">
        <v>14556</v>
      </c>
      <c r="N751" s="7">
        <v>406.45459497214165</v>
      </c>
      <c r="O751" s="9">
        <v>783.19300090006595</v>
      </c>
      <c r="P751" s="9">
        <v>130.87412558898797</v>
      </c>
      <c r="Q751" s="9">
        <v>0.76397417729491424</v>
      </c>
      <c r="R751" s="9">
        <v>0.29820458428909868</v>
      </c>
      <c r="S751" s="9">
        <v>0.89958621061607302</v>
      </c>
      <c r="T751" s="9">
        <v>0.87652850596202991</v>
      </c>
      <c r="U751" s="9">
        <v>0.20794732855561382</v>
      </c>
      <c r="V751" s="9">
        <v>0.4498841118200631</v>
      </c>
      <c r="W751" s="9">
        <v>22.164330860126409</v>
      </c>
    </row>
    <row r="752" spans="1:23" s="11" customFormat="1">
      <c r="A752" s="7" t="s">
        <v>124</v>
      </c>
      <c r="B752" s="9" t="s">
        <v>274</v>
      </c>
      <c r="C752" s="9">
        <v>51</v>
      </c>
      <c r="D752" s="9">
        <v>57</v>
      </c>
      <c r="E752" s="9" t="s">
        <v>229</v>
      </c>
      <c r="F752" s="9" t="s">
        <v>26</v>
      </c>
      <c r="G752" s="9" t="s">
        <v>240</v>
      </c>
      <c r="H752" s="9" t="s">
        <v>50</v>
      </c>
      <c r="I752" s="10" t="s">
        <v>195</v>
      </c>
      <c r="J752" s="10" t="s">
        <v>196</v>
      </c>
      <c r="K752" s="9" t="s">
        <v>29</v>
      </c>
      <c r="L752" s="9">
        <v>40</v>
      </c>
      <c r="M752" s="9">
        <v>15596</v>
      </c>
      <c r="N752" s="7">
        <v>435.49504418696904</v>
      </c>
      <c r="O752" s="9">
        <v>707.79603128039537</v>
      </c>
      <c r="P752" s="9">
        <v>118.27504406030491</v>
      </c>
      <c r="Q752" s="9">
        <v>0.84834638816362051</v>
      </c>
      <c r="R752" s="9">
        <v>0.39120720453939395</v>
      </c>
      <c r="S752" s="9">
        <v>0.94692932158897269</v>
      </c>
      <c r="T752" s="9">
        <v>0.92863248038772361</v>
      </c>
      <c r="U752" s="9">
        <v>9.1664279576052707E-2</v>
      </c>
      <c r="V752" s="9">
        <v>0.2405391819735366</v>
      </c>
      <c r="W752" s="9">
        <v>10.004167735316749</v>
      </c>
    </row>
    <row r="753" spans="1:23" s="11" customFormat="1">
      <c r="A753" s="7" t="s">
        <v>124</v>
      </c>
      <c r="B753" s="9" t="s">
        <v>274</v>
      </c>
      <c r="C753" s="9">
        <v>51</v>
      </c>
      <c r="D753" s="9">
        <v>57</v>
      </c>
      <c r="E753" s="9" t="s">
        <v>229</v>
      </c>
      <c r="F753" s="9" t="s">
        <v>26</v>
      </c>
      <c r="G753" s="9" t="s">
        <v>241</v>
      </c>
      <c r="H753" s="9" t="s">
        <v>52</v>
      </c>
      <c r="I753" s="10" t="s">
        <v>195</v>
      </c>
      <c r="J753" s="10" t="s">
        <v>196</v>
      </c>
      <c r="K753" s="9" t="s">
        <v>29</v>
      </c>
      <c r="L753" s="9">
        <v>40</v>
      </c>
      <c r="M753" s="9">
        <v>6012</v>
      </c>
      <c r="N753" s="12">
        <v>167.87613526879056</v>
      </c>
      <c r="O753" s="9">
        <v>419.68838354206952</v>
      </c>
      <c r="P753" s="9">
        <v>70.131308825284904</v>
      </c>
      <c r="Q753" s="9">
        <v>0.87421840919005378</v>
      </c>
      <c r="R753" s="9">
        <v>0.428918658154052</v>
      </c>
      <c r="S753" s="9">
        <v>0.87722748978739806</v>
      </c>
      <c r="T753" s="9">
        <v>0.80908312806949256</v>
      </c>
      <c r="U753" s="9">
        <v>0.2121654501216545</v>
      </c>
      <c r="V753" s="9">
        <v>0.24203064817288564</v>
      </c>
      <c r="W753" s="9">
        <v>6.5209580838323351</v>
      </c>
    </row>
    <row r="754" spans="1:23" s="11" customFormat="1">
      <c r="A754" s="7" t="s">
        <v>124</v>
      </c>
      <c r="B754" s="9" t="s">
        <v>274</v>
      </c>
      <c r="C754" s="9">
        <v>51</v>
      </c>
      <c r="D754" s="9">
        <v>57</v>
      </c>
      <c r="E754" s="9" t="s">
        <v>229</v>
      </c>
      <c r="F754" s="9" t="s">
        <v>26</v>
      </c>
      <c r="G754" s="9" t="s">
        <v>242</v>
      </c>
      <c r="H754" s="9" t="s">
        <v>54</v>
      </c>
      <c r="I754" s="10" t="s">
        <v>195</v>
      </c>
      <c r="J754" s="10" t="s">
        <v>196</v>
      </c>
      <c r="K754" s="9" t="s">
        <v>29</v>
      </c>
      <c r="L754" s="9">
        <v>40</v>
      </c>
      <c r="M754" s="9" t="s">
        <v>69</v>
      </c>
      <c r="N754" s="12" t="s">
        <v>69</v>
      </c>
      <c r="O754" s="9" t="s">
        <v>69</v>
      </c>
      <c r="P754" s="9" t="s">
        <v>69</v>
      </c>
      <c r="Q754" s="9" t="s">
        <v>69</v>
      </c>
      <c r="R754" s="9" t="s">
        <v>69</v>
      </c>
      <c r="S754" s="9" t="s">
        <v>69</v>
      </c>
      <c r="T754" s="9" t="s">
        <v>69</v>
      </c>
      <c r="U754" s="9" t="s">
        <v>69</v>
      </c>
      <c r="V754" s="9" t="s">
        <v>69</v>
      </c>
      <c r="W754" s="9" t="s">
        <v>69</v>
      </c>
    </row>
    <row r="755" spans="1:23" s="11" customFormat="1">
      <c r="A755" s="7" t="s">
        <v>124</v>
      </c>
      <c r="B755" s="9" t="s">
        <v>274</v>
      </c>
      <c r="C755" s="9">
        <v>51</v>
      </c>
      <c r="D755" s="9">
        <v>57</v>
      </c>
      <c r="E755" s="9" t="s">
        <v>229</v>
      </c>
      <c r="F755" s="9" t="s">
        <v>26</v>
      </c>
      <c r="G755" s="9" t="s">
        <v>243</v>
      </c>
      <c r="H755" s="9" t="s">
        <v>56</v>
      </c>
      <c r="I755" s="10" t="s">
        <v>195</v>
      </c>
      <c r="J755" s="10" t="s">
        <v>196</v>
      </c>
      <c r="K755" s="9" t="s">
        <v>29</v>
      </c>
      <c r="L755" s="9">
        <v>40</v>
      </c>
      <c r="M755" s="9">
        <v>11678</v>
      </c>
      <c r="N755" s="7">
        <v>326.09073647187898</v>
      </c>
      <c r="O755" s="9">
        <v>710.03867196751469</v>
      </c>
      <c r="P755" s="9">
        <v>118.64979669292512</v>
      </c>
      <c r="Q755" s="9">
        <v>0.81119755487635459</v>
      </c>
      <c r="R755" s="9">
        <v>0.2910813154203154</v>
      </c>
      <c r="S755" s="9">
        <v>0.95499556521157192</v>
      </c>
      <c r="T755" s="9">
        <v>0.93247910633513287</v>
      </c>
      <c r="U755" s="9">
        <v>0.10090869119155797</v>
      </c>
      <c r="V755" s="9">
        <v>0.29148541569359215</v>
      </c>
      <c r="W755" s="9">
        <v>22.27264942627162</v>
      </c>
    </row>
    <row r="756" spans="1:23" s="11" customFormat="1">
      <c r="A756" s="7" t="s">
        <v>124</v>
      </c>
      <c r="B756" s="9" t="s">
        <v>274</v>
      </c>
      <c r="C756" s="9">
        <v>51</v>
      </c>
      <c r="D756" s="9">
        <v>57</v>
      </c>
      <c r="E756" s="9" t="s">
        <v>229</v>
      </c>
      <c r="F756" s="9" t="s">
        <v>26</v>
      </c>
      <c r="G756" s="9" t="s">
        <v>244</v>
      </c>
      <c r="H756" s="9" t="s">
        <v>58</v>
      </c>
      <c r="I756" s="10" t="s">
        <v>195</v>
      </c>
      <c r="J756" s="10" t="s">
        <v>196</v>
      </c>
      <c r="K756" s="9" t="s">
        <v>29</v>
      </c>
      <c r="L756" s="9">
        <v>40</v>
      </c>
      <c r="M756" s="9">
        <v>9204</v>
      </c>
      <c r="N756" s="7">
        <v>257.00797555122227</v>
      </c>
      <c r="O756" s="9">
        <v>471.38686835190475</v>
      </c>
      <c r="P756" s="9">
        <v>78.770295621626417</v>
      </c>
      <c r="Q756" s="9">
        <v>0.90501474926253689</v>
      </c>
      <c r="R756" s="9">
        <v>0.52051292012711237</v>
      </c>
      <c r="S756" s="9">
        <v>0.93611332897001698</v>
      </c>
      <c r="T756" s="9">
        <v>0.90022600362810701</v>
      </c>
      <c r="U756" s="9">
        <v>0.12996199324324326</v>
      </c>
      <c r="V756" s="9">
        <v>0.42276153665163924</v>
      </c>
      <c r="W756" s="9">
        <v>9.8436549326379836</v>
      </c>
    </row>
    <row r="757" spans="1:23" s="11" customFormat="1">
      <c r="A757" s="7" t="s">
        <v>124</v>
      </c>
      <c r="B757" s="9" t="s">
        <v>274</v>
      </c>
      <c r="C757" s="9">
        <v>51</v>
      </c>
      <c r="D757" s="9">
        <v>57</v>
      </c>
      <c r="E757" s="9" t="s">
        <v>229</v>
      </c>
      <c r="F757" s="9" t="s">
        <v>26</v>
      </c>
      <c r="G757" s="9" t="s">
        <v>245</v>
      </c>
      <c r="H757" s="9" t="s">
        <v>60</v>
      </c>
      <c r="I757" s="10" t="s">
        <v>195</v>
      </c>
      <c r="J757" s="10" t="s">
        <v>196</v>
      </c>
      <c r="K757" s="9" t="s">
        <v>29</v>
      </c>
      <c r="L757" s="9">
        <v>40</v>
      </c>
      <c r="M757" s="9">
        <v>10633</v>
      </c>
      <c r="N757" s="7">
        <v>296.91066971274955</v>
      </c>
      <c r="O757" s="9">
        <v>600.6417023478441</v>
      </c>
      <c r="P757" s="9">
        <v>100.36920337224207</v>
      </c>
      <c r="Q757" s="9">
        <v>0.8459702442517304</v>
      </c>
      <c r="R757" s="9">
        <v>0.3703690727415081</v>
      </c>
      <c r="S757" s="9">
        <v>0.94710556069790652</v>
      </c>
      <c r="T757" s="9">
        <v>0.92672307811772114</v>
      </c>
      <c r="U757" s="9">
        <v>0.11188988346563081</v>
      </c>
      <c r="V757" s="9">
        <v>0.35558087310576986</v>
      </c>
      <c r="W757" s="9">
        <v>10.366218376751622</v>
      </c>
    </row>
    <row r="758" spans="1:23" s="11" customFormat="1">
      <c r="A758" s="7" t="s">
        <v>124</v>
      </c>
      <c r="B758" s="9" t="s">
        <v>274</v>
      </c>
      <c r="C758" s="9">
        <v>51</v>
      </c>
      <c r="D758" s="9">
        <v>57</v>
      </c>
      <c r="E758" s="9" t="s">
        <v>229</v>
      </c>
      <c r="F758" s="9" t="s">
        <v>26</v>
      </c>
      <c r="G758" s="9" t="s">
        <v>246</v>
      </c>
      <c r="H758" s="9" t="s">
        <v>62</v>
      </c>
      <c r="I758" s="10" t="s">
        <v>195</v>
      </c>
      <c r="J758" s="10" t="s">
        <v>196</v>
      </c>
      <c r="K758" s="9" t="s">
        <v>29</v>
      </c>
      <c r="L758" s="9">
        <v>40</v>
      </c>
      <c r="M758" s="9">
        <v>9526</v>
      </c>
      <c r="N758" s="7">
        <v>265.99934540427461</v>
      </c>
      <c r="O758" s="9">
        <v>584.05591591021721</v>
      </c>
      <c r="P758" s="9">
        <v>97.597663924448796</v>
      </c>
      <c r="Q758" s="9">
        <v>0.82469050298675439</v>
      </c>
      <c r="R758" s="9">
        <v>0.35092280060514963</v>
      </c>
      <c r="S758" s="9">
        <v>0.94925915036140174</v>
      </c>
      <c r="T758" s="9">
        <v>0.93046419248042866</v>
      </c>
      <c r="U758" s="9">
        <v>0.1006197593875319</v>
      </c>
      <c r="V758" s="9">
        <v>0.38127796443599477</v>
      </c>
      <c r="W758" s="9">
        <v>7.596157883686752</v>
      </c>
    </row>
    <row r="759" spans="1:23" s="11" customFormat="1">
      <c r="A759" s="7" t="s">
        <v>124</v>
      </c>
      <c r="B759" s="9" t="s">
        <v>274</v>
      </c>
      <c r="C759" s="9">
        <v>51</v>
      </c>
      <c r="D759" s="9">
        <v>57</v>
      </c>
      <c r="E759" s="9" t="s">
        <v>229</v>
      </c>
      <c r="F759" s="9" t="s">
        <v>26</v>
      </c>
      <c r="G759" s="9" t="s">
        <v>247</v>
      </c>
      <c r="H759" s="9" t="s">
        <v>64</v>
      </c>
      <c r="I759" s="10" t="s">
        <v>195</v>
      </c>
      <c r="J759" s="10" t="s">
        <v>196</v>
      </c>
      <c r="K759" s="9" t="s">
        <v>29</v>
      </c>
      <c r="L759" s="9">
        <v>40</v>
      </c>
      <c r="M759" s="9">
        <v>6417</v>
      </c>
      <c r="N759" s="12">
        <v>179.185156357257</v>
      </c>
      <c r="O759" s="9">
        <v>360.67619023324937</v>
      </c>
      <c r="P759" s="9">
        <v>60.27017729128945</v>
      </c>
      <c r="Q759" s="9">
        <v>0.9038028169014084</v>
      </c>
      <c r="R759" s="9">
        <v>0.61987904606625266</v>
      </c>
      <c r="S759" s="9">
        <v>0.94980371885340353</v>
      </c>
      <c r="T759" s="9">
        <v>0.88426701343936531</v>
      </c>
      <c r="U759" s="9">
        <v>0.12763078773301262</v>
      </c>
      <c r="V759" s="9">
        <v>0.46435782881672444</v>
      </c>
      <c r="W759" s="9">
        <v>3.9396914446002804</v>
      </c>
    </row>
    <row r="760" spans="1:23" s="11" customFormat="1">
      <c r="A760" s="7" t="s">
        <v>124</v>
      </c>
      <c r="B760" s="9" t="s">
        <v>274</v>
      </c>
      <c r="C760" s="9">
        <v>51</v>
      </c>
      <c r="D760" s="9">
        <v>57</v>
      </c>
      <c r="E760" s="9" t="s">
        <v>229</v>
      </c>
      <c r="F760" s="9" t="s">
        <v>26</v>
      </c>
      <c r="G760" s="9" t="s">
        <v>248</v>
      </c>
      <c r="H760" s="9" t="s">
        <v>66</v>
      </c>
      <c r="I760" s="10" t="s">
        <v>195</v>
      </c>
      <c r="J760" s="10" t="s">
        <v>196</v>
      </c>
      <c r="K760" s="9" t="s">
        <v>29</v>
      </c>
      <c r="L760" s="9">
        <v>40</v>
      </c>
      <c r="M760" s="9">
        <v>17488</v>
      </c>
      <c r="N760" s="7">
        <v>488.32632295086654</v>
      </c>
      <c r="O760" s="9">
        <v>1244.4966081312855</v>
      </c>
      <c r="P760" s="9">
        <v>207.95947512358532</v>
      </c>
      <c r="Q760" s="9">
        <v>0.54202826679890903</v>
      </c>
      <c r="R760" s="9">
        <v>0.14189352377050565</v>
      </c>
      <c r="S760" s="9">
        <v>0.75436504579040609</v>
      </c>
      <c r="T760" s="9">
        <v>0.50840848586394782</v>
      </c>
      <c r="U760" s="9">
        <v>0.60123047033109367</v>
      </c>
      <c r="V760" s="9">
        <v>0.74369740113713234</v>
      </c>
      <c r="W760" s="9">
        <v>19.236047575480331</v>
      </c>
    </row>
    <row r="761" spans="1:23" s="11" customFormat="1">
      <c r="A761" s="7" t="s">
        <v>124</v>
      </c>
      <c r="B761" s="9" t="s">
        <v>274</v>
      </c>
      <c r="C761" s="9">
        <v>51</v>
      </c>
      <c r="D761" s="9">
        <v>57</v>
      </c>
      <c r="E761" s="9" t="s">
        <v>229</v>
      </c>
      <c r="F761" s="9" t="s">
        <v>26</v>
      </c>
      <c r="G761" s="9" t="s">
        <v>249</v>
      </c>
      <c r="H761" s="9" t="s">
        <v>68</v>
      </c>
      <c r="I761" s="10" t="s">
        <v>195</v>
      </c>
      <c r="J761" s="10" t="s">
        <v>196</v>
      </c>
      <c r="K761" s="9" t="s">
        <v>29</v>
      </c>
      <c r="L761" s="9">
        <v>40</v>
      </c>
      <c r="M761" s="9">
        <v>14632</v>
      </c>
      <c r="N761" s="7">
        <v>408.57678164553289</v>
      </c>
      <c r="O761" s="9">
        <v>782.70771952582709</v>
      </c>
      <c r="P761" s="9">
        <v>130.79303347574751</v>
      </c>
      <c r="Q761" s="9">
        <v>0.79794950100888917</v>
      </c>
      <c r="R761" s="9">
        <v>0.30013339598843297</v>
      </c>
      <c r="S761" s="9">
        <v>0.94176598643230891</v>
      </c>
      <c r="T761" s="9">
        <v>0.8596377711405252</v>
      </c>
      <c r="U761" s="9">
        <v>0.11232765612327657</v>
      </c>
      <c r="V761" s="9">
        <v>0.41140452995149784</v>
      </c>
      <c r="W761" s="9">
        <v>18.056041552761073</v>
      </c>
    </row>
    <row r="762" spans="1:23">
      <c r="A762" s="7" t="s">
        <v>126</v>
      </c>
      <c r="B762" s="2" t="s">
        <v>258</v>
      </c>
      <c r="C762" s="2">
        <v>51</v>
      </c>
      <c r="D762" s="2">
        <v>58</v>
      </c>
      <c r="E762" s="2" t="s">
        <v>229</v>
      </c>
      <c r="F762" s="2" t="s">
        <v>26</v>
      </c>
      <c r="G762" s="2" t="s">
        <v>230</v>
      </c>
      <c r="H762" s="2" t="s">
        <v>28</v>
      </c>
      <c r="I762" s="4" t="s">
        <v>195</v>
      </c>
      <c r="J762" s="4" t="s">
        <v>196</v>
      </c>
      <c r="K762" s="2" t="s">
        <v>29</v>
      </c>
      <c r="L762" s="2">
        <v>40</v>
      </c>
      <c r="M762" s="2">
        <v>8381</v>
      </c>
      <c r="N762" s="12">
        <v>234.0269277591041</v>
      </c>
      <c r="O762" s="2">
        <v>667.31074990615662</v>
      </c>
      <c r="P762" s="2">
        <v>111.50982042706445</v>
      </c>
      <c r="Q762" s="2">
        <v>0.73756930388101738</v>
      </c>
      <c r="R762" s="2">
        <v>0.23650997517691466</v>
      </c>
      <c r="S762" s="2">
        <v>0.83693304116002343</v>
      </c>
      <c r="T762" s="2">
        <v>0.78676625046460968</v>
      </c>
      <c r="U762" s="2">
        <v>0.2538813694267516</v>
      </c>
      <c r="V762" s="2">
        <v>0.15246745199444872</v>
      </c>
      <c r="W762" s="2">
        <v>13.955852523565207</v>
      </c>
    </row>
    <row r="763" spans="1:23">
      <c r="A763" s="7" t="s">
        <v>126</v>
      </c>
      <c r="B763" s="2" t="s">
        <v>258</v>
      </c>
      <c r="C763" s="2">
        <v>51</v>
      </c>
      <c r="D763" s="2">
        <v>58</v>
      </c>
      <c r="E763" s="2" t="s">
        <v>229</v>
      </c>
      <c r="F763" s="2" t="s">
        <v>26</v>
      </c>
      <c r="G763" s="2" t="s">
        <v>231</v>
      </c>
      <c r="H763" s="2" t="s">
        <v>31</v>
      </c>
      <c r="I763" s="4" t="s">
        <v>195</v>
      </c>
      <c r="J763" s="4" t="s">
        <v>196</v>
      </c>
      <c r="K763" s="2" t="s">
        <v>29</v>
      </c>
      <c r="L763" s="2">
        <v>40</v>
      </c>
      <c r="M763" s="2">
        <v>18344</v>
      </c>
      <c r="N763" s="7">
        <v>512.22884653537824</v>
      </c>
      <c r="O763" s="2">
        <v>636.68333290818703</v>
      </c>
      <c r="P763" s="2">
        <v>106.39187834375664</v>
      </c>
      <c r="Q763" s="2">
        <v>0.89579060455122572</v>
      </c>
      <c r="R763" s="2">
        <v>0.56866558185662541</v>
      </c>
      <c r="S763" s="2">
        <v>0.94779477194612061</v>
      </c>
      <c r="T763" s="2">
        <v>0.9278685319919534</v>
      </c>
      <c r="U763" s="2">
        <v>0.11659402241594022</v>
      </c>
      <c r="V763" s="2">
        <v>0.45911749031135896</v>
      </c>
      <c r="W763" s="2">
        <v>8.765863497601396</v>
      </c>
    </row>
    <row r="764" spans="1:23">
      <c r="A764" s="7" t="s">
        <v>126</v>
      </c>
      <c r="B764" s="2" t="s">
        <v>258</v>
      </c>
      <c r="C764" s="2">
        <v>51</v>
      </c>
      <c r="D764" s="2">
        <v>58</v>
      </c>
      <c r="E764" s="2" t="s">
        <v>229</v>
      </c>
      <c r="F764" s="2" t="s">
        <v>26</v>
      </c>
      <c r="G764" s="2" t="s">
        <v>232</v>
      </c>
      <c r="H764" s="2" t="s">
        <v>34</v>
      </c>
      <c r="I764" s="4" t="s">
        <v>195</v>
      </c>
      <c r="J764" s="4" t="s">
        <v>196</v>
      </c>
      <c r="K764" s="2" t="s">
        <v>29</v>
      </c>
      <c r="L764" s="2">
        <v>40</v>
      </c>
      <c r="M764" s="2">
        <v>16275</v>
      </c>
      <c r="N764" s="7">
        <v>454.45510670318805</v>
      </c>
      <c r="O764" s="2">
        <v>814.163563648543</v>
      </c>
      <c r="P764" s="2">
        <v>136.04940845546881</v>
      </c>
      <c r="Q764" s="2">
        <v>0.78997184739345694</v>
      </c>
      <c r="R764" s="2">
        <v>0.30853720171647397</v>
      </c>
      <c r="S764" s="2">
        <v>0.93906188050980799</v>
      </c>
      <c r="T764" s="2">
        <v>0.92684354366286825</v>
      </c>
      <c r="U764" s="2">
        <v>0.10608946311834046</v>
      </c>
      <c r="V764" s="2">
        <v>0.22358273073676543</v>
      </c>
      <c r="W764" s="2">
        <v>12.27705069124424</v>
      </c>
    </row>
    <row r="765" spans="1:23">
      <c r="A765" s="7" t="s">
        <v>126</v>
      </c>
      <c r="B765" s="2" t="s">
        <v>258</v>
      </c>
      <c r="C765" s="2">
        <v>51</v>
      </c>
      <c r="D765" s="2">
        <v>58</v>
      </c>
      <c r="E765" s="2" t="s">
        <v>229</v>
      </c>
      <c r="F765" s="2" t="s">
        <v>26</v>
      </c>
      <c r="G765" s="2" t="s">
        <v>233</v>
      </c>
      <c r="H765" s="2" t="s">
        <v>36</v>
      </c>
      <c r="I765" s="4" t="s">
        <v>195</v>
      </c>
      <c r="J765" s="4" t="s">
        <v>196</v>
      </c>
      <c r="K765" s="2" t="s">
        <v>29</v>
      </c>
      <c r="L765" s="2">
        <v>40</v>
      </c>
      <c r="M765" s="2">
        <v>12063</v>
      </c>
      <c r="N765" s="7">
        <v>336.84128738313717</v>
      </c>
      <c r="O765" s="2">
        <v>679.8549057834407</v>
      </c>
      <c r="P765" s="2">
        <v>113.60599011934315</v>
      </c>
      <c r="Q765" s="2">
        <v>0.85070521861777149</v>
      </c>
      <c r="R765" s="2">
        <v>0.32796894315795366</v>
      </c>
      <c r="S765" s="2">
        <v>0.94950717139693597</v>
      </c>
      <c r="T765" s="2">
        <v>0.91848198513048729</v>
      </c>
      <c r="U765" s="2">
        <v>8.3314900833149005E-2</v>
      </c>
      <c r="V765" s="2">
        <v>0.44625871074582757</v>
      </c>
      <c r="W765" s="2">
        <v>10.923402138771451</v>
      </c>
    </row>
    <row r="766" spans="1:23">
      <c r="A766" s="7" t="s">
        <v>126</v>
      </c>
      <c r="B766" s="2" t="s">
        <v>258</v>
      </c>
      <c r="C766" s="2">
        <v>51</v>
      </c>
      <c r="D766" s="2">
        <v>58</v>
      </c>
      <c r="E766" s="2" t="s">
        <v>229</v>
      </c>
      <c r="F766" s="2" t="s">
        <v>26</v>
      </c>
      <c r="G766" s="2" t="s">
        <v>234</v>
      </c>
      <c r="H766" s="2" t="s">
        <v>38</v>
      </c>
      <c r="I766" s="4" t="s">
        <v>195</v>
      </c>
      <c r="J766" s="4" t="s">
        <v>196</v>
      </c>
      <c r="K766" s="2" t="s">
        <v>29</v>
      </c>
      <c r="L766" s="2">
        <v>40</v>
      </c>
      <c r="M766" s="2">
        <v>16245</v>
      </c>
      <c r="N766" s="7">
        <v>453.61740143737575</v>
      </c>
      <c r="O766" s="2">
        <v>743.4945160902306</v>
      </c>
      <c r="P766" s="2">
        <v>124.24037824864644</v>
      </c>
      <c r="Q766" s="2">
        <v>0.84879042792204396</v>
      </c>
      <c r="R766" s="2">
        <v>0.36929552117771242</v>
      </c>
      <c r="S766" s="2">
        <v>0.93366889434204636</v>
      </c>
      <c r="T766" s="2">
        <v>0.91561569182109726</v>
      </c>
      <c r="U766" s="2">
        <v>0.13436504832672216</v>
      </c>
      <c r="V766" s="2">
        <v>0.35463172618163213</v>
      </c>
      <c r="W766" s="2">
        <v>10.601723607263773</v>
      </c>
    </row>
    <row r="767" spans="1:23">
      <c r="A767" s="7" t="s">
        <v>126</v>
      </c>
      <c r="B767" s="2" t="s">
        <v>258</v>
      </c>
      <c r="C767" s="2">
        <v>51</v>
      </c>
      <c r="D767" s="2">
        <v>58</v>
      </c>
      <c r="E767" s="2" t="s">
        <v>229</v>
      </c>
      <c r="F767" s="2" t="s">
        <v>26</v>
      </c>
      <c r="G767" s="2" t="s">
        <v>235</v>
      </c>
      <c r="H767" s="2" t="s">
        <v>40</v>
      </c>
      <c r="I767" s="4" t="s">
        <v>195</v>
      </c>
      <c r="J767" s="4" t="s">
        <v>196</v>
      </c>
      <c r="K767" s="2" t="s">
        <v>29</v>
      </c>
      <c r="L767" s="2">
        <v>40</v>
      </c>
      <c r="M767" s="2">
        <v>17460</v>
      </c>
      <c r="N767" s="7">
        <v>487.54446470277503</v>
      </c>
      <c r="O767" s="2">
        <v>747.15137033972303</v>
      </c>
      <c r="P767" s="2">
        <v>124.85145061747339</v>
      </c>
      <c r="Q767" s="2">
        <v>0.81118751161494151</v>
      </c>
      <c r="R767" s="2">
        <v>0.39304014264793891</v>
      </c>
      <c r="S767" s="2">
        <v>0.91769517277024937</v>
      </c>
      <c r="T767" s="2">
        <v>0.85287666542403517</v>
      </c>
      <c r="U767" s="2">
        <v>0.15418236623963827</v>
      </c>
      <c r="V767" s="2">
        <v>0.12712606406380561</v>
      </c>
      <c r="W767" s="2">
        <v>11.290721649484537</v>
      </c>
    </row>
    <row r="768" spans="1:23">
      <c r="A768" s="7" t="s">
        <v>126</v>
      </c>
      <c r="B768" s="2" t="s">
        <v>258</v>
      </c>
      <c r="C768" s="2">
        <v>51</v>
      </c>
      <c r="D768" s="2">
        <v>58</v>
      </c>
      <c r="E768" s="2" t="s">
        <v>229</v>
      </c>
      <c r="F768" s="2" t="s">
        <v>26</v>
      </c>
      <c r="G768" s="2" t="s">
        <v>236</v>
      </c>
      <c r="H768" s="2" t="s">
        <v>42</v>
      </c>
      <c r="I768" s="4" t="s">
        <v>195</v>
      </c>
      <c r="J768" s="4" t="s">
        <v>196</v>
      </c>
      <c r="K768" s="2" t="s">
        <v>29</v>
      </c>
      <c r="L768" s="2">
        <v>40</v>
      </c>
      <c r="M768" s="2">
        <v>14119</v>
      </c>
      <c r="N768" s="7">
        <v>394.25202160014209</v>
      </c>
      <c r="O768" s="2">
        <v>758.0803025278575</v>
      </c>
      <c r="P768" s="2">
        <v>126.6777111204397</v>
      </c>
      <c r="Q768" s="2">
        <v>0.82654255941927179</v>
      </c>
      <c r="R768" s="2">
        <v>0.30873323067934066</v>
      </c>
      <c r="S768" s="2">
        <v>0.91100944386584526</v>
      </c>
      <c r="T768" s="2">
        <v>0.86317150725626202</v>
      </c>
      <c r="U768" s="2">
        <v>0.14970930232558138</v>
      </c>
      <c r="V768" s="2">
        <v>0.23569397341957543</v>
      </c>
      <c r="W768" s="2">
        <v>21.114526524541397</v>
      </c>
    </row>
    <row r="769" spans="1:23">
      <c r="A769" s="7" t="s">
        <v>126</v>
      </c>
      <c r="B769" s="2" t="s">
        <v>258</v>
      </c>
      <c r="C769" s="2">
        <v>51</v>
      </c>
      <c r="D769" s="2">
        <v>58</v>
      </c>
      <c r="E769" s="2" t="s">
        <v>229</v>
      </c>
      <c r="F769" s="2" t="s">
        <v>26</v>
      </c>
      <c r="G769" s="2" t="s">
        <v>237</v>
      </c>
      <c r="H769" s="2" t="s">
        <v>44</v>
      </c>
      <c r="I769" s="4" t="s">
        <v>195</v>
      </c>
      <c r="J769" s="4" t="s">
        <v>196</v>
      </c>
      <c r="K769" s="2" t="s">
        <v>29</v>
      </c>
      <c r="L769" s="2">
        <v>40</v>
      </c>
      <c r="M769" s="2">
        <v>7150</v>
      </c>
      <c r="N769" s="7">
        <v>199.65308835193821</v>
      </c>
      <c r="O769" s="2">
        <v>478.17366491630821</v>
      </c>
      <c r="P769" s="2">
        <v>79.90439164252534</v>
      </c>
      <c r="Q769" s="2">
        <v>0.84535351146843229</v>
      </c>
      <c r="R769" s="2">
        <v>0.39295660942025928</v>
      </c>
      <c r="S769" s="2">
        <v>0.91592632311162081</v>
      </c>
      <c r="T769" s="2">
        <v>0.86132871053019955</v>
      </c>
      <c r="U769" s="2">
        <v>0.16052088705518308</v>
      </c>
      <c r="V769" s="2">
        <v>0.51730408990320687</v>
      </c>
      <c r="W769" s="2">
        <v>9.0232167832167836</v>
      </c>
    </row>
    <row r="770" spans="1:23">
      <c r="A770" s="7" t="s">
        <v>126</v>
      </c>
      <c r="B770" s="2" t="s">
        <v>258</v>
      </c>
      <c r="C770" s="2">
        <v>51</v>
      </c>
      <c r="D770" s="2">
        <v>58</v>
      </c>
      <c r="E770" s="2" t="s">
        <v>229</v>
      </c>
      <c r="F770" s="2" t="s">
        <v>26</v>
      </c>
      <c r="G770" s="2" t="s">
        <v>238</v>
      </c>
      <c r="H770" s="2" t="s">
        <v>46</v>
      </c>
      <c r="I770" s="4" t="s">
        <v>195</v>
      </c>
      <c r="J770" s="4" t="s">
        <v>196</v>
      </c>
      <c r="K770" s="2" t="s">
        <v>29</v>
      </c>
      <c r="L770" s="2">
        <v>40</v>
      </c>
      <c r="M770" s="2">
        <v>11630</v>
      </c>
      <c r="N770" s="7">
        <v>324.75040804657925</v>
      </c>
      <c r="O770" s="2">
        <v>711.89653634378362</v>
      </c>
      <c r="P770" s="2">
        <v>118.96025193885774</v>
      </c>
      <c r="Q770" s="2">
        <v>0.81334359046087135</v>
      </c>
      <c r="R770" s="2">
        <v>0.28837381233355747</v>
      </c>
      <c r="S770" s="2">
        <v>0.88598569001587479</v>
      </c>
      <c r="T770" s="2">
        <v>0.85992039882277393</v>
      </c>
      <c r="U770" s="2">
        <v>0.14897000908815511</v>
      </c>
      <c r="V770" s="2">
        <v>8.0453800026092814E-2</v>
      </c>
      <c r="W770" s="2">
        <v>11.455288048151333</v>
      </c>
    </row>
    <row r="771" spans="1:23">
      <c r="A771" s="7" t="s">
        <v>126</v>
      </c>
      <c r="B771" s="2" t="s">
        <v>258</v>
      </c>
      <c r="C771" s="2">
        <v>51</v>
      </c>
      <c r="D771" s="2">
        <v>58</v>
      </c>
      <c r="E771" s="2" t="s">
        <v>229</v>
      </c>
      <c r="F771" s="2" t="s">
        <v>26</v>
      </c>
      <c r="G771" s="2" t="s">
        <v>239</v>
      </c>
      <c r="H771" s="2" t="s">
        <v>48</v>
      </c>
      <c r="I771" s="4" t="s">
        <v>195</v>
      </c>
      <c r="J771" s="4" t="s">
        <v>196</v>
      </c>
      <c r="K771" s="2" t="s">
        <v>29</v>
      </c>
      <c r="L771" s="2">
        <v>40</v>
      </c>
      <c r="M771" s="2">
        <v>15033</v>
      </c>
      <c r="N771" s="7">
        <v>419.77410869855765</v>
      </c>
      <c r="O771" s="2">
        <v>909.57777721091622</v>
      </c>
      <c r="P771" s="2">
        <v>151.99343726367556</v>
      </c>
      <c r="Q771" s="2">
        <v>0.77060693049005535</v>
      </c>
      <c r="R771" s="2">
        <v>0.228336762579193</v>
      </c>
      <c r="S771" s="2">
        <v>0.89406064896299686</v>
      </c>
      <c r="T771" s="2">
        <v>0.86236545252908436</v>
      </c>
      <c r="U771" s="2">
        <v>0.20389286119623198</v>
      </c>
      <c r="V771" s="2">
        <v>0.38734207915534974</v>
      </c>
      <c r="W771" s="2">
        <v>18.61511341714894</v>
      </c>
    </row>
    <row r="772" spans="1:23">
      <c r="A772" s="7" t="s">
        <v>126</v>
      </c>
      <c r="B772" s="2" t="s">
        <v>258</v>
      </c>
      <c r="C772" s="2">
        <v>51</v>
      </c>
      <c r="D772" s="2">
        <v>58</v>
      </c>
      <c r="E772" s="2" t="s">
        <v>229</v>
      </c>
      <c r="F772" s="2" t="s">
        <v>26</v>
      </c>
      <c r="G772" s="2" t="s">
        <v>240</v>
      </c>
      <c r="H772" s="2" t="s">
        <v>50</v>
      </c>
      <c r="I772" s="4" t="s">
        <v>195</v>
      </c>
      <c r="J772" s="4" t="s">
        <v>196</v>
      </c>
      <c r="K772" s="2" t="s">
        <v>29</v>
      </c>
      <c r="L772" s="2">
        <v>40</v>
      </c>
      <c r="M772" s="2">
        <v>16328</v>
      </c>
      <c r="N772" s="7">
        <v>455.93505267278982</v>
      </c>
      <c r="O772" s="2">
        <v>701.79603128039525</v>
      </c>
      <c r="P772" s="2">
        <v>117.27242433230489</v>
      </c>
      <c r="Q772" s="2">
        <v>0.84838407980879149</v>
      </c>
      <c r="R772" s="2">
        <v>0.41660170200765556</v>
      </c>
      <c r="S772" s="2">
        <v>0.94310847429645128</v>
      </c>
      <c r="T772" s="2">
        <v>0.92573093153206532</v>
      </c>
      <c r="U772" s="2">
        <v>9.7339318953246462E-2</v>
      </c>
      <c r="V772" s="2">
        <v>0.20094249460126479</v>
      </c>
      <c r="W772" s="2">
        <v>9.7991180793728567</v>
      </c>
    </row>
    <row r="773" spans="1:23">
      <c r="A773" s="7" t="s">
        <v>126</v>
      </c>
      <c r="B773" s="2" t="s">
        <v>258</v>
      </c>
      <c r="C773" s="2">
        <v>51</v>
      </c>
      <c r="D773" s="2">
        <v>58</v>
      </c>
      <c r="E773" s="2" t="s">
        <v>229</v>
      </c>
      <c r="F773" s="2" t="s">
        <v>26</v>
      </c>
      <c r="G773" s="2" t="s">
        <v>241</v>
      </c>
      <c r="H773" s="2" t="s">
        <v>52</v>
      </c>
      <c r="I773" s="4" t="s">
        <v>195</v>
      </c>
      <c r="J773" s="4" t="s">
        <v>196</v>
      </c>
      <c r="K773" s="2" t="s">
        <v>29</v>
      </c>
      <c r="L773" s="2">
        <v>40</v>
      </c>
      <c r="M773" s="2">
        <v>6026</v>
      </c>
      <c r="N773" s="12">
        <v>168.26706439283632</v>
      </c>
      <c r="O773" s="2">
        <v>445.5878784786812</v>
      </c>
      <c r="P773" s="2">
        <v>74.459199586732069</v>
      </c>
      <c r="Q773" s="2">
        <v>0.83822506607316738</v>
      </c>
      <c r="R773" s="2">
        <v>0.38139259381066948</v>
      </c>
      <c r="S773" s="2">
        <v>0.89499074700260295</v>
      </c>
      <c r="T773" s="2">
        <v>0.82964770006075284</v>
      </c>
      <c r="U773" s="2">
        <v>0.20498529184084224</v>
      </c>
      <c r="V773" s="2">
        <v>0.28966931376031935</v>
      </c>
      <c r="W773" s="2">
        <v>10.538333886491868</v>
      </c>
    </row>
    <row r="774" spans="1:23">
      <c r="A774" s="7" t="s">
        <v>126</v>
      </c>
      <c r="B774" s="2" t="s">
        <v>258</v>
      </c>
      <c r="C774" s="2">
        <v>51</v>
      </c>
      <c r="D774" s="2">
        <v>58</v>
      </c>
      <c r="E774" s="2" t="s">
        <v>229</v>
      </c>
      <c r="F774" s="2" t="s">
        <v>26</v>
      </c>
      <c r="G774" s="2" t="s">
        <v>242</v>
      </c>
      <c r="H774" s="2" t="s">
        <v>54</v>
      </c>
      <c r="I774" s="4" t="s">
        <v>195</v>
      </c>
      <c r="J774" s="4" t="s">
        <v>196</v>
      </c>
      <c r="K774" s="2" t="s">
        <v>29</v>
      </c>
      <c r="L774" s="2">
        <v>40</v>
      </c>
      <c r="M774" s="2" t="s">
        <v>69</v>
      </c>
      <c r="N774" s="12" t="s">
        <v>69</v>
      </c>
      <c r="O774" s="2" t="s">
        <v>69</v>
      </c>
      <c r="P774" s="2" t="s">
        <v>69</v>
      </c>
      <c r="Q774" s="2" t="s">
        <v>69</v>
      </c>
      <c r="R774" s="2" t="s">
        <v>69</v>
      </c>
      <c r="S774" s="2" t="s">
        <v>69</v>
      </c>
      <c r="T774" s="2" t="s">
        <v>69</v>
      </c>
      <c r="U774" s="2" t="s">
        <v>69</v>
      </c>
      <c r="V774" s="2" t="s">
        <v>69</v>
      </c>
      <c r="W774" s="2" t="s">
        <v>69</v>
      </c>
    </row>
    <row r="775" spans="1:23">
      <c r="A775" s="7" t="s">
        <v>126</v>
      </c>
      <c r="B775" s="2" t="s">
        <v>258</v>
      </c>
      <c r="C775" s="2">
        <v>51</v>
      </c>
      <c r="D775" s="2">
        <v>58</v>
      </c>
      <c r="E775" s="2" t="s">
        <v>229</v>
      </c>
      <c r="F775" s="2" t="s">
        <v>26</v>
      </c>
      <c r="G775" s="2" t="s">
        <v>243</v>
      </c>
      <c r="H775" s="2" t="s">
        <v>56</v>
      </c>
      <c r="I775" s="4" t="s">
        <v>195</v>
      </c>
      <c r="J775" s="4" t="s">
        <v>196</v>
      </c>
      <c r="K775" s="2" t="s">
        <v>29</v>
      </c>
      <c r="L775" s="2">
        <v>40</v>
      </c>
      <c r="M775" s="2">
        <v>12380</v>
      </c>
      <c r="N775" s="7">
        <v>345.69303969188746</v>
      </c>
      <c r="O775" s="2">
        <v>780.46507883870777</v>
      </c>
      <c r="P775" s="2">
        <v>130.41828084312729</v>
      </c>
      <c r="Q775" s="2">
        <v>0.8256085361787262</v>
      </c>
      <c r="R775" s="2">
        <v>0.2554015668225445</v>
      </c>
      <c r="S775" s="2">
        <v>0.94836280931057193</v>
      </c>
      <c r="T775" s="2">
        <v>0.90955289145223372</v>
      </c>
      <c r="U775" s="2">
        <v>0.10338768625245993</v>
      </c>
      <c r="V775" s="2">
        <v>0.2531956094383741</v>
      </c>
      <c r="W775" s="2">
        <v>19.236187399030694</v>
      </c>
    </row>
    <row r="776" spans="1:23">
      <c r="A776" s="7" t="s">
        <v>126</v>
      </c>
      <c r="B776" s="2" t="s">
        <v>258</v>
      </c>
      <c r="C776" s="2">
        <v>51</v>
      </c>
      <c r="D776" s="2">
        <v>58</v>
      </c>
      <c r="E776" s="2" t="s">
        <v>229</v>
      </c>
      <c r="F776" s="2" t="s">
        <v>26</v>
      </c>
      <c r="G776" s="2" t="s">
        <v>244</v>
      </c>
      <c r="H776" s="2" t="s">
        <v>58</v>
      </c>
      <c r="I776" s="4" t="s">
        <v>195</v>
      </c>
      <c r="J776" s="4" t="s">
        <v>196</v>
      </c>
      <c r="K776" s="2" t="s">
        <v>29</v>
      </c>
      <c r="L776" s="2">
        <v>40</v>
      </c>
      <c r="M776" s="2">
        <v>9813</v>
      </c>
      <c r="N776" s="7">
        <v>274.01339244721254</v>
      </c>
      <c r="O776" s="2">
        <v>554.84271247462061</v>
      </c>
      <c r="P776" s="2">
        <v>92.71604157734771</v>
      </c>
      <c r="Q776" s="2">
        <v>0.8770220752524801</v>
      </c>
      <c r="R776" s="2">
        <v>0.4005639771270687</v>
      </c>
      <c r="S776" s="2">
        <v>0.94290866375596738</v>
      </c>
      <c r="T776" s="2">
        <v>0.90994772034336202</v>
      </c>
      <c r="U776" s="2">
        <v>0.13800383877159308</v>
      </c>
      <c r="V776" s="2">
        <v>0.44008274556932475</v>
      </c>
      <c r="W776" s="2">
        <v>6.4714154692754509</v>
      </c>
    </row>
    <row r="777" spans="1:23">
      <c r="A777" s="7" t="s">
        <v>126</v>
      </c>
      <c r="B777" s="2" t="s">
        <v>258</v>
      </c>
      <c r="C777" s="2">
        <v>51</v>
      </c>
      <c r="D777" s="2">
        <v>58</v>
      </c>
      <c r="E777" s="2" t="s">
        <v>229</v>
      </c>
      <c r="F777" s="2" t="s">
        <v>26</v>
      </c>
      <c r="G777" s="2" t="s">
        <v>245</v>
      </c>
      <c r="H777" s="2" t="s">
        <v>60</v>
      </c>
      <c r="I777" s="4" t="s">
        <v>195</v>
      </c>
      <c r="J777" s="4" t="s">
        <v>196</v>
      </c>
      <c r="K777" s="2" t="s">
        <v>29</v>
      </c>
      <c r="L777" s="2">
        <v>40</v>
      </c>
      <c r="M777" s="2">
        <v>11327</v>
      </c>
      <c r="N777" s="7">
        <v>316.28958486187474</v>
      </c>
      <c r="O777" s="2">
        <v>657.75440072005244</v>
      </c>
      <c r="P777" s="2">
        <v>109.91292305679032</v>
      </c>
      <c r="Q777" s="2">
        <v>0.83810580836108028</v>
      </c>
      <c r="R777" s="2">
        <v>0.32900101643322582</v>
      </c>
      <c r="S777" s="2">
        <v>0.94650236194436821</v>
      </c>
      <c r="T777" s="2">
        <v>0.92623382532005127</v>
      </c>
      <c r="U777" s="2">
        <v>0.10555902560899438</v>
      </c>
      <c r="V777" s="2">
        <v>0.32874352295121639</v>
      </c>
      <c r="W777" s="2">
        <v>8.3207380595038405</v>
      </c>
    </row>
    <row r="778" spans="1:23">
      <c r="A778" s="7" t="s">
        <v>126</v>
      </c>
      <c r="B778" s="2" t="s">
        <v>258</v>
      </c>
      <c r="C778" s="2">
        <v>51</v>
      </c>
      <c r="D778" s="2">
        <v>58</v>
      </c>
      <c r="E778" s="2" t="s">
        <v>229</v>
      </c>
      <c r="F778" s="2" t="s">
        <v>26</v>
      </c>
      <c r="G778" s="2" t="s">
        <v>246</v>
      </c>
      <c r="H778" s="2" t="s">
        <v>62</v>
      </c>
      <c r="I778" s="4" t="s">
        <v>195</v>
      </c>
      <c r="J778" s="4" t="s">
        <v>196</v>
      </c>
      <c r="K778" s="2" t="s">
        <v>29</v>
      </c>
      <c r="L778" s="2">
        <v>40</v>
      </c>
      <c r="M778" s="2">
        <v>10095</v>
      </c>
      <c r="N778" s="7">
        <v>281.88782194584843</v>
      </c>
      <c r="O778" s="2">
        <v>649.51176003293324</v>
      </c>
      <c r="P778" s="2">
        <v>108.53555069617012</v>
      </c>
      <c r="Q778" s="2">
        <v>0.8165493812181509</v>
      </c>
      <c r="R778" s="2">
        <v>0.30070603878956192</v>
      </c>
      <c r="S778" s="2">
        <v>0.95376463033697623</v>
      </c>
      <c r="T778" s="2">
        <v>0.93574953291763974</v>
      </c>
      <c r="U778" s="2">
        <v>9.7860369959935217E-2</v>
      </c>
      <c r="V778" s="2">
        <v>0.3797485291349848</v>
      </c>
      <c r="W778" s="2">
        <v>7.8775631500742946</v>
      </c>
    </row>
    <row r="779" spans="1:23">
      <c r="A779" s="7" t="s">
        <v>126</v>
      </c>
      <c r="B779" s="2" t="s">
        <v>258</v>
      </c>
      <c r="C779" s="2">
        <v>51</v>
      </c>
      <c r="D779" s="2">
        <v>58</v>
      </c>
      <c r="E779" s="2" t="s">
        <v>229</v>
      </c>
      <c r="F779" s="2" t="s">
        <v>26</v>
      </c>
      <c r="G779" s="2" t="s">
        <v>247</v>
      </c>
      <c r="H779" s="2" t="s">
        <v>64</v>
      </c>
      <c r="I779" s="4" t="s">
        <v>195</v>
      </c>
      <c r="J779" s="4" t="s">
        <v>196</v>
      </c>
      <c r="K779" s="2" t="s">
        <v>29</v>
      </c>
      <c r="L779" s="2">
        <v>40</v>
      </c>
      <c r="M779" s="2">
        <v>6725</v>
      </c>
      <c r="N779" s="12">
        <v>187.78559708626358</v>
      </c>
      <c r="O779" s="2">
        <v>407.44574285495014</v>
      </c>
      <c r="P779" s="2">
        <v>68.085523312664677</v>
      </c>
      <c r="Q779" s="2">
        <v>0.8921464579464049</v>
      </c>
      <c r="R779" s="2">
        <v>0.50905251062674062</v>
      </c>
      <c r="S779" s="2">
        <v>0.95183132046883034</v>
      </c>
      <c r="T779" s="2">
        <v>0.89641213748613091</v>
      </c>
      <c r="U779" s="2">
        <v>0.11114257397706358</v>
      </c>
      <c r="V779" s="2">
        <v>0.42809839434628294</v>
      </c>
      <c r="W779" s="2">
        <v>8.9986617100371742</v>
      </c>
    </row>
    <row r="780" spans="1:23">
      <c r="A780" s="7" t="s">
        <v>126</v>
      </c>
      <c r="B780" s="2" t="s">
        <v>258</v>
      </c>
      <c r="C780" s="2">
        <v>51</v>
      </c>
      <c r="D780" s="2">
        <v>58</v>
      </c>
      <c r="E780" s="2" t="s">
        <v>229</v>
      </c>
      <c r="F780" s="2" t="s">
        <v>26</v>
      </c>
      <c r="G780" s="2" t="s">
        <v>248</v>
      </c>
      <c r="H780" s="2" t="s">
        <v>66</v>
      </c>
      <c r="I780" s="4" t="s">
        <v>195</v>
      </c>
      <c r="J780" s="4" t="s">
        <v>196</v>
      </c>
      <c r="K780" s="2" t="s">
        <v>29</v>
      </c>
      <c r="L780" s="2">
        <v>40</v>
      </c>
      <c r="M780" s="2">
        <v>18092</v>
      </c>
      <c r="N780" s="7">
        <v>505.19212230255471</v>
      </c>
      <c r="O780" s="2">
        <v>1164.3961030678972</v>
      </c>
      <c r="P780" s="2">
        <v>194.5744173570325</v>
      </c>
      <c r="Q780" s="2">
        <v>0.54950795772081151</v>
      </c>
      <c r="R780" s="2">
        <v>0.16768528621950635</v>
      </c>
      <c r="S780" s="2">
        <v>0.73133141984375194</v>
      </c>
      <c r="T780" s="2">
        <v>0.54804868609136226</v>
      </c>
      <c r="U780" s="2">
        <v>0.5566608152915935</v>
      </c>
      <c r="V780" s="2">
        <v>0.73035910117313396</v>
      </c>
      <c r="W780" s="2">
        <v>24.960424497015257</v>
      </c>
    </row>
    <row r="781" spans="1:23">
      <c r="A781" s="7" t="s">
        <v>126</v>
      </c>
      <c r="B781" s="2" t="s">
        <v>258</v>
      </c>
      <c r="C781" s="2">
        <v>51</v>
      </c>
      <c r="D781" s="2">
        <v>58</v>
      </c>
      <c r="E781" s="2" t="s">
        <v>229</v>
      </c>
      <c r="F781" s="2" t="s">
        <v>26</v>
      </c>
      <c r="G781" s="2" t="s">
        <v>249</v>
      </c>
      <c r="H781" s="2" t="s">
        <v>68</v>
      </c>
      <c r="I781" s="4" t="s">
        <v>195</v>
      </c>
      <c r="J781" s="4" t="s">
        <v>196</v>
      </c>
      <c r="K781" s="2" t="s">
        <v>29</v>
      </c>
      <c r="L781" s="2">
        <v>40</v>
      </c>
      <c r="M781" s="2">
        <v>15347</v>
      </c>
      <c r="N781" s="7">
        <v>428.5420904807267</v>
      </c>
      <c r="O781" s="2">
        <v>766.3229432149767</v>
      </c>
      <c r="P781" s="2">
        <v>128.05508348105988</v>
      </c>
      <c r="Q781" s="2">
        <v>0.78933292187419635</v>
      </c>
      <c r="R781" s="2">
        <v>0.32840495460432434</v>
      </c>
      <c r="S781" s="2">
        <v>0.9381641980073302</v>
      </c>
      <c r="T781" s="2">
        <v>0.90473812747677551</v>
      </c>
      <c r="U781" s="2">
        <v>0.11487481590574374</v>
      </c>
      <c r="V781" s="2">
        <v>0.42072809879309286</v>
      </c>
      <c r="W781" s="2">
        <v>15.64475141721509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61"/>
  <sheetViews>
    <sheetView topLeftCell="A747" zoomScale="55" zoomScaleNormal="55" workbookViewId="0">
      <selection activeCell="Y782" sqref="Y782:AB821"/>
    </sheetView>
  </sheetViews>
  <sheetFormatPr defaultRowHeight="15"/>
  <cols>
    <col min="3" max="3" width="3" customWidth="1"/>
    <col min="4" max="4" width="7.140625" hidden="1" customWidth="1"/>
    <col min="5" max="5" width="8.7109375" hidden="1" customWidth="1"/>
    <col min="6" max="6" width="9.140625" hidden="1" customWidth="1"/>
    <col min="7" max="7" width="16.140625" hidden="1" customWidth="1"/>
    <col min="8" max="8" width="8.28515625" customWidth="1"/>
    <col min="9" max="13" width="9.140625" hidden="1" customWidth="1"/>
    <col min="14" max="14" width="12.42578125" style="8" customWidth="1"/>
    <col min="15" max="15" width="8.5703125" customWidth="1"/>
    <col min="16" max="23" width="9.140625" hidden="1" customWidth="1"/>
    <col min="25" max="25" width="10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" t="s">
        <v>374</v>
      </c>
      <c r="Z1" s="1" t="s">
        <v>375</v>
      </c>
      <c r="AA1" s="1" t="s">
        <v>376</v>
      </c>
      <c r="AB1" s="1" t="s">
        <v>377</v>
      </c>
    </row>
    <row r="2" spans="1:28">
      <c r="A2" s="9" t="s">
        <v>23</v>
      </c>
      <c r="B2" s="9" t="s">
        <v>275</v>
      </c>
      <c r="C2" s="9">
        <v>51</v>
      </c>
      <c r="D2" s="9">
        <v>14</v>
      </c>
      <c r="E2" s="9" t="s">
        <v>276</v>
      </c>
      <c r="F2" s="9" t="s">
        <v>26</v>
      </c>
      <c r="G2" s="9" t="s">
        <v>277</v>
      </c>
      <c r="H2" s="9" t="s">
        <v>28</v>
      </c>
      <c r="I2" s="9" t="s">
        <v>182</v>
      </c>
      <c r="J2" s="9" t="s">
        <v>32</v>
      </c>
      <c r="K2" s="9" t="s">
        <v>29</v>
      </c>
      <c r="L2" s="9">
        <v>40</v>
      </c>
      <c r="M2" s="9">
        <v>241</v>
      </c>
      <c r="N2" s="7">
        <v>6.7295656353590365</v>
      </c>
      <c r="O2" s="9">
        <v>78.42640687119281</v>
      </c>
      <c r="P2" s="9">
        <v>13.10531045420211</v>
      </c>
      <c r="Q2" s="9">
        <v>0.76507936507936503</v>
      </c>
      <c r="R2" s="9">
        <v>0.49238211594789094</v>
      </c>
      <c r="S2" s="9">
        <v>0.80376667249866351</v>
      </c>
      <c r="T2" s="9">
        <v>0</v>
      </c>
      <c r="U2" s="9">
        <v>0.80630630630630629</v>
      </c>
      <c r="V2" s="9">
        <v>0.94178061801727131</v>
      </c>
      <c r="W2" s="9">
        <v>1.3443983402489628</v>
      </c>
      <c r="Y2" s="11"/>
    </row>
    <row r="3" spans="1:28">
      <c r="A3" s="9" t="s">
        <v>23</v>
      </c>
      <c r="B3" s="9" t="s">
        <v>275</v>
      </c>
      <c r="C3" s="9">
        <v>51</v>
      </c>
      <c r="D3" s="9">
        <v>14</v>
      </c>
      <c r="E3" s="9" t="s">
        <v>276</v>
      </c>
      <c r="F3" s="9" t="s">
        <v>26</v>
      </c>
      <c r="G3" s="9" t="s">
        <v>278</v>
      </c>
      <c r="H3" s="9" t="s">
        <v>31</v>
      </c>
      <c r="I3" s="9" t="s">
        <v>182</v>
      </c>
      <c r="J3" s="9" t="s">
        <v>32</v>
      </c>
      <c r="K3" s="9" t="s">
        <v>29</v>
      </c>
      <c r="L3" s="9">
        <v>40</v>
      </c>
      <c r="M3" s="9" t="s">
        <v>69</v>
      </c>
      <c r="N3" s="7" t="s">
        <v>69</v>
      </c>
      <c r="O3" s="9" t="s">
        <v>69</v>
      </c>
      <c r="P3" s="9" t="s">
        <v>69</v>
      </c>
      <c r="Q3" s="9" t="s">
        <v>69</v>
      </c>
      <c r="R3" s="9" t="s">
        <v>69</v>
      </c>
      <c r="S3" s="9" t="s">
        <v>69</v>
      </c>
      <c r="T3" s="9" t="s">
        <v>69</v>
      </c>
      <c r="U3" s="9" t="s">
        <v>69</v>
      </c>
      <c r="V3" s="9" t="s">
        <v>69</v>
      </c>
      <c r="W3" s="9" t="s">
        <v>69</v>
      </c>
      <c r="Y3" s="13" t="s">
        <v>23</v>
      </c>
    </row>
    <row r="4" spans="1:28">
      <c r="A4" s="9" t="s">
        <v>23</v>
      </c>
      <c r="B4" s="9" t="s">
        <v>275</v>
      </c>
      <c r="C4" s="9">
        <v>51</v>
      </c>
      <c r="D4" s="9">
        <v>14</v>
      </c>
      <c r="E4" s="9" t="s">
        <v>276</v>
      </c>
      <c r="F4" s="9" t="s">
        <v>26</v>
      </c>
      <c r="G4" s="9" t="s">
        <v>279</v>
      </c>
      <c r="H4" s="9" t="s">
        <v>34</v>
      </c>
      <c r="I4" s="9" t="s">
        <v>182</v>
      </c>
      <c r="J4" s="9" t="s">
        <v>32</v>
      </c>
      <c r="K4" s="9" t="s">
        <v>29</v>
      </c>
      <c r="L4" s="9">
        <v>40</v>
      </c>
      <c r="M4" s="9">
        <v>434</v>
      </c>
      <c r="N4" s="7">
        <v>12.118802845418347</v>
      </c>
      <c r="O4" s="9">
        <v>108.81118318204301</v>
      </c>
      <c r="P4" s="9">
        <v>18.182706480889689</v>
      </c>
      <c r="Q4" s="9">
        <v>0.77500000000000002</v>
      </c>
      <c r="R4" s="9">
        <v>0.46063032744893662</v>
      </c>
      <c r="S4" s="9">
        <v>0.75722799124535034</v>
      </c>
      <c r="T4" s="9">
        <v>0</v>
      </c>
      <c r="U4" s="9">
        <v>0.96986301369863015</v>
      </c>
      <c r="V4" s="9">
        <v>0.95508676861873887</v>
      </c>
      <c r="W4" s="9">
        <v>1.3271889400921659</v>
      </c>
      <c r="Y4" s="13" t="s">
        <v>70</v>
      </c>
    </row>
    <row r="5" spans="1:28">
      <c r="A5" s="9" t="s">
        <v>23</v>
      </c>
      <c r="B5" s="9" t="s">
        <v>275</v>
      </c>
      <c r="C5" s="9">
        <v>51</v>
      </c>
      <c r="D5" s="9">
        <v>14</v>
      </c>
      <c r="E5" s="9" t="s">
        <v>276</v>
      </c>
      <c r="F5" s="9" t="s">
        <v>26</v>
      </c>
      <c r="G5" s="9" t="s">
        <v>280</v>
      </c>
      <c r="H5" s="9" t="s">
        <v>36</v>
      </c>
      <c r="I5" s="9" t="s">
        <v>182</v>
      </c>
      <c r="J5" s="9" t="s">
        <v>32</v>
      </c>
      <c r="K5" s="9" t="s">
        <v>29</v>
      </c>
      <c r="L5" s="9">
        <v>40</v>
      </c>
      <c r="M5" s="9">
        <v>240</v>
      </c>
      <c r="N5" s="7">
        <v>6.7016421264986255</v>
      </c>
      <c r="O5" s="9">
        <v>82.183766184073534</v>
      </c>
      <c r="P5" s="9">
        <v>13.7331775495819</v>
      </c>
      <c r="Q5" s="9">
        <v>0.71641791044776115</v>
      </c>
      <c r="R5" s="9">
        <v>0.44652833901148842</v>
      </c>
      <c r="S5" s="9">
        <v>0.77529156984694203</v>
      </c>
      <c r="T5" s="9">
        <v>0</v>
      </c>
      <c r="U5" s="9">
        <v>0.9360730593607306</v>
      </c>
      <c r="V5" s="9">
        <v>0.95658647904914962</v>
      </c>
      <c r="W5" s="9">
        <v>1.5041666666666667</v>
      </c>
      <c r="Y5" s="13" t="s">
        <v>72</v>
      </c>
    </row>
    <row r="6" spans="1:28">
      <c r="A6" s="9" t="s">
        <v>23</v>
      </c>
      <c r="B6" s="9" t="s">
        <v>275</v>
      </c>
      <c r="C6" s="9">
        <v>51</v>
      </c>
      <c r="D6" s="9">
        <v>14</v>
      </c>
      <c r="E6" s="9" t="s">
        <v>276</v>
      </c>
      <c r="F6" s="9" t="s">
        <v>26</v>
      </c>
      <c r="G6" s="9" t="s">
        <v>281</v>
      </c>
      <c r="H6" s="9" t="s">
        <v>38</v>
      </c>
      <c r="I6" s="9" t="s">
        <v>182</v>
      </c>
      <c r="J6" s="9" t="s">
        <v>32</v>
      </c>
      <c r="K6" s="9" t="s">
        <v>29</v>
      </c>
      <c r="L6" s="9">
        <v>40</v>
      </c>
      <c r="M6" s="9">
        <v>370</v>
      </c>
      <c r="N6" s="7">
        <v>10.331698278352048</v>
      </c>
      <c r="O6" s="9">
        <v>98.911688245431364</v>
      </c>
      <c r="P6" s="9">
        <v>16.528468327442532</v>
      </c>
      <c r="Q6" s="9">
        <v>0.79229122055674517</v>
      </c>
      <c r="R6" s="9">
        <v>0.47524368967574127</v>
      </c>
      <c r="S6" s="9">
        <v>0.73502446777561969</v>
      </c>
      <c r="T6" s="9">
        <v>0</v>
      </c>
      <c r="U6" s="9">
        <v>1.0032894736842106</v>
      </c>
      <c r="V6" s="9">
        <v>0.959201770502356</v>
      </c>
      <c r="W6" s="9">
        <v>1.6891891891891893</v>
      </c>
      <c r="Y6" s="13" t="s">
        <v>74</v>
      </c>
    </row>
    <row r="7" spans="1:28">
      <c r="A7" s="9" t="s">
        <v>23</v>
      </c>
      <c r="B7" s="9" t="s">
        <v>275</v>
      </c>
      <c r="C7" s="9">
        <v>51</v>
      </c>
      <c r="D7" s="9">
        <v>14</v>
      </c>
      <c r="E7" s="9" t="s">
        <v>276</v>
      </c>
      <c r="F7" s="9" t="s">
        <v>26</v>
      </c>
      <c r="G7" s="9" t="s">
        <v>282</v>
      </c>
      <c r="H7" s="9" t="s">
        <v>40</v>
      </c>
      <c r="I7" s="9" t="s">
        <v>182</v>
      </c>
      <c r="J7" s="9" t="s">
        <v>32</v>
      </c>
      <c r="K7" s="9" t="s">
        <v>29</v>
      </c>
      <c r="L7" s="9">
        <v>40</v>
      </c>
      <c r="M7" s="9" t="s">
        <v>69</v>
      </c>
      <c r="N7" s="7" t="s">
        <v>69</v>
      </c>
      <c r="O7" s="9" t="s">
        <v>69</v>
      </c>
      <c r="P7" s="9" t="s">
        <v>69</v>
      </c>
      <c r="Q7" s="9" t="s">
        <v>69</v>
      </c>
      <c r="R7" s="9" t="s">
        <v>69</v>
      </c>
      <c r="S7" s="9" t="s">
        <v>69</v>
      </c>
      <c r="T7" s="9" t="s">
        <v>69</v>
      </c>
      <c r="U7" s="9" t="s">
        <v>69</v>
      </c>
      <c r="V7" s="9" t="s">
        <v>69</v>
      </c>
      <c r="W7" s="9" t="s">
        <v>69</v>
      </c>
      <c r="Y7" s="13" t="s">
        <v>76</v>
      </c>
    </row>
    <row r="8" spans="1:28">
      <c r="A8" s="9" t="s">
        <v>23</v>
      </c>
      <c r="B8" s="9" t="s">
        <v>275</v>
      </c>
      <c r="C8" s="9">
        <v>51</v>
      </c>
      <c r="D8" s="9">
        <v>14</v>
      </c>
      <c r="E8" s="9" t="s">
        <v>276</v>
      </c>
      <c r="F8" s="9" t="s">
        <v>26</v>
      </c>
      <c r="G8" s="9" t="s">
        <v>283</v>
      </c>
      <c r="H8" s="9" t="s">
        <v>42</v>
      </c>
      <c r="I8" s="9" t="s">
        <v>182</v>
      </c>
      <c r="J8" s="9" t="s">
        <v>32</v>
      </c>
      <c r="K8" s="9" t="s">
        <v>29</v>
      </c>
      <c r="L8" s="9">
        <v>40</v>
      </c>
      <c r="M8" s="9">
        <v>289</v>
      </c>
      <c r="N8" s="7">
        <v>8.0698940606587612</v>
      </c>
      <c r="O8" s="9">
        <v>86.325901807804456</v>
      </c>
      <c r="P8" s="9">
        <v>14.425342031649267</v>
      </c>
      <c r="Q8" s="9">
        <v>0.75853018372703407</v>
      </c>
      <c r="R8" s="9">
        <v>0.48733259388453182</v>
      </c>
      <c r="S8" s="9">
        <v>0.78986181760801499</v>
      </c>
      <c r="T8" s="9">
        <v>0</v>
      </c>
      <c r="U8" s="9">
        <v>0.82771535580524347</v>
      </c>
      <c r="V8" s="9">
        <v>0.95376633901721497</v>
      </c>
      <c r="W8" s="9">
        <v>1.5259515570934257</v>
      </c>
      <c r="Y8" s="14" t="s">
        <v>78</v>
      </c>
    </row>
    <row r="9" spans="1:28">
      <c r="A9" s="9" t="s">
        <v>23</v>
      </c>
      <c r="B9" s="9" t="s">
        <v>275</v>
      </c>
      <c r="C9" s="9">
        <v>51</v>
      </c>
      <c r="D9" s="9">
        <v>14</v>
      </c>
      <c r="E9" s="9" t="s">
        <v>276</v>
      </c>
      <c r="F9" s="9" t="s">
        <v>26</v>
      </c>
      <c r="G9" s="9" t="s">
        <v>284</v>
      </c>
      <c r="H9" s="9" t="s">
        <v>44</v>
      </c>
      <c r="I9" s="9" t="s">
        <v>182</v>
      </c>
      <c r="J9" s="9" t="s">
        <v>32</v>
      </c>
      <c r="K9" s="9" t="s">
        <v>29</v>
      </c>
      <c r="L9" s="9">
        <v>40</v>
      </c>
      <c r="M9" s="9" t="s">
        <v>69</v>
      </c>
      <c r="N9" s="7" t="s">
        <v>69</v>
      </c>
      <c r="O9" s="9" t="s">
        <v>69</v>
      </c>
      <c r="P9" s="9" t="s">
        <v>69</v>
      </c>
      <c r="Q9" s="9" t="s">
        <v>69</v>
      </c>
      <c r="R9" s="9" t="s">
        <v>69</v>
      </c>
      <c r="S9" s="9" t="s">
        <v>69</v>
      </c>
      <c r="T9" s="9" t="s">
        <v>69</v>
      </c>
      <c r="U9" s="9" t="s">
        <v>69</v>
      </c>
      <c r="V9" s="9" t="s">
        <v>69</v>
      </c>
      <c r="W9" s="9" t="s">
        <v>69</v>
      </c>
      <c r="Y9" s="14" t="s">
        <v>80</v>
      </c>
    </row>
    <row r="10" spans="1:28">
      <c r="A10" s="9" t="s">
        <v>23</v>
      </c>
      <c r="B10" s="9" t="s">
        <v>275</v>
      </c>
      <c r="C10" s="9">
        <v>51</v>
      </c>
      <c r="D10" s="9">
        <v>14</v>
      </c>
      <c r="E10" s="9" t="s">
        <v>276</v>
      </c>
      <c r="F10" s="9" t="s">
        <v>26</v>
      </c>
      <c r="G10" s="9" t="s">
        <v>285</v>
      </c>
      <c r="H10" s="9" t="s">
        <v>46</v>
      </c>
      <c r="I10" s="9" t="s">
        <v>182</v>
      </c>
      <c r="J10" s="9" t="s">
        <v>32</v>
      </c>
      <c r="K10" s="9" t="s">
        <v>29</v>
      </c>
      <c r="L10" s="9">
        <v>40</v>
      </c>
      <c r="M10" s="9">
        <v>275</v>
      </c>
      <c r="N10" s="7">
        <v>7.6789649366130082</v>
      </c>
      <c r="O10" s="9">
        <v>73.698484809834966</v>
      </c>
      <c r="P10" s="9">
        <v>12.315259132341478</v>
      </c>
      <c r="Q10" s="9">
        <v>0.88141025641025639</v>
      </c>
      <c r="R10" s="9">
        <v>0.6362465487123371</v>
      </c>
      <c r="S10" s="9">
        <v>0.81281387504505587</v>
      </c>
      <c r="T10" s="9">
        <v>0</v>
      </c>
      <c r="U10" s="9">
        <v>0.83173076923076927</v>
      </c>
      <c r="V10" s="9">
        <v>0.93264738029650207</v>
      </c>
      <c r="W10" s="9">
        <v>1.3127272727272727</v>
      </c>
      <c r="Y10" s="14" t="s">
        <v>82</v>
      </c>
    </row>
    <row r="11" spans="1:28">
      <c r="A11" s="9" t="s">
        <v>23</v>
      </c>
      <c r="B11" s="9" t="s">
        <v>275</v>
      </c>
      <c r="C11" s="9">
        <v>51</v>
      </c>
      <c r="D11" s="9">
        <v>14</v>
      </c>
      <c r="E11" s="9" t="s">
        <v>276</v>
      </c>
      <c r="F11" s="9" t="s">
        <v>26</v>
      </c>
      <c r="G11" s="9" t="s">
        <v>286</v>
      </c>
      <c r="H11" s="9" t="s">
        <v>48</v>
      </c>
      <c r="I11" s="9" t="s">
        <v>182</v>
      </c>
      <c r="J11" s="9" t="s">
        <v>32</v>
      </c>
      <c r="K11" s="9" t="s">
        <v>29</v>
      </c>
      <c r="L11" s="9">
        <v>40</v>
      </c>
      <c r="M11" s="9">
        <v>338</v>
      </c>
      <c r="N11" s="7">
        <v>9.4381459948188979</v>
      </c>
      <c r="O11" s="9">
        <v>92.183766184073519</v>
      </c>
      <c r="P11" s="9">
        <v>15.404210429581898</v>
      </c>
      <c r="Q11" s="9">
        <v>0.79905437352245867</v>
      </c>
      <c r="R11" s="9">
        <v>0.49982464895746215</v>
      </c>
      <c r="S11" s="9">
        <v>0.77844498519207794</v>
      </c>
      <c r="T11" s="9">
        <v>0</v>
      </c>
      <c r="U11" s="9">
        <v>0.94366197183098588</v>
      </c>
      <c r="V11" s="9">
        <v>0.94062436354704804</v>
      </c>
      <c r="W11" s="9">
        <v>1.7041420118343196</v>
      </c>
      <c r="Y11" s="14" t="s">
        <v>84</v>
      </c>
    </row>
    <row r="12" spans="1:28">
      <c r="A12" s="9" t="s">
        <v>23</v>
      </c>
      <c r="B12" s="9" t="s">
        <v>275</v>
      </c>
      <c r="C12" s="9">
        <v>51</v>
      </c>
      <c r="D12" s="9">
        <v>14</v>
      </c>
      <c r="E12" s="9" t="s">
        <v>276</v>
      </c>
      <c r="F12" s="9" t="s">
        <v>26</v>
      </c>
      <c r="G12" s="9" t="s">
        <v>287</v>
      </c>
      <c r="H12" s="9" t="s">
        <v>50</v>
      </c>
      <c r="I12" s="9" t="s">
        <v>182</v>
      </c>
      <c r="J12" s="9" t="s">
        <v>32</v>
      </c>
      <c r="K12" s="9" t="s">
        <v>29</v>
      </c>
      <c r="L12" s="9">
        <v>40</v>
      </c>
      <c r="M12" s="9">
        <v>307</v>
      </c>
      <c r="N12" s="7">
        <v>8.5725172201461586</v>
      </c>
      <c r="O12" s="9">
        <v>87.497474683058272</v>
      </c>
      <c r="P12" s="9">
        <v>14.621115711235793</v>
      </c>
      <c r="Q12" s="9">
        <v>0.80789473684210522</v>
      </c>
      <c r="R12" s="9">
        <v>0.50391490230095437</v>
      </c>
      <c r="S12" s="9">
        <v>0.74577947391077315</v>
      </c>
      <c r="T12" s="9">
        <v>0</v>
      </c>
      <c r="U12" s="9">
        <v>1.0337552742616034</v>
      </c>
      <c r="V12" s="9">
        <v>0.95545255807083584</v>
      </c>
      <c r="W12" s="9">
        <v>1.5765472312703583</v>
      </c>
      <c r="Y12" s="14" t="s">
        <v>86</v>
      </c>
    </row>
    <row r="13" spans="1:28">
      <c r="A13" s="9" t="s">
        <v>23</v>
      </c>
      <c r="B13" s="9" t="s">
        <v>275</v>
      </c>
      <c r="C13" s="9">
        <v>51</v>
      </c>
      <c r="D13" s="9">
        <v>14</v>
      </c>
      <c r="E13" s="9" t="s">
        <v>276</v>
      </c>
      <c r="F13" s="9" t="s">
        <v>26</v>
      </c>
      <c r="G13" s="9" t="s">
        <v>288</v>
      </c>
      <c r="H13" s="9" t="s">
        <v>52</v>
      </c>
      <c r="I13" s="9" t="s">
        <v>182</v>
      </c>
      <c r="J13" s="9" t="s">
        <v>32</v>
      </c>
      <c r="K13" s="9" t="s">
        <v>29</v>
      </c>
      <c r="L13" s="9">
        <v>40</v>
      </c>
      <c r="M13" s="9">
        <v>249</v>
      </c>
      <c r="N13" s="7">
        <v>6.9529537062423241</v>
      </c>
      <c r="O13" s="9">
        <v>78.769552621700441</v>
      </c>
      <c r="P13" s="9">
        <v>13.162651237375163</v>
      </c>
      <c r="Q13" s="9">
        <v>0.75914634146341464</v>
      </c>
      <c r="R13" s="9">
        <v>0.50430404704338427</v>
      </c>
      <c r="S13" s="9">
        <v>0.80314405748268036</v>
      </c>
      <c r="T13" s="9">
        <v>0</v>
      </c>
      <c r="U13" s="9">
        <v>0.90410958904109584</v>
      </c>
      <c r="V13" s="9">
        <v>0.94804340035102019</v>
      </c>
      <c r="W13" s="9">
        <v>1.0281124497991967</v>
      </c>
      <c r="Y13" s="14" t="s">
        <v>87</v>
      </c>
    </row>
    <row r="14" spans="1:28">
      <c r="A14" s="9" t="s">
        <v>23</v>
      </c>
      <c r="B14" s="9" t="s">
        <v>275</v>
      </c>
      <c r="C14" s="9">
        <v>51</v>
      </c>
      <c r="D14" s="9">
        <v>14</v>
      </c>
      <c r="E14" s="9" t="s">
        <v>276</v>
      </c>
      <c r="F14" s="9" t="s">
        <v>26</v>
      </c>
      <c r="G14" s="9" t="s">
        <v>289</v>
      </c>
      <c r="H14" s="9" t="s">
        <v>54</v>
      </c>
      <c r="I14" s="9" t="s">
        <v>182</v>
      </c>
      <c r="J14" s="9" t="s">
        <v>32</v>
      </c>
      <c r="K14" s="9" t="s">
        <v>29</v>
      </c>
      <c r="L14" s="9">
        <v>40</v>
      </c>
      <c r="M14" s="9">
        <v>281</v>
      </c>
      <c r="N14" s="7">
        <v>7.8465059897754745</v>
      </c>
      <c r="O14" s="9">
        <v>85.254833995939009</v>
      </c>
      <c r="P14" s="9">
        <v>14.246363078615586</v>
      </c>
      <c r="Q14" s="9">
        <v>0.76986301369863008</v>
      </c>
      <c r="R14" s="9">
        <v>0.4858230964893902</v>
      </c>
      <c r="S14" s="9">
        <v>0.80112119894324374</v>
      </c>
      <c r="T14" s="9">
        <v>0</v>
      </c>
      <c r="U14" s="9">
        <v>0.82730923694779113</v>
      </c>
      <c r="V14" s="9">
        <v>0.94113971938413565</v>
      </c>
      <c r="W14" s="9">
        <v>2.790035587188612</v>
      </c>
      <c r="Y14" s="14" t="s">
        <v>88</v>
      </c>
    </row>
    <row r="15" spans="1:28">
      <c r="A15" s="9" t="s">
        <v>23</v>
      </c>
      <c r="B15" s="9" t="s">
        <v>275</v>
      </c>
      <c r="C15" s="9">
        <v>51</v>
      </c>
      <c r="D15" s="9">
        <v>14</v>
      </c>
      <c r="E15" s="9" t="s">
        <v>276</v>
      </c>
      <c r="F15" s="9" t="s">
        <v>26</v>
      </c>
      <c r="G15" s="9" t="s">
        <v>290</v>
      </c>
      <c r="H15" s="9" t="s">
        <v>56</v>
      </c>
      <c r="I15" s="9" t="s">
        <v>182</v>
      </c>
      <c r="J15" s="9" t="s">
        <v>32</v>
      </c>
      <c r="K15" s="9" t="s">
        <v>29</v>
      </c>
      <c r="L15" s="9">
        <v>40</v>
      </c>
      <c r="M15" s="9" t="s">
        <v>69</v>
      </c>
      <c r="N15" s="7" t="s">
        <v>69</v>
      </c>
      <c r="O15" s="9" t="s">
        <v>69</v>
      </c>
      <c r="P15" s="9" t="s">
        <v>69</v>
      </c>
      <c r="Q15" s="9" t="s">
        <v>69</v>
      </c>
      <c r="R15" s="9" t="s">
        <v>69</v>
      </c>
      <c r="S15" s="9" t="s">
        <v>69</v>
      </c>
      <c r="T15" s="9" t="s">
        <v>69</v>
      </c>
      <c r="U15" s="9" t="s">
        <v>69</v>
      </c>
      <c r="V15" s="9" t="s">
        <v>69</v>
      </c>
      <c r="W15" s="9" t="s">
        <v>69</v>
      </c>
      <c r="Y15" s="14" t="s">
        <v>90</v>
      </c>
    </row>
    <row r="16" spans="1:28">
      <c r="A16" s="9" t="s">
        <v>23</v>
      </c>
      <c r="B16" s="9" t="s">
        <v>275</v>
      </c>
      <c r="C16" s="9">
        <v>51</v>
      </c>
      <c r="D16" s="9">
        <v>14</v>
      </c>
      <c r="E16" s="9" t="s">
        <v>276</v>
      </c>
      <c r="F16" s="9" t="s">
        <v>26</v>
      </c>
      <c r="G16" s="9" t="s">
        <v>291</v>
      </c>
      <c r="H16" s="9" t="s">
        <v>58</v>
      </c>
      <c r="I16" s="9" t="s">
        <v>182</v>
      </c>
      <c r="J16" s="9" t="s">
        <v>32</v>
      </c>
      <c r="K16" s="9" t="s">
        <v>29</v>
      </c>
      <c r="L16" s="9">
        <v>40</v>
      </c>
      <c r="M16" s="9" t="s">
        <v>69</v>
      </c>
      <c r="N16" s="7" t="s">
        <v>69</v>
      </c>
      <c r="O16" s="9" t="s">
        <v>69</v>
      </c>
      <c r="P16" s="9" t="s">
        <v>69</v>
      </c>
      <c r="Q16" s="9" t="s">
        <v>69</v>
      </c>
      <c r="R16" s="9" t="s">
        <v>69</v>
      </c>
      <c r="S16" s="9" t="s">
        <v>69</v>
      </c>
      <c r="T16" s="9" t="s">
        <v>69</v>
      </c>
      <c r="U16" s="9" t="s">
        <v>69</v>
      </c>
      <c r="V16" s="9" t="s">
        <v>69</v>
      </c>
      <c r="W16" s="9" t="s">
        <v>69</v>
      </c>
      <c r="Y16" s="14" t="s">
        <v>91</v>
      </c>
    </row>
    <row r="17" spans="1:25">
      <c r="A17" s="9" t="s">
        <v>23</v>
      </c>
      <c r="B17" s="9" t="s">
        <v>275</v>
      </c>
      <c r="C17" s="9">
        <v>51</v>
      </c>
      <c r="D17" s="9">
        <v>14</v>
      </c>
      <c r="E17" s="9" t="s">
        <v>276</v>
      </c>
      <c r="F17" s="9" t="s">
        <v>26</v>
      </c>
      <c r="G17" s="9" t="s">
        <v>292</v>
      </c>
      <c r="H17" s="9" t="s">
        <v>60</v>
      </c>
      <c r="I17" s="9" t="s">
        <v>182</v>
      </c>
      <c r="J17" s="9" t="s">
        <v>32</v>
      </c>
      <c r="K17" s="9" t="s">
        <v>29</v>
      </c>
      <c r="L17" s="9">
        <v>40</v>
      </c>
      <c r="M17" s="9">
        <v>213</v>
      </c>
      <c r="N17" s="7">
        <v>5.9477073872675303</v>
      </c>
      <c r="O17" s="9">
        <v>77.355339059327349</v>
      </c>
      <c r="P17" s="9">
        <v>12.926331501168427</v>
      </c>
      <c r="Q17" s="9">
        <v>0.77454545454545454</v>
      </c>
      <c r="R17" s="9">
        <v>0.44731028022597524</v>
      </c>
      <c r="S17" s="9">
        <v>0.76964095425927259</v>
      </c>
      <c r="T17" s="9">
        <v>0</v>
      </c>
      <c r="U17" s="9">
        <v>0.9382022471910112</v>
      </c>
      <c r="V17" s="9">
        <v>0.94698641613795087</v>
      </c>
      <c r="W17" s="9">
        <v>1.8779342723004695</v>
      </c>
      <c r="Y17" s="14" t="s">
        <v>93</v>
      </c>
    </row>
    <row r="18" spans="1:25">
      <c r="A18" s="9" t="s">
        <v>23</v>
      </c>
      <c r="B18" s="9" t="s">
        <v>275</v>
      </c>
      <c r="C18" s="9">
        <v>51</v>
      </c>
      <c r="D18" s="9">
        <v>14</v>
      </c>
      <c r="E18" s="9" t="s">
        <v>276</v>
      </c>
      <c r="F18" s="9" t="s">
        <v>26</v>
      </c>
      <c r="G18" s="9" t="s">
        <v>293</v>
      </c>
      <c r="H18" s="9" t="s">
        <v>62</v>
      </c>
      <c r="I18" s="9" t="s">
        <v>182</v>
      </c>
      <c r="J18" s="9" t="s">
        <v>32</v>
      </c>
      <c r="K18" s="9" t="s">
        <v>29</v>
      </c>
      <c r="L18" s="9">
        <v>40</v>
      </c>
      <c r="M18" s="9" t="s">
        <v>69</v>
      </c>
      <c r="N18" s="7" t="s">
        <v>69</v>
      </c>
      <c r="O18" s="9" t="s">
        <v>69</v>
      </c>
      <c r="P18" s="9" t="s">
        <v>69</v>
      </c>
      <c r="Q18" s="9" t="s">
        <v>69</v>
      </c>
      <c r="R18" s="9" t="s">
        <v>69</v>
      </c>
      <c r="S18" s="9" t="s">
        <v>69</v>
      </c>
      <c r="T18" s="9" t="s">
        <v>69</v>
      </c>
      <c r="U18" s="9" t="s">
        <v>69</v>
      </c>
      <c r="V18" s="9" t="s">
        <v>69</v>
      </c>
      <c r="W18" s="9" t="s">
        <v>69</v>
      </c>
      <c r="Y18" s="14" t="s">
        <v>94</v>
      </c>
    </row>
    <row r="19" spans="1:25">
      <c r="A19" s="9" t="s">
        <v>23</v>
      </c>
      <c r="B19" s="9" t="s">
        <v>275</v>
      </c>
      <c r="C19" s="9">
        <v>51</v>
      </c>
      <c r="D19" s="9">
        <v>14</v>
      </c>
      <c r="E19" s="9" t="s">
        <v>276</v>
      </c>
      <c r="F19" s="9" t="s">
        <v>26</v>
      </c>
      <c r="G19" s="9" t="s">
        <v>294</v>
      </c>
      <c r="H19" s="9" t="s">
        <v>64</v>
      </c>
      <c r="I19" s="9" t="s">
        <v>182</v>
      </c>
      <c r="J19" s="9" t="s">
        <v>32</v>
      </c>
      <c r="K19" s="9" t="s">
        <v>29</v>
      </c>
      <c r="L19" s="9">
        <v>40</v>
      </c>
      <c r="M19" s="9" t="s">
        <v>69</v>
      </c>
      <c r="N19" s="7" t="s">
        <v>69</v>
      </c>
      <c r="O19" s="9" t="s">
        <v>69</v>
      </c>
      <c r="P19" s="9" t="s">
        <v>69</v>
      </c>
      <c r="Q19" s="9" t="s">
        <v>69</v>
      </c>
      <c r="R19" s="9" t="s">
        <v>69</v>
      </c>
      <c r="S19" s="9" t="s">
        <v>69</v>
      </c>
      <c r="T19" s="9" t="s">
        <v>69</v>
      </c>
      <c r="U19" s="9" t="s">
        <v>69</v>
      </c>
      <c r="V19" s="9" t="s">
        <v>69</v>
      </c>
      <c r="W19" s="9" t="s">
        <v>69</v>
      </c>
      <c r="Y19" s="14" t="s">
        <v>95</v>
      </c>
    </row>
    <row r="20" spans="1:25">
      <c r="A20" s="9" t="s">
        <v>23</v>
      </c>
      <c r="B20" s="9" t="s">
        <v>275</v>
      </c>
      <c r="C20" s="9">
        <v>51</v>
      </c>
      <c r="D20" s="9">
        <v>14</v>
      </c>
      <c r="E20" s="9" t="s">
        <v>276</v>
      </c>
      <c r="F20" s="9" t="s">
        <v>26</v>
      </c>
      <c r="G20" s="9" t="s">
        <v>295</v>
      </c>
      <c r="H20" s="9" t="s">
        <v>66</v>
      </c>
      <c r="I20" s="9" t="s">
        <v>182</v>
      </c>
      <c r="J20" s="9" t="s">
        <v>32</v>
      </c>
      <c r="K20" s="9" t="s">
        <v>29</v>
      </c>
      <c r="L20" s="9">
        <v>40</v>
      </c>
      <c r="M20" s="9">
        <v>225</v>
      </c>
      <c r="N20" s="7">
        <v>6.2827894935924613</v>
      </c>
      <c r="O20" s="9">
        <v>75.012193308819718</v>
      </c>
      <c r="P20" s="9">
        <v>12.534784141995374</v>
      </c>
      <c r="Q20" s="9">
        <v>0.76013513513513509</v>
      </c>
      <c r="R20" s="9">
        <v>0.50249142374322897</v>
      </c>
      <c r="S20" s="9">
        <v>0.7939030254116628</v>
      </c>
      <c r="T20" s="9">
        <v>0</v>
      </c>
      <c r="U20" s="9">
        <v>0.90862944162436543</v>
      </c>
      <c r="V20" s="9">
        <v>0.95503575140838526</v>
      </c>
      <c r="W20" s="9">
        <v>1.44</v>
      </c>
      <c r="Y20" s="14" t="s">
        <v>96</v>
      </c>
    </row>
    <row r="21" spans="1:25">
      <c r="A21" s="9" t="s">
        <v>23</v>
      </c>
      <c r="B21" s="9" t="s">
        <v>275</v>
      </c>
      <c r="C21" s="9">
        <v>51</v>
      </c>
      <c r="D21" s="9">
        <v>14</v>
      </c>
      <c r="E21" s="9" t="s">
        <v>276</v>
      </c>
      <c r="F21" s="9" t="s">
        <v>26</v>
      </c>
      <c r="G21" s="9" t="s">
        <v>296</v>
      </c>
      <c r="H21" s="9" t="s">
        <v>68</v>
      </c>
      <c r="I21" s="9" t="s">
        <v>182</v>
      </c>
      <c r="J21" s="9" t="s">
        <v>32</v>
      </c>
      <c r="K21" s="9" t="s">
        <v>29</v>
      </c>
      <c r="L21" s="9">
        <v>40</v>
      </c>
      <c r="M21" s="9">
        <v>263</v>
      </c>
      <c r="N21" s="7">
        <v>7.3438828302880772</v>
      </c>
      <c r="O21" s="9">
        <v>87.254833995938995</v>
      </c>
      <c r="P21" s="9">
        <v>14.580569654615584</v>
      </c>
      <c r="Q21" s="9">
        <v>0.71662125340599458</v>
      </c>
      <c r="R21" s="9">
        <v>0.43409683490084761</v>
      </c>
      <c r="S21" s="9">
        <v>0.90024887802119158</v>
      </c>
      <c r="T21" s="9">
        <v>0</v>
      </c>
      <c r="U21" s="9">
        <v>0.56727272727272726</v>
      </c>
      <c r="V21" s="9">
        <v>0.92169481862476921</v>
      </c>
      <c r="W21" s="9">
        <v>2.0114068441064639</v>
      </c>
      <c r="Y21" s="14" t="s">
        <v>98</v>
      </c>
    </row>
    <row r="22" spans="1:25">
      <c r="A22" s="2" t="s">
        <v>70</v>
      </c>
      <c r="B22" s="2" t="s">
        <v>297</v>
      </c>
      <c r="C22" s="2">
        <v>51</v>
      </c>
      <c r="D22" s="2">
        <v>15</v>
      </c>
      <c r="E22" s="2" t="s">
        <v>276</v>
      </c>
      <c r="F22" s="2" t="s">
        <v>26</v>
      </c>
      <c r="G22" s="2" t="s">
        <v>277</v>
      </c>
      <c r="H22" s="2" t="s">
        <v>28</v>
      </c>
      <c r="I22" s="2" t="s">
        <v>182</v>
      </c>
      <c r="J22" s="2" t="s">
        <v>32</v>
      </c>
      <c r="K22" s="2" t="s">
        <v>29</v>
      </c>
      <c r="L22" s="2">
        <v>41</v>
      </c>
      <c r="M22" s="2">
        <v>304</v>
      </c>
      <c r="N22" s="7">
        <v>8.5167854744559435</v>
      </c>
      <c r="O22" s="2">
        <v>94.325901807804456</v>
      </c>
      <c r="P22" s="2">
        <v>15.788178514420965</v>
      </c>
      <c r="Q22" s="2">
        <v>0.76</v>
      </c>
      <c r="R22" s="2">
        <v>0.429359934132093</v>
      </c>
      <c r="S22" s="2">
        <v>0.83098436170313328</v>
      </c>
      <c r="T22" s="2">
        <v>0</v>
      </c>
      <c r="U22" s="2">
        <v>0.65979381443298968</v>
      </c>
      <c r="V22" s="2">
        <v>0.93577155826776093</v>
      </c>
      <c r="W22" s="2">
        <v>2.7664473684210527</v>
      </c>
      <c r="Y22" s="14" t="s">
        <v>99</v>
      </c>
    </row>
    <row r="23" spans="1:25">
      <c r="A23" s="2" t="s">
        <v>70</v>
      </c>
      <c r="B23" s="2" t="s">
        <v>297</v>
      </c>
      <c r="C23" s="2">
        <v>51</v>
      </c>
      <c r="D23" s="2">
        <v>15</v>
      </c>
      <c r="E23" s="2" t="s">
        <v>276</v>
      </c>
      <c r="F23" s="2" t="s">
        <v>26</v>
      </c>
      <c r="G23" s="2" t="s">
        <v>278</v>
      </c>
      <c r="H23" s="2" t="s">
        <v>31</v>
      </c>
      <c r="I23" s="3" t="s">
        <v>182</v>
      </c>
      <c r="J23" s="2" t="s">
        <v>32</v>
      </c>
      <c r="K23" s="2" t="s">
        <v>29</v>
      </c>
      <c r="L23" s="2">
        <v>41</v>
      </c>
      <c r="M23" s="2" t="s">
        <v>69</v>
      </c>
      <c r="N23" s="7" t="s">
        <v>69</v>
      </c>
      <c r="O23" s="2" t="s">
        <v>69</v>
      </c>
      <c r="P23" s="2" t="s">
        <v>69</v>
      </c>
      <c r="Q23" s="2" t="s">
        <v>69</v>
      </c>
      <c r="R23" s="2" t="s">
        <v>69</v>
      </c>
      <c r="S23" s="2" t="s">
        <v>69</v>
      </c>
      <c r="T23" s="2" t="s">
        <v>69</v>
      </c>
      <c r="U23" s="2" t="s">
        <v>69</v>
      </c>
      <c r="V23" s="2" t="s">
        <v>69</v>
      </c>
      <c r="W23" s="2" t="s">
        <v>69</v>
      </c>
      <c r="Y23" s="14" t="s">
        <v>101</v>
      </c>
    </row>
    <row r="24" spans="1:25">
      <c r="A24" s="2" t="s">
        <v>70</v>
      </c>
      <c r="B24" s="2" t="s">
        <v>297</v>
      </c>
      <c r="C24" s="2">
        <v>51</v>
      </c>
      <c r="D24" s="2">
        <v>15</v>
      </c>
      <c r="E24" s="2" t="s">
        <v>276</v>
      </c>
      <c r="F24" s="2" t="s">
        <v>26</v>
      </c>
      <c r="G24" s="2" t="s">
        <v>279</v>
      </c>
      <c r="H24" s="2" t="s">
        <v>34</v>
      </c>
      <c r="I24" s="2" t="s">
        <v>182</v>
      </c>
      <c r="J24" s="2" t="s">
        <v>32</v>
      </c>
      <c r="K24" s="2" t="s">
        <v>29</v>
      </c>
      <c r="L24" s="2">
        <v>41</v>
      </c>
      <c r="M24" s="2">
        <v>485</v>
      </c>
      <c r="N24" s="7">
        <v>13.587634720760304</v>
      </c>
      <c r="O24" s="2">
        <v>123.98275605729681</v>
      </c>
      <c r="P24" s="2">
        <v>20.752114189493497</v>
      </c>
      <c r="Q24" s="2">
        <v>0.74615384615384617</v>
      </c>
      <c r="R24" s="2">
        <v>0.39648707115967019</v>
      </c>
      <c r="S24" s="2">
        <v>0.70384833671205438</v>
      </c>
      <c r="T24" s="2">
        <v>0</v>
      </c>
      <c r="U24" s="2">
        <v>1.1471321695760599</v>
      </c>
      <c r="V24" s="2">
        <v>0.96485283243115216</v>
      </c>
      <c r="W24" s="2">
        <v>1.9814432989690722</v>
      </c>
      <c r="Y24" s="14" t="s">
        <v>103</v>
      </c>
    </row>
    <row r="25" spans="1:25">
      <c r="A25" s="2" t="s">
        <v>70</v>
      </c>
      <c r="B25" s="2" t="s">
        <v>297</v>
      </c>
      <c r="C25" s="2">
        <v>51</v>
      </c>
      <c r="D25" s="2">
        <v>15</v>
      </c>
      <c r="E25" s="2" t="s">
        <v>276</v>
      </c>
      <c r="F25" s="2" t="s">
        <v>26</v>
      </c>
      <c r="G25" s="2" t="s">
        <v>280</v>
      </c>
      <c r="H25" s="2" t="s">
        <v>36</v>
      </c>
      <c r="I25" s="2" t="s">
        <v>182</v>
      </c>
      <c r="J25" s="2" t="s">
        <v>32</v>
      </c>
      <c r="K25" s="2" t="s">
        <v>29</v>
      </c>
      <c r="L25" s="2">
        <v>41</v>
      </c>
      <c r="M25" s="2">
        <v>302</v>
      </c>
      <c r="N25" s="7">
        <v>8.4607539910713658</v>
      </c>
      <c r="O25" s="2">
        <v>91.840620433565888</v>
      </c>
      <c r="P25" s="2">
        <v>15.372194513812159</v>
      </c>
      <c r="Q25" s="2">
        <v>0.73658536585365852</v>
      </c>
      <c r="R25" s="2">
        <v>0.44993231801685368</v>
      </c>
      <c r="S25" s="2">
        <v>0.749859279334952</v>
      </c>
      <c r="T25" s="2">
        <v>0</v>
      </c>
      <c r="U25" s="2">
        <v>0.98098859315589348</v>
      </c>
      <c r="V25" s="2">
        <v>0.95696716757254918</v>
      </c>
      <c r="W25" s="2">
        <v>2.5960264900662251</v>
      </c>
      <c r="Y25" s="14" t="s">
        <v>104</v>
      </c>
    </row>
    <row r="26" spans="1:25">
      <c r="A26" s="2" t="s">
        <v>70</v>
      </c>
      <c r="B26" s="2" t="s">
        <v>297</v>
      </c>
      <c r="C26" s="2">
        <v>51</v>
      </c>
      <c r="D26" s="2">
        <v>15</v>
      </c>
      <c r="E26" s="2" t="s">
        <v>276</v>
      </c>
      <c r="F26" s="2" t="s">
        <v>26</v>
      </c>
      <c r="G26" s="2" t="s">
        <v>281</v>
      </c>
      <c r="H26" s="2" t="s">
        <v>38</v>
      </c>
      <c r="I26" s="2" t="s">
        <v>182</v>
      </c>
      <c r="J26" s="2" t="s">
        <v>32</v>
      </c>
      <c r="K26" s="2" t="s">
        <v>29</v>
      </c>
      <c r="L26" s="2">
        <v>41</v>
      </c>
      <c r="M26" s="2">
        <v>440</v>
      </c>
      <c r="N26" s="7">
        <v>12.326926344607287</v>
      </c>
      <c r="O26" s="2">
        <v>110.2253967444161</v>
      </c>
      <c r="P26" s="2">
        <v>18.449420649797904</v>
      </c>
      <c r="Q26" s="2">
        <v>0.84130019120458888</v>
      </c>
      <c r="R26" s="2">
        <v>0.45509199784503035</v>
      </c>
      <c r="S26" s="2">
        <v>0.73434897090494489</v>
      </c>
      <c r="T26" s="2">
        <v>0</v>
      </c>
      <c r="U26" s="2">
        <v>1.0390390390390389</v>
      </c>
      <c r="V26" s="2">
        <v>0.95554622497567765</v>
      </c>
      <c r="W26" s="2">
        <v>2.0454545454545454</v>
      </c>
      <c r="Y26" s="14" t="s">
        <v>105</v>
      </c>
    </row>
    <row r="27" spans="1:25">
      <c r="A27" s="2" t="s">
        <v>70</v>
      </c>
      <c r="B27" s="2" t="s">
        <v>297</v>
      </c>
      <c r="C27" s="2">
        <v>51</v>
      </c>
      <c r="D27" s="2">
        <v>15</v>
      </c>
      <c r="E27" s="2" t="s">
        <v>276</v>
      </c>
      <c r="F27" s="2" t="s">
        <v>26</v>
      </c>
      <c r="G27" s="2" t="s">
        <v>282</v>
      </c>
      <c r="H27" s="2" t="s">
        <v>40</v>
      </c>
      <c r="I27" s="2" t="s">
        <v>182</v>
      </c>
      <c r="J27" s="2" t="s">
        <v>32</v>
      </c>
      <c r="K27" s="2" t="s">
        <v>29</v>
      </c>
      <c r="L27" s="2">
        <v>41</v>
      </c>
      <c r="M27" s="2" t="s">
        <v>69</v>
      </c>
      <c r="N27" s="7" t="s">
        <v>69</v>
      </c>
      <c r="O27" s="2" t="s">
        <v>69</v>
      </c>
      <c r="P27" s="2" t="s">
        <v>69</v>
      </c>
      <c r="Q27" s="2" t="s">
        <v>69</v>
      </c>
      <c r="R27" s="2" t="s">
        <v>69</v>
      </c>
      <c r="S27" s="2" t="s">
        <v>69</v>
      </c>
      <c r="T27" s="2" t="s">
        <v>69</v>
      </c>
      <c r="U27" s="2" t="s">
        <v>69</v>
      </c>
      <c r="V27" s="2" t="s">
        <v>69</v>
      </c>
      <c r="W27" s="2" t="s">
        <v>69</v>
      </c>
      <c r="Y27" s="14" t="s">
        <v>106</v>
      </c>
    </row>
    <row r="28" spans="1:25">
      <c r="A28" s="2" t="s">
        <v>70</v>
      </c>
      <c r="B28" s="2" t="s">
        <v>297</v>
      </c>
      <c r="C28" s="2">
        <v>51</v>
      </c>
      <c r="D28" s="2">
        <v>15</v>
      </c>
      <c r="E28" s="2" t="s">
        <v>276</v>
      </c>
      <c r="F28" s="2" t="s">
        <v>26</v>
      </c>
      <c r="G28" s="2" t="s">
        <v>283</v>
      </c>
      <c r="H28" s="2" t="s">
        <v>42</v>
      </c>
      <c r="I28" s="3" t="s">
        <v>182</v>
      </c>
      <c r="J28" s="2" t="s">
        <v>32</v>
      </c>
      <c r="K28" s="2" t="s">
        <v>29</v>
      </c>
      <c r="L28" s="2">
        <v>41</v>
      </c>
      <c r="M28" s="2">
        <v>342</v>
      </c>
      <c r="N28" s="7">
        <v>9.5813836587629364</v>
      </c>
      <c r="O28" s="2">
        <v>97.497474683058272</v>
      </c>
      <c r="P28" s="2">
        <v>16.319033324884696</v>
      </c>
      <c r="Q28" s="2">
        <v>0.76169265033407574</v>
      </c>
      <c r="R28" s="2">
        <v>0.45211533311843383</v>
      </c>
      <c r="S28" s="2">
        <v>0.73125793577954024</v>
      </c>
      <c r="T28" s="2">
        <v>0</v>
      </c>
      <c r="U28" s="2">
        <v>1.1231884057971016</v>
      </c>
      <c r="V28" s="2">
        <v>0.96416036095149149</v>
      </c>
      <c r="W28" s="2">
        <v>1.9766081871345029</v>
      </c>
      <c r="Y28" s="14" t="s">
        <v>108</v>
      </c>
    </row>
    <row r="29" spans="1:25">
      <c r="A29" s="2" t="s">
        <v>70</v>
      </c>
      <c r="B29" s="2" t="s">
        <v>297</v>
      </c>
      <c r="C29" s="2">
        <v>51</v>
      </c>
      <c r="D29" s="2">
        <v>15</v>
      </c>
      <c r="E29" s="2" t="s">
        <v>276</v>
      </c>
      <c r="F29" s="2" t="s">
        <v>26</v>
      </c>
      <c r="G29" s="2" t="s">
        <v>284</v>
      </c>
      <c r="H29" s="2" t="s">
        <v>44</v>
      </c>
      <c r="I29" s="2" t="s">
        <v>182</v>
      </c>
      <c r="J29" s="2" t="s">
        <v>32</v>
      </c>
      <c r="K29" s="2" t="s">
        <v>29</v>
      </c>
      <c r="L29" s="2">
        <v>41</v>
      </c>
      <c r="M29" s="2" t="s">
        <v>69</v>
      </c>
      <c r="N29" s="7" t="s">
        <v>69</v>
      </c>
      <c r="O29" s="2" t="s">
        <v>69</v>
      </c>
      <c r="P29" s="2" t="s">
        <v>69</v>
      </c>
      <c r="Q29" s="2" t="s">
        <v>69</v>
      </c>
      <c r="R29" s="2" t="s">
        <v>69</v>
      </c>
      <c r="S29" s="2" t="s">
        <v>69</v>
      </c>
      <c r="T29" s="2" t="s">
        <v>69</v>
      </c>
      <c r="U29" s="2" t="s">
        <v>69</v>
      </c>
      <c r="V29" s="2" t="s">
        <v>69</v>
      </c>
      <c r="W29" s="2" t="s">
        <v>69</v>
      </c>
      <c r="Y29" s="14" t="s">
        <v>109</v>
      </c>
    </row>
    <row r="30" spans="1:25">
      <c r="A30" s="2" t="s">
        <v>70</v>
      </c>
      <c r="B30" s="2" t="s">
        <v>297</v>
      </c>
      <c r="C30" s="2">
        <v>51</v>
      </c>
      <c r="D30" s="2">
        <v>15</v>
      </c>
      <c r="E30" s="2" t="s">
        <v>276</v>
      </c>
      <c r="F30" s="2" t="s">
        <v>26</v>
      </c>
      <c r="G30" s="2" t="s">
        <v>285</v>
      </c>
      <c r="H30" s="2" t="s">
        <v>46</v>
      </c>
      <c r="I30" s="2" t="s">
        <v>182</v>
      </c>
      <c r="J30" s="2" t="s">
        <v>32</v>
      </c>
      <c r="K30" s="2" t="s">
        <v>29</v>
      </c>
      <c r="L30" s="2">
        <v>41</v>
      </c>
      <c r="M30" s="2">
        <v>296</v>
      </c>
      <c r="N30" s="7">
        <v>8.2926595409176294</v>
      </c>
      <c r="O30" s="2">
        <v>83.012193308819704</v>
      </c>
      <c r="P30" s="2">
        <v>13.894500892275891</v>
      </c>
      <c r="Q30" s="2">
        <v>0.78100263852242746</v>
      </c>
      <c r="R30" s="2">
        <v>0.53978125361547202</v>
      </c>
      <c r="S30" s="2">
        <v>0.83817736380961871</v>
      </c>
      <c r="T30" s="2">
        <v>0</v>
      </c>
      <c r="U30" s="2">
        <v>0.7615384615384615</v>
      </c>
      <c r="V30" s="2">
        <v>0.9390203345205097</v>
      </c>
      <c r="W30" s="2">
        <v>1.0945945945945945</v>
      </c>
      <c r="Y30" s="14" t="s">
        <v>111</v>
      </c>
    </row>
    <row r="31" spans="1:25">
      <c r="A31" s="2" t="s">
        <v>70</v>
      </c>
      <c r="B31" s="2" t="s">
        <v>297</v>
      </c>
      <c r="C31" s="2">
        <v>51</v>
      </c>
      <c r="D31" s="2">
        <v>15</v>
      </c>
      <c r="E31" s="2" t="s">
        <v>276</v>
      </c>
      <c r="F31" s="2" t="s">
        <v>26</v>
      </c>
      <c r="G31" s="2" t="s">
        <v>286</v>
      </c>
      <c r="H31" s="2" t="s">
        <v>48</v>
      </c>
      <c r="I31" s="2" t="s">
        <v>182</v>
      </c>
      <c r="J31" s="2" t="s">
        <v>32</v>
      </c>
      <c r="K31" s="2" t="s">
        <v>29</v>
      </c>
      <c r="L31" s="2">
        <v>41</v>
      </c>
      <c r="M31" s="2">
        <v>358</v>
      </c>
      <c r="N31" s="7">
        <v>10.029635525839565</v>
      </c>
      <c r="O31" s="2">
        <v>92.669047558312087</v>
      </c>
      <c r="P31" s="2">
        <v>15.510855847348429</v>
      </c>
      <c r="Q31" s="2">
        <v>0.83840749414519911</v>
      </c>
      <c r="R31" s="2">
        <v>0.52386995540734915</v>
      </c>
      <c r="S31" s="2">
        <v>0.79269428584561175</v>
      </c>
      <c r="T31" s="2">
        <v>0</v>
      </c>
      <c r="U31" s="2">
        <v>0.90657439446366783</v>
      </c>
      <c r="V31" s="2">
        <v>0.93500138014688683</v>
      </c>
      <c r="W31" s="2">
        <v>1.7458100558659218</v>
      </c>
      <c r="Y31" s="14" t="s">
        <v>112</v>
      </c>
    </row>
    <row r="32" spans="1:25">
      <c r="A32" s="2" t="s">
        <v>70</v>
      </c>
      <c r="B32" s="2" t="s">
        <v>297</v>
      </c>
      <c r="C32" s="2">
        <v>51</v>
      </c>
      <c r="D32" s="2">
        <v>15</v>
      </c>
      <c r="E32" s="2" t="s">
        <v>276</v>
      </c>
      <c r="F32" s="2" t="s">
        <v>26</v>
      </c>
      <c r="G32" s="2" t="s">
        <v>287</v>
      </c>
      <c r="H32" s="2" t="s">
        <v>50</v>
      </c>
      <c r="I32" s="2" t="s">
        <v>182</v>
      </c>
      <c r="J32" s="2" t="s">
        <v>32</v>
      </c>
      <c r="K32" s="2" t="s">
        <v>29</v>
      </c>
      <c r="L32" s="2">
        <v>41</v>
      </c>
      <c r="M32" s="2">
        <v>380</v>
      </c>
      <c r="N32" s="7">
        <v>10.645981843069929</v>
      </c>
      <c r="O32" s="2">
        <v>103.15432893255063</v>
      </c>
      <c r="P32" s="2">
        <v>17.265872135957231</v>
      </c>
      <c r="Q32" s="2">
        <v>0.82073434125269984</v>
      </c>
      <c r="R32" s="2">
        <v>0.44876455180207581</v>
      </c>
      <c r="S32" s="2">
        <v>0.6920028983909351</v>
      </c>
      <c r="T32" s="2">
        <v>0</v>
      </c>
      <c r="U32" s="2">
        <v>1.1894736842105262</v>
      </c>
      <c r="V32" s="2">
        <v>0.96486546422565622</v>
      </c>
      <c r="W32" s="2">
        <v>1.6447368421052631</v>
      </c>
      <c r="Y32" s="14" t="s">
        <v>113</v>
      </c>
    </row>
    <row r="33" spans="1:25">
      <c r="A33" s="2" t="s">
        <v>70</v>
      </c>
      <c r="B33" s="2" t="s">
        <v>297</v>
      </c>
      <c r="C33" s="2">
        <v>51</v>
      </c>
      <c r="D33" s="2">
        <v>15</v>
      </c>
      <c r="E33" s="2" t="s">
        <v>276</v>
      </c>
      <c r="F33" s="2" t="s">
        <v>26</v>
      </c>
      <c r="G33" s="2" t="s">
        <v>288</v>
      </c>
      <c r="H33" s="2" t="s">
        <v>52</v>
      </c>
      <c r="I33" s="3" t="s">
        <v>182</v>
      </c>
      <c r="J33" s="2" t="s">
        <v>32</v>
      </c>
      <c r="K33" s="2" t="s">
        <v>29</v>
      </c>
      <c r="L33" s="2">
        <v>41</v>
      </c>
      <c r="M33" s="2">
        <v>286</v>
      </c>
      <c r="N33" s="7">
        <v>8.0125021239947358</v>
      </c>
      <c r="O33" s="2">
        <v>85.254833995938995</v>
      </c>
      <c r="P33" s="2">
        <v>14.269871928580296</v>
      </c>
      <c r="Q33" s="2">
        <v>0.76675603217158173</v>
      </c>
      <c r="R33" s="2">
        <v>0.49446763557283152</v>
      </c>
      <c r="S33" s="2">
        <v>0.78393787815664207</v>
      </c>
      <c r="T33" s="2">
        <v>0</v>
      </c>
      <c r="U33" s="2">
        <v>0.96666666666666667</v>
      </c>
      <c r="V33" s="2">
        <v>0.95300493531332142</v>
      </c>
      <c r="W33" s="2">
        <v>1.1328671328671329</v>
      </c>
      <c r="Y33" s="14" t="s">
        <v>114</v>
      </c>
    </row>
    <row r="34" spans="1:25">
      <c r="A34" s="2" t="s">
        <v>70</v>
      </c>
      <c r="B34" s="2" t="s">
        <v>297</v>
      </c>
      <c r="C34" s="2">
        <v>51</v>
      </c>
      <c r="D34" s="2">
        <v>15</v>
      </c>
      <c r="E34" s="2" t="s">
        <v>276</v>
      </c>
      <c r="F34" s="2" t="s">
        <v>26</v>
      </c>
      <c r="G34" s="2" t="s">
        <v>289</v>
      </c>
      <c r="H34" s="2" t="s">
        <v>54</v>
      </c>
      <c r="I34" s="2" t="s">
        <v>182</v>
      </c>
      <c r="J34" s="2" t="s">
        <v>32</v>
      </c>
      <c r="K34" s="2" t="s">
        <v>29</v>
      </c>
      <c r="L34" s="2">
        <v>41</v>
      </c>
      <c r="M34" s="2">
        <v>311</v>
      </c>
      <c r="N34" s="7">
        <v>8.7128956663019697</v>
      </c>
      <c r="O34" s="2">
        <v>88.426406871192796</v>
      </c>
      <c r="P34" s="2">
        <v>14.800726739044025</v>
      </c>
      <c r="Q34" s="2">
        <v>0.80361757105943155</v>
      </c>
      <c r="R34" s="2">
        <v>0.49981156007481942</v>
      </c>
      <c r="S34" s="2">
        <v>0.74523572368493707</v>
      </c>
      <c r="T34" s="2">
        <v>0</v>
      </c>
      <c r="U34" s="2">
        <v>1.044</v>
      </c>
      <c r="V34" s="2">
        <v>0.95512850517354819</v>
      </c>
      <c r="W34" s="2">
        <v>1.5562700964630225</v>
      </c>
      <c r="Y34" s="14" t="s">
        <v>115</v>
      </c>
    </row>
    <row r="35" spans="1:25">
      <c r="A35" s="2" t="s">
        <v>70</v>
      </c>
      <c r="B35" s="2" t="s">
        <v>297</v>
      </c>
      <c r="C35" s="2">
        <v>51</v>
      </c>
      <c r="D35" s="2">
        <v>15</v>
      </c>
      <c r="E35" s="2" t="s">
        <v>276</v>
      </c>
      <c r="F35" s="2" t="s">
        <v>26</v>
      </c>
      <c r="G35" s="2" t="s">
        <v>290</v>
      </c>
      <c r="H35" s="2" t="s">
        <v>56</v>
      </c>
      <c r="I35" s="2" t="s">
        <v>182</v>
      </c>
      <c r="J35" s="2" t="s">
        <v>32</v>
      </c>
      <c r="K35" s="2" t="s">
        <v>29</v>
      </c>
      <c r="L35" s="2">
        <v>41</v>
      </c>
      <c r="M35" s="2" t="s">
        <v>69</v>
      </c>
      <c r="N35" s="7" t="s">
        <v>69</v>
      </c>
      <c r="O35" s="2" t="s">
        <v>69</v>
      </c>
      <c r="P35" s="2" t="s">
        <v>69</v>
      </c>
      <c r="Q35" s="2" t="s">
        <v>69</v>
      </c>
      <c r="R35" s="2" t="s">
        <v>69</v>
      </c>
      <c r="S35" s="2" t="s">
        <v>69</v>
      </c>
      <c r="T35" s="2" t="s">
        <v>69</v>
      </c>
      <c r="U35" s="2" t="s">
        <v>69</v>
      </c>
      <c r="V35" s="2" t="s">
        <v>69</v>
      </c>
      <c r="W35" s="2" t="s">
        <v>69</v>
      </c>
      <c r="Y35" s="14" t="s">
        <v>116</v>
      </c>
    </row>
    <row r="36" spans="1:25">
      <c r="A36" s="2" t="s">
        <v>70</v>
      </c>
      <c r="B36" s="2" t="s">
        <v>297</v>
      </c>
      <c r="C36" s="2">
        <v>51</v>
      </c>
      <c r="D36" s="2">
        <v>15</v>
      </c>
      <c r="E36" s="2" t="s">
        <v>276</v>
      </c>
      <c r="F36" s="2" t="s">
        <v>26</v>
      </c>
      <c r="G36" s="2" t="s">
        <v>291</v>
      </c>
      <c r="H36" s="2" t="s">
        <v>58</v>
      </c>
      <c r="I36" s="2" t="s">
        <v>182</v>
      </c>
      <c r="J36" s="2" t="s">
        <v>32</v>
      </c>
      <c r="K36" s="2" t="s">
        <v>29</v>
      </c>
      <c r="L36" s="2">
        <v>41</v>
      </c>
      <c r="M36" s="2">
        <v>231</v>
      </c>
      <c r="N36" s="7">
        <v>6.4716363309188258</v>
      </c>
      <c r="O36" s="2">
        <v>83.597979746446626</v>
      </c>
      <c r="P36" s="2">
        <v>13.99254926150776</v>
      </c>
      <c r="Q36" s="2">
        <v>0.72870662460567825</v>
      </c>
      <c r="R36" s="2">
        <v>0.41536536408711244</v>
      </c>
      <c r="S36" s="2">
        <v>0.71196001844096646</v>
      </c>
      <c r="T36" s="2">
        <v>0</v>
      </c>
      <c r="U36" s="2">
        <v>1.1725888324873097</v>
      </c>
      <c r="V36" s="2">
        <v>0.97078235566291604</v>
      </c>
      <c r="W36" s="2">
        <v>2.0952380952380953</v>
      </c>
      <c r="Y36" s="14" t="s">
        <v>117</v>
      </c>
    </row>
    <row r="37" spans="1:25">
      <c r="A37" s="2" t="s">
        <v>70</v>
      </c>
      <c r="B37" s="2" t="s">
        <v>297</v>
      </c>
      <c r="C37" s="2">
        <v>51</v>
      </c>
      <c r="D37" s="2">
        <v>15</v>
      </c>
      <c r="E37" s="2" t="s">
        <v>276</v>
      </c>
      <c r="F37" s="2" t="s">
        <v>26</v>
      </c>
      <c r="G37" s="2" t="s">
        <v>292</v>
      </c>
      <c r="H37" s="2" t="s">
        <v>60</v>
      </c>
      <c r="I37" s="2" t="s">
        <v>182</v>
      </c>
      <c r="J37" s="2" t="s">
        <v>32</v>
      </c>
      <c r="K37" s="2" t="s">
        <v>29</v>
      </c>
      <c r="L37" s="2">
        <v>41</v>
      </c>
      <c r="M37" s="2">
        <v>162</v>
      </c>
      <c r="N37" s="7">
        <v>4.5385501541508644</v>
      </c>
      <c r="O37" s="2">
        <v>49.213203435596412</v>
      </c>
      <c r="P37" s="2">
        <v>8.2372585495220143</v>
      </c>
      <c r="Q37" s="2">
        <v>0.97590361445783136</v>
      </c>
      <c r="R37" s="2">
        <v>0.84054623576456378</v>
      </c>
      <c r="S37" s="2">
        <v>0.93186459527951704</v>
      </c>
      <c r="T37" s="2">
        <v>0</v>
      </c>
      <c r="U37" s="2">
        <v>0.63114754098360659</v>
      </c>
      <c r="V37" s="2">
        <v>0.82858449621944941</v>
      </c>
      <c r="W37" s="2">
        <v>0.39506172839506171</v>
      </c>
      <c r="Y37" s="14" t="s">
        <v>119</v>
      </c>
    </row>
    <row r="38" spans="1:25">
      <c r="A38" s="2" t="s">
        <v>70</v>
      </c>
      <c r="B38" s="2" t="s">
        <v>297</v>
      </c>
      <c r="C38" s="2">
        <v>51</v>
      </c>
      <c r="D38" s="2">
        <v>15</v>
      </c>
      <c r="E38" s="2" t="s">
        <v>276</v>
      </c>
      <c r="F38" s="2" t="s">
        <v>26</v>
      </c>
      <c r="G38" s="2" t="s">
        <v>293</v>
      </c>
      <c r="H38" s="2" t="s">
        <v>62</v>
      </c>
      <c r="I38" s="2" t="s">
        <v>182</v>
      </c>
      <c r="J38" s="2" t="s">
        <v>32</v>
      </c>
      <c r="K38" s="2" t="s">
        <v>29</v>
      </c>
      <c r="L38" s="2">
        <v>41</v>
      </c>
      <c r="M38" s="2" t="s">
        <v>69</v>
      </c>
      <c r="N38" s="7" t="s">
        <v>69</v>
      </c>
      <c r="O38" s="2" t="s">
        <v>69</v>
      </c>
      <c r="P38" s="2" t="s">
        <v>69</v>
      </c>
      <c r="Q38" s="2" t="s">
        <v>69</v>
      </c>
      <c r="R38" s="2" t="s">
        <v>69</v>
      </c>
      <c r="S38" s="2" t="s">
        <v>69</v>
      </c>
      <c r="T38" s="2" t="s">
        <v>69</v>
      </c>
      <c r="U38" s="2" t="s">
        <v>69</v>
      </c>
      <c r="V38" s="2" t="s">
        <v>69</v>
      </c>
      <c r="W38" s="2" t="s">
        <v>69</v>
      </c>
      <c r="Y38" s="14" t="s">
        <v>121</v>
      </c>
    </row>
    <row r="39" spans="1:25">
      <c r="A39" s="2" t="s">
        <v>70</v>
      </c>
      <c r="B39" s="2" t="s">
        <v>297</v>
      </c>
      <c r="C39" s="2">
        <v>51</v>
      </c>
      <c r="D39" s="2">
        <v>15</v>
      </c>
      <c r="E39" s="2" t="s">
        <v>276</v>
      </c>
      <c r="F39" s="2" t="s">
        <v>26</v>
      </c>
      <c r="G39" s="2" t="s">
        <v>294</v>
      </c>
      <c r="H39" s="2" t="s">
        <v>64</v>
      </c>
      <c r="I39" s="2" t="s">
        <v>182</v>
      </c>
      <c r="J39" s="2" t="s">
        <v>32</v>
      </c>
      <c r="K39" s="2" t="s">
        <v>29</v>
      </c>
      <c r="L39" s="2">
        <v>41</v>
      </c>
      <c r="M39" s="2" t="s">
        <v>69</v>
      </c>
      <c r="N39" s="7" t="s">
        <v>69</v>
      </c>
      <c r="O39" s="2" t="s">
        <v>69</v>
      </c>
      <c r="P39" s="2" t="s">
        <v>69</v>
      </c>
      <c r="Q39" s="2" t="s">
        <v>69</v>
      </c>
      <c r="R39" s="2" t="s">
        <v>69</v>
      </c>
      <c r="S39" s="2" t="s">
        <v>69</v>
      </c>
      <c r="T39" s="2" t="s">
        <v>69</v>
      </c>
      <c r="U39" s="2" t="s">
        <v>69</v>
      </c>
      <c r="V39" s="2" t="s">
        <v>69</v>
      </c>
      <c r="W39" s="2" t="s">
        <v>69</v>
      </c>
      <c r="Y39" s="14" t="s">
        <v>122</v>
      </c>
    </row>
    <row r="40" spans="1:25">
      <c r="A40" s="2" t="s">
        <v>70</v>
      </c>
      <c r="B40" s="2" t="s">
        <v>297</v>
      </c>
      <c r="C40" s="2">
        <v>51</v>
      </c>
      <c r="D40" s="2">
        <v>15</v>
      </c>
      <c r="E40" s="2" t="s">
        <v>276</v>
      </c>
      <c r="F40" s="2" t="s">
        <v>26</v>
      </c>
      <c r="G40" s="2" t="s">
        <v>295</v>
      </c>
      <c r="H40" s="2" t="s">
        <v>66</v>
      </c>
      <c r="I40" s="3" t="s">
        <v>182</v>
      </c>
      <c r="J40" s="2" t="s">
        <v>32</v>
      </c>
      <c r="K40" s="2" t="s">
        <v>29</v>
      </c>
      <c r="L40" s="2">
        <v>41</v>
      </c>
      <c r="M40" s="2">
        <v>221</v>
      </c>
      <c r="N40" s="7">
        <v>6.1914789139959332</v>
      </c>
      <c r="O40" s="2">
        <v>75.355339059327335</v>
      </c>
      <c r="P40" s="2">
        <v>12.612904009203355</v>
      </c>
      <c r="Q40" s="2">
        <v>0.73913043478260865</v>
      </c>
      <c r="R40" s="2">
        <v>0.48907344318476431</v>
      </c>
      <c r="S40" s="2">
        <v>0.77469870826583076</v>
      </c>
      <c r="T40" s="2">
        <v>0</v>
      </c>
      <c r="U40" s="2">
        <v>0.90909090909090906</v>
      </c>
      <c r="V40" s="2">
        <v>0.96055679418866702</v>
      </c>
      <c r="W40" s="2">
        <v>1.6334841628959276</v>
      </c>
      <c r="Y40" s="14" t="s">
        <v>124</v>
      </c>
    </row>
    <row r="41" spans="1:25">
      <c r="A41" s="2" t="s">
        <v>70</v>
      </c>
      <c r="B41" s="2" t="s">
        <v>297</v>
      </c>
      <c r="C41" s="2">
        <v>51</v>
      </c>
      <c r="D41" s="2">
        <v>15</v>
      </c>
      <c r="E41" s="2" t="s">
        <v>276</v>
      </c>
      <c r="F41" s="2" t="s">
        <v>26</v>
      </c>
      <c r="G41" s="2" t="s">
        <v>296</v>
      </c>
      <c r="H41" s="2" t="s">
        <v>68</v>
      </c>
      <c r="I41" s="2" t="s">
        <v>182</v>
      </c>
      <c r="J41" s="2" t="s">
        <v>32</v>
      </c>
      <c r="K41" s="2" t="s">
        <v>29</v>
      </c>
      <c r="L41" s="2">
        <v>41</v>
      </c>
      <c r="M41" s="2">
        <v>278</v>
      </c>
      <c r="N41" s="7">
        <v>7.7883761904564226</v>
      </c>
      <c r="O41" s="2">
        <v>82.426406871192796</v>
      </c>
      <c r="P41" s="2">
        <v>13.796452523044024</v>
      </c>
      <c r="Q41" s="2">
        <v>0.78753541076487255</v>
      </c>
      <c r="R41" s="2">
        <v>0.51418798338106153</v>
      </c>
      <c r="S41" s="2">
        <v>0.8265134384983025</v>
      </c>
      <c r="T41" s="2">
        <v>0</v>
      </c>
      <c r="U41" s="2">
        <v>0.77911646586345384</v>
      </c>
      <c r="V41" s="2">
        <v>0.93889696330023364</v>
      </c>
      <c r="W41" s="2">
        <v>2.0719424460431655</v>
      </c>
    </row>
    <row r="42" spans="1:25" s="18" customFormat="1">
      <c r="A42" s="17" t="s">
        <v>72</v>
      </c>
      <c r="B42" s="17" t="s">
        <v>298</v>
      </c>
      <c r="C42" s="17">
        <v>51</v>
      </c>
      <c r="D42" s="17">
        <v>16</v>
      </c>
      <c r="E42" s="17" t="s">
        <v>276</v>
      </c>
      <c r="F42" s="17" t="s">
        <v>26</v>
      </c>
      <c r="G42" s="17" t="s">
        <v>277</v>
      </c>
      <c r="H42" s="17" t="s">
        <v>28</v>
      </c>
      <c r="I42" s="17" t="s">
        <v>182</v>
      </c>
      <c r="J42" s="17" t="s">
        <v>32</v>
      </c>
      <c r="K42" s="17" t="s">
        <v>29</v>
      </c>
      <c r="L42" s="17">
        <v>40</v>
      </c>
      <c r="M42" s="17">
        <v>319</v>
      </c>
      <c r="N42" s="7">
        <v>8.9075993264710895</v>
      </c>
      <c r="O42" s="17">
        <v>93.396969619669918</v>
      </c>
      <c r="P42" s="17">
        <v>15.606940712682952</v>
      </c>
      <c r="Q42" s="17">
        <v>0.7780487804878049</v>
      </c>
      <c r="R42" s="17">
        <v>0.45955233446770927</v>
      </c>
      <c r="S42" s="17">
        <v>0.74856161576746894</v>
      </c>
      <c r="T42" s="17">
        <v>0</v>
      </c>
      <c r="U42" s="17">
        <v>0.95849056603773586</v>
      </c>
      <c r="V42" s="17">
        <v>0.95677952591919846</v>
      </c>
      <c r="W42" s="17">
        <v>1.6583072100313481</v>
      </c>
    </row>
    <row r="43" spans="1:25" s="18" customFormat="1">
      <c r="A43" s="17" t="s">
        <v>72</v>
      </c>
      <c r="B43" s="17" t="s">
        <v>298</v>
      </c>
      <c r="C43" s="17">
        <v>51</v>
      </c>
      <c r="D43" s="17">
        <v>16</v>
      </c>
      <c r="E43" s="17" t="s">
        <v>276</v>
      </c>
      <c r="F43" s="17" t="s">
        <v>26</v>
      </c>
      <c r="G43" s="17" t="s">
        <v>278</v>
      </c>
      <c r="H43" s="17" t="s">
        <v>31</v>
      </c>
      <c r="I43" s="17" t="s">
        <v>182</v>
      </c>
      <c r="J43" s="17" t="s">
        <v>32</v>
      </c>
      <c r="K43" s="17" t="s">
        <v>29</v>
      </c>
      <c r="L43" s="17">
        <v>40</v>
      </c>
      <c r="M43" s="17" t="s">
        <v>69</v>
      </c>
      <c r="N43" s="7" t="s">
        <v>69</v>
      </c>
      <c r="O43" s="17" t="s">
        <v>69</v>
      </c>
      <c r="P43" s="17" t="s">
        <v>69</v>
      </c>
      <c r="Q43" s="17" t="s">
        <v>69</v>
      </c>
      <c r="R43" s="17" t="s">
        <v>69</v>
      </c>
      <c r="S43" s="17" t="s">
        <v>69</v>
      </c>
      <c r="T43" s="17" t="s">
        <v>69</v>
      </c>
      <c r="U43" s="17" t="s">
        <v>69</v>
      </c>
      <c r="V43" s="17" t="s">
        <v>69</v>
      </c>
      <c r="W43" s="17" t="s">
        <v>69</v>
      </c>
    </row>
    <row r="44" spans="1:25" s="18" customFormat="1">
      <c r="A44" s="17" t="s">
        <v>72</v>
      </c>
      <c r="B44" s="17" t="s">
        <v>298</v>
      </c>
      <c r="C44" s="17">
        <v>51</v>
      </c>
      <c r="D44" s="17">
        <v>16</v>
      </c>
      <c r="E44" s="17" t="s">
        <v>276</v>
      </c>
      <c r="F44" s="17" t="s">
        <v>26</v>
      </c>
      <c r="G44" s="17" t="s">
        <v>279</v>
      </c>
      <c r="H44" s="17" t="s">
        <v>34</v>
      </c>
      <c r="I44" s="17" t="s">
        <v>182</v>
      </c>
      <c r="J44" s="17" t="s">
        <v>32</v>
      </c>
      <c r="K44" s="17" t="s">
        <v>29</v>
      </c>
      <c r="L44" s="17">
        <v>40</v>
      </c>
      <c r="M44" s="17">
        <v>643</v>
      </c>
      <c r="N44" s="7">
        <v>17.954816197244234</v>
      </c>
      <c r="O44" s="17">
        <v>151.19595949289334</v>
      </c>
      <c r="P44" s="17">
        <v>25.265341963577288</v>
      </c>
      <c r="Q44" s="17">
        <v>0.79480840543881337</v>
      </c>
      <c r="R44" s="17">
        <v>0.35346015711719625</v>
      </c>
      <c r="S44" s="17">
        <v>0.69631169542979476</v>
      </c>
      <c r="T44" s="17">
        <v>0.38833978515348894</v>
      </c>
      <c r="U44" s="17">
        <v>1.1100386100386099</v>
      </c>
      <c r="V44" s="17">
        <v>0.96089070190259318</v>
      </c>
      <c r="W44" s="17">
        <v>1.7978227060653189</v>
      </c>
    </row>
    <row r="45" spans="1:25" s="18" customFormat="1">
      <c r="A45" s="17" t="s">
        <v>72</v>
      </c>
      <c r="B45" s="17" t="s">
        <v>298</v>
      </c>
      <c r="C45" s="17">
        <v>51</v>
      </c>
      <c r="D45" s="17">
        <v>16</v>
      </c>
      <c r="E45" s="17" t="s">
        <v>276</v>
      </c>
      <c r="F45" s="17" t="s">
        <v>26</v>
      </c>
      <c r="G45" s="17" t="s">
        <v>280</v>
      </c>
      <c r="H45" s="17" t="s">
        <v>36</v>
      </c>
      <c r="I45" s="17" t="s">
        <v>182</v>
      </c>
      <c r="J45" s="17" t="s">
        <v>32</v>
      </c>
      <c r="K45" s="17" t="s">
        <v>29</v>
      </c>
      <c r="L45" s="17">
        <v>40</v>
      </c>
      <c r="M45" s="17">
        <v>372</v>
      </c>
      <c r="N45" s="7">
        <v>10.38754529607287</v>
      </c>
      <c r="O45" s="17">
        <v>105.3969696196699</v>
      </c>
      <c r="P45" s="17">
        <v>17.612180168682951</v>
      </c>
      <c r="Q45" s="17">
        <v>0.7167630057803468</v>
      </c>
      <c r="R45" s="17">
        <v>0.42082017779589442</v>
      </c>
      <c r="S45" s="17">
        <v>0.74339415908897366</v>
      </c>
      <c r="T45" s="17">
        <v>0</v>
      </c>
      <c r="U45" s="17">
        <v>1.036144578313253</v>
      </c>
      <c r="V45" s="17">
        <v>0.96165238720880153</v>
      </c>
      <c r="W45" s="17">
        <v>3.293010752688172</v>
      </c>
    </row>
    <row r="46" spans="1:25" s="18" customFormat="1">
      <c r="A46" s="17" t="s">
        <v>72</v>
      </c>
      <c r="B46" s="17" t="s">
        <v>298</v>
      </c>
      <c r="C46" s="17">
        <v>51</v>
      </c>
      <c r="D46" s="17">
        <v>16</v>
      </c>
      <c r="E46" s="17" t="s">
        <v>276</v>
      </c>
      <c r="F46" s="17" t="s">
        <v>26</v>
      </c>
      <c r="G46" s="17" t="s">
        <v>281</v>
      </c>
      <c r="H46" s="17" t="s">
        <v>38</v>
      </c>
      <c r="I46" s="17" t="s">
        <v>182</v>
      </c>
      <c r="J46" s="17" t="s">
        <v>32</v>
      </c>
      <c r="K46" s="17" t="s">
        <v>29</v>
      </c>
      <c r="L46" s="17">
        <v>40</v>
      </c>
      <c r="M46" s="17">
        <v>530</v>
      </c>
      <c r="N46" s="7">
        <v>14.799459696017799</v>
      </c>
      <c r="O46" s="17">
        <v>128.02438661763941</v>
      </c>
      <c r="P46" s="17">
        <v>21.393295947990744</v>
      </c>
      <c r="Q46" s="17">
        <v>0.82043343653250778</v>
      </c>
      <c r="R46" s="17">
        <v>0.40635005804789964</v>
      </c>
      <c r="S46" s="17">
        <v>0.75693731269857678</v>
      </c>
      <c r="T46" s="17">
        <v>0</v>
      </c>
      <c r="U46" s="17">
        <v>0.89195402298850579</v>
      </c>
      <c r="V46" s="17">
        <v>0.94594987518563012</v>
      </c>
      <c r="W46" s="17">
        <v>3.0188679245283021</v>
      </c>
    </row>
    <row r="47" spans="1:25" s="18" customFormat="1">
      <c r="A47" s="17" t="s">
        <v>72</v>
      </c>
      <c r="B47" s="17" t="s">
        <v>298</v>
      </c>
      <c r="C47" s="17">
        <v>51</v>
      </c>
      <c r="D47" s="17">
        <v>16</v>
      </c>
      <c r="E47" s="17" t="s">
        <v>276</v>
      </c>
      <c r="F47" s="17" t="s">
        <v>26</v>
      </c>
      <c r="G47" s="17" t="s">
        <v>282</v>
      </c>
      <c r="H47" s="17" t="s">
        <v>40</v>
      </c>
      <c r="I47" s="17" t="s">
        <v>182</v>
      </c>
      <c r="J47" s="17" t="s">
        <v>32</v>
      </c>
      <c r="K47" s="17" t="s">
        <v>29</v>
      </c>
      <c r="L47" s="17">
        <v>40</v>
      </c>
      <c r="M47" s="17">
        <v>161</v>
      </c>
      <c r="N47" s="7">
        <v>4.4956849265261614</v>
      </c>
      <c r="O47" s="17">
        <v>64.769552621700456</v>
      </c>
      <c r="P47" s="17">
        <v>10.823205205375166</v>
      </c>
      <c r="Q47" s="17">
        <v>0.73515981735159819</v>
      </c>
      <c r="R47" s="17">
        <v>0.48227410691807149</v>
      </c>
      <c r="S47" s="17">
        <v>0.8046778269709679</v>
      </c>
      <c r="T47" s="17">
        <v>0</v>
      </c>
      <c r="U47" s="17">
        <v>0.81208053691275173</v>
      </c>
      <c r="V47" s="17">
        <v>0.94038121053439216</v>
      </c>
      <c r="W47" s="17">
        <v>1.7950310559006211</v>
      </c>
    </row>
    <row r="48" spans="1:25" s="18" customFormat="1">
      <c r="A48" s="17" t="s">
        <v>72</v>
      </c>
      <c r="B48" s="17" t="s">
        <v>298</v>
      </c>
      <c r="C48" s="17">
        <v>51</v>
      </c>
      <c r="D48" s="17">
        <v>16</v>
      </c>
      <c r="E48" s="17" t="s">
        <v>276</v>
      </c>
      <c r="F48" s="17" t="s">
        <v>26</v>
      </c>
      <c r="G48" s="17" t="s">
        <v>283</v>
      </c>
      <c r="H48" s="17" t="s">
        <v>42</v>
      </c>
      <c r="I48" s="17" t="s">
        <v>182</v>
      </c>
      <c r="J48" s="17" t="s">
        <v>32</v>
      </c>
      <c r="K48" s="17" t="s">
        <v>29</v>
      </c>
      <c r="L48" s="17">
        <v>40</v>
      </c>
      <c r="M48" s="17">
        <v>425</v>
      </c>
      <c r="N48" s="7">
        <v>11.86749126567465</v>
      </c>
      <c r="O48" s="17">
        <v>113.63961030678919</v>
      </c>
      <c r="P48" s="17">
        <v>18.989552529303161</v>
      </c>
      <c r="Q48" s="17">
        <v>0.76853526220614832</v>
      </c>
      <c r="R48" s="17">
        <v>0.41356075788172619</v>
      </c>
      <c r="S48" s="17">
        <v>0.70434015282366125</v>
      </c>
      <c r="T48" s="17">
        <v>0</v>
      </c>
      <c r="U48" s="17">
        <v>1.1217391304347826</v>
      </c>
      <c r="V48" s="17">
        <v>0.96422264674025726</v>
      </c>
      <c r="W48" s="17">
        <v>2.1176470588235294</v>
      </c>
    </row>
    <row r="49" spans="1:23" s="18" customFormat="1">
      <c r="A49" s="17" t="s">
        <v>72</v>
      </c>
      <c r="B49" s="17" t="s">
        <v>298</v>
      </c>
      <c r="C49" s="17">
        <v>51</v>
      </c>
      <c r="D49" s="17">
        <v>16</v>
      </c>
      <c r="E49" s="17" t="s">
        <v>276</v>
      </c>
      <c r="F49" s="17" t="s">
        <v>26</v>
      </c>
      <c r="G49" s="17" t="s">
        <v>284</v>
      </c>
      <c r="H49" s="17" t="s">
        <v>44</v>
      </c>
      <c r="I49" s="17" t="s">
        <v>182</v>
      </c>
      <c r="J49" s="17" t="s">
        <v>32</v>
      </c>
      <c r="K49" s="17" t="s">
        <v>29</v>
      </c>
      <c r="L49" s="17">
        <v>40</v>
      </c>
      <c r="M49" s="17" t="s">
        <v>69</v>
      </c>
      <c r="N49" s="7" t="s">
        <v>69</v>
      </c>
      <c r="O49" s="17" t="s">
        <v>69</v>
      </c>
      <c r="P49" s="17" t="s">
        <v>69</v>
      </c>
      <c r="Q49" s="17" t="s">
        <v>69</v>
      </c>
      <c r="R49" s="17" t="s">
        <v>69</v>
      </c>
      <c r="S49" s="17" t="s">
        <v>69</v>
      </c>
      <c r="T49" s="17" t="s">
        <v>69</v>
      </c>
      <c r="U49" s="17" t="s">
        <v>69</v>
      </c>
      <c r="V49" s="17" t="s">
        <v>69</v>
      </c>
      <c r="W49" s="17" t="s">
        <v>69</v>
      </c>
    </row>
    <row r="50" spans="1:23" s="18" customFormat="1">
      <c r="A50" s="17" t="s">
        <v>72</v>
      </c>
      <c r="B50" s="17" t="s">
        <v>298</v>
      </c>
      <c r="C50" s="17">
        <v>51</v>
      </c>
      <c r="D50" s="17">
        <v>16</v>
      </c>
      <c r="E50" s="17" t="s">
        <v>276</v>
      </c>
      <c r="F50" s="17" t="s">
        <v>26</v>
      </c>
      <c r="G50" s="17" t="s">
        <v>285</v>
      </c>
      <c r="H50" s="17" t="s">
        <v>46</v>
      </c>
      <c r="I50" s="17" t="s">
        <v>182</v>
      </c>
      <c r="J50" s="17" t="s">
        <v>32</v>
      </c>
      <c r="K50" s="17" t="s">
        <v>29</v>
      </c>
      <c r="L50" s="17">
        <v>40</v>
      </c>
      <c r="M50" s="17">
        <v>374</v>
      </c>
      <c r="N50" s="7">
        <v>10.443392313793691</v>
      </c>
      <c r="O50" s="17">
        <v>99.497474683058272</v>
      </c>
      <c r="P50" s="17">
        <v>16.626355167235793</v>
      </c>
      <c r="Q50" s="17">
        <v>0.78242677824267781</v>
      </c>
      <c r="R50" s="17">
        <v>0.47474166637248855</v>
      </c>
      <c r="S50" s="17">
        <v>0.80418754419285754</v>
      </c>
      <c r="T50" s="17">
        <v>0</v>
      </c>
      <c r="U50" s="17">
        <v>0.83435582822085885</v>
      </c>
      <c r="V50" s="17">
        <v>0.94659429636637193</v>
      </c>
      <c r="W50" s="17">
        <v>1.2941176470588236</v>
      </c>
    </row>
    <row r="51" spans="1:23" s="18" customFormat="1">
      <c r="A51" s="17" t="s">
        <v>72</v>
      </c>
      <c r="B51" s="17" t="s">
        <v>298</v>
      </c>
      <c r="C51" s="17">
        <v>51</v>
      </c>
      <c r="D51" s="17">
        <v>16</v>
      </c>
      <c r="E51" s="17" t="s">
        <v>276</v>
      </c>
      <c r="F51" s="17" t="s">
        <v>26</v>
      </c>
      <c r="G51" s="17" t="s">
        <v>286</v>
      </c>
      <c r="H51" s="17" t="s">
        <v>48</v>
      </c>
      <c r="I51" s="17" t="s">
        <v>182</v>
      </c>
      <c r="J51" s="17" t="s">
        <v>32</v>
      </c>
      <c r="K51" s="17" t="s">
        <v>29</v>
      </c>
      <c r="L51" s="17">
        <v>40</v>
      </c>
      <c r="M51" s="17">
        <v>468</v>
      </c>
      <c r="N51" s="7">
        <v>13.06820214667232</v>
      </c>
      <c r="O51" s="17">
        <v>110.91168824543135</v>
      </c>
      <c r="P51" s="17">
        <v>18.533707783442527</v>
      </c>
      <c r="Q51" s="17">
        <v>0.83870967741935487</v>
      </c>
      <c r="R51" s="17">
        <v>0.47808056071289007</v>
      </c>
      <c r="S51" s="17">
        <v>0.86995819584464029</v>
      </c>
      <c r="T51" s="17">
        <v>0</v>
      </c>
      <c r="U51" s="17">
        <v>0.51627906976744187</v>
      </c>
      <c r="V51" s="17">
        <v>0.89023626489340069</v>
      </c>
      <c r="W51" s="17">
        <v>2.4700854700854702</v>
      </c>
    </row>
    <row r="52" spans="1:23" s="18" customFormat="1">
      <c r="A52" s="17" t="s">
        <v>72</v>
      </c>
      <c r="B52" s="17" t="s">
        <v>298</v>
      </c>
      <c r="C52" s="17">
        <v>51</v>
      </c>
      <c r="D52" s="17">
        <v>16</v>
      </c>
      <c r="E52" s="17" t="s">
        <v>276</v>
      </c>
      <c r="F52" s="17" t="s">
        <v>26</v>
      </c>
      <c r="G52" s="17" t="s">
        <v>287</v>
      </c>
      <c r="H52" s="17" t="s">
        <v>50</v>
      </c>
      <c r="I52" s="17" t="s">
        <v>182</v>
      </c>
      <c r="J52" s="17" t="s">
        <v>32</v>
      </c>
      <c r="K52" s="17" t="s">
        <v>29</v>
      </c>
      <c r="L52" s="17">
        <v>40</v>
      </c>
      <c r="M52" s="17">
        <v>546</v>
      </c>
      <c r="N52" s="7">
        <v>15.246235837784374</v>
      </c>
      <c r="O52" s="17">
        <v>136.46803743153544</v>
      </c>
      <c r="P52" s="17">
        <v>22.804257761716645</v>
      </c>
      <c r="Q52" s="17">
        <v>0.80649926144756279</v>
      </c>
      <c r="R52" s="17">
        <v>0.36841780849044187</v>
      </c>
      <c r="S52" s="17">
        <v>0.73115240132466952</v>
      </c>
      <c r="T52" s="17">
        <v>0</v>
      </c>
      <c r="U52" s="17">
        <v>1.0249433106575965</v>
      </c>
      <c r="V52" s="17">
        <v>0.95371311519325963</v>
      </c>
      <c r="W52" s="17">
        <v>2.6446886446886446</v>
      </c>
    </row>
    <row r="53" spans="1:23" s="18" customFormat="1">
      <c r="A53" s="17" t="s">
        <v>72</v>
      </c>
      <c r="B53" s="17" t="s">
        <v>298</v>
      </c>
      <c r="C53" s="17">
        <v>51</v>
      </c>
      <c r="D53" s="17">
        <v>16</v>
      </c>
      <c r="E53" s="17" t="s">
        <v>276</v>
      </c>
      <c r="F53" s="17" t="s">
        <v>26</v>
      </c>
      <c r="G53" s="17" t="s">
        <v>288</v>
      </c>
      <c r="H53" s="17" t="s">
        <v>52</v>
      </c>
      <c r="I53" s="17" t="s">
        <v>182</v>
      </c>
      <c r="J53" s="17" t="s">
        <v>32</v>
      </c>
      <c r="K53" s="17" t="s">
        <v>29</v>
      </c>
      <c r="L53" s="17">
        <v>40</v>
      </c>
      <c r="M53" s="17">
        <v>353</v>
      </c>
      <c r="N53" s="7">
        <v>9.8569986277250621</v>
      </c>
      <c r="O53" s="17">
        <v>102.32590180780446</v>
      </c>
      <c r="P53" s="17">
        <v>17.098994639649266</v>
      </c>
      <c r="Q53" s="17">
        <v>0.75427350427350426</v>
      </c>
      <c r="R53" s="17">
        <v>0.423656045197077</v>
      </c>
      <c r="S53" s="17">
        <v>0.75023110879647148</v>
      </c>
      <c r="T53" s="17">
        <v>0</v>
      </c>
      <c r="U53" s="17">
        <v>0.99672131147540988</v>
      </c>
      <c r="V53" s="17">
        <v>0.9585824668762658</v>
      </c>
      <c r="W53" s="17">
        <v>1.631728045325779</v>
      </c>
    </row>
    <row r="54" spans="1:23" s="18" customFormat="1">
      <c r="A54" s="17" t="s">
        <v>72</v>
      </c>
      <c r="B54" s="17" t="s">
        <v>298</v>
      </c>
      <c r="C54" s="17">
        <v>51</v>
      </c>
      <c r="D54" s="17">
        <v>16</v>
      </c>
      <c r="E54" s="17" t="s">
        <v>276</v>
      </c>
      <c r="F54" s="17" t="s">
        <v>26</v>
      </c>
      <c r="G54" s="17" t="s">
        <v>289</v>
      </c>
      <c r="H54" s="17" t="s">
        <v>54</v>
      </c>
      <c r="I54" s="17" t="s">
        <v>182</v>
      </c>
      <c r="J54" s="17" t="s">
        <v>32</v>
      </c>
      <c r="K54" s="17" t="s">
        <v>29</v>
      </c>
      <c r="L54" s="17">
        <v>40</v>
      </c>
      <c r="M54" s="17">
        <v>406</v>
      </c>
      <c r="N54" s="7">
        <v>11.336944597326841</v>
      </c>
      <c r="O54" s="17">
        <v>109.39696961966992</v>
      </c>
      <c r="P54" s="17">
        <v>18.28059332068295</v>
      </c>
      <c r="Q54" s="17">
        <v>0.78378378378378377</v>
      </c>
      <c r="R54" s="17">
        <v>0.42630979758625837</v>
      </c>
      <c r="S54" s="17">
        <v>0.73410236635575521</v>
      </c>
      <c r="T54" s="17">
        <v>0</v>
      </c>
      <c r="U54" s="17">
        <v>1.0331325301204819</v>
      </c>
      <c r="V54" s="17">
        <v>0.95410997714872559</v>
      </c>
      <c r="W54" s="17">
        <v>1.6650246305418719</v>
      </c>
    </row>
    <row r="55" spans="1:23" s="18" customFormat="1">
      <c r="A55" s="17" t="s">
        <v>72</v>
      </c>
      <c r="B55" s="17" t="s">
        <v>298</v>
      </c>
      <c r="C55" s="17">
        <v>51</v>
      </c>
      <c r="D55" s="17">
        <v>16</v>
      </c>
      <c r="E55" s="17" t="s">
        <v>276</v>
      </c>
      <c r="F55" s="17" t="s">
        <v>26</v>
      </c>
      <c r="G55" s="17" t="s">
        <v>290</v>
      </c>
      <c r="H55" s="17" t="s">
        <v>56</v>
      </c>
      <c r="I55" s="17" t="s">
        <v>182</v>
      </c>
      <c r="J55" s="17" t="s">
        <v>32</v>
      </c>
      <c r="K55" s="17" t="s">
        <v>29</v>
      </c>
      <c r="L55" s="17">
        <v>40</v>
      </c>
      <c r="M55" s="17">
        <v>192</v>
      </c>
      <c r="N55" s="7">
        <v>5.3613137011989007</v>
      </c>
      <c r="O55" s="17">
        <v>67.941125496954257</v>
      </c>
      <c r="P55" s="17">
        <v>11.35318546096169</v>
      </c>
      <c r="Q55" s="17">
        <v>0.80334728033472802</v>
      </c>
      <c r="R55" s="17">
        <v>0.52269171787580393</v>
      </c>
      <c r="S55" s="17">
        <v>0.79589000488650896</v>
      </c>
      <c r="T55" s="17">
        <v>0</v>
      </c>
      <c r="U55" s="17">
        <v>0.92993630573248409</v>
      </c>
      <c r="V55" s="17">
        <v>0.94959877931422587</v>
      </c>
      <c r="W55" s="17">
        <v>1.5052083333333333</v>
      </c>
    </row>
    <row r="56" spans="1:23" s="18" customFormat="1">
      <c r="A56" s="17" t="s">
        <v>72</v>
      </c>
      <c r="B56" s="17" t="s">
        <v>298</v>
      </c>
      <c r="C56" s="17">
        <v>51</v>
      </c>
      <c r="D56" s="17">
        <v>16</v>
      </c>
      <c r="E56" s="17" t="s">
        <v>276</v>
      </c>
      <c r="F56" s="17" t="s">
        <v>26</v>
      </c>
      <c r="G56" s="17" t="s">
        <v>291</v>
      </c>
      <c r="H56" s="17" t="s">
        <v>58</v>
      </c>
      <c r="I56" s="17" t="s">
        <v>182</v>
      </c>
      <c r="J56" s="17" t="s">
        <v>32</v>
      </c>
      <c r="K56" s="17" t="s">
        <v>29</v>
      </c>
      <c r="L56" s="17">
        <v>40</v>
      </c>
      <c r="M56" s="17">
        <v>305</v>
      </c>
      <c r="N56" s="7">
        <v>8.5166702024253365</v>
      </c>
      <c r="O56" s="17">
        <v>100.56854249492373</v>
      </c>
      <c r="P56" s="17">
        <v>16.805334120269478</v>
      </c>
      <c r="Q56" s="17">
        <v>0.78406169665809766</v>
      </c>
      <c r="R56" s="17">
        <v>0.37895303634362865</v>
      </c>
      <c r="S56" s="17">
        <v>0.68109008842190699</v>
      </c>
      <c r="T56" s="17">
        <v>0</v>
      </c>
      <c r="U56" s="17">
        <v>1.1528925619834711</v>
      </c>
      <c r="V56" s="17">
        <v>0.9679083612298629</v>
      </c>
      <c r="W56" s="17">
        <v>2.7573770491803278</v>
      </c>
    </row>
    <row r="57" spans="1:23" s="18" customFormat="1">
      <c r="A57" s="17" t="s">
        <v>72</v>
      </c>
      <c r="B57" s="17" t="s">
        <v>298</v>
      </c>
      <c r="C57" s="17">
        <v>51</v>
      </c>
      <c r="D57" s="17">
        <v>16</v>
      </c>
      <c r="E57" s="17" t="s">
        <v>276</v>
      </c>
      <c r="F57" s="17" t="s">
        <v>26</v>
      </c>
      <c r="G57" s="17" t="s">
        <v>292</v>
      </c>
      <c r="H57" s="17" t="s">
        <v>60</v>
      </c>
      <c r="I57" s="17" t="s">
        <v>182</v>
      </c>
      <c r="J57" s="17" t="s">
        <v>32</v>
      </c>
      <c r="K57" s="17" t="s">
        <v>29</v>
      </c>
      <c r="L57" s="17">
        <v>40</v>
      </c>
      <c r="M57" s="17">
        <v>373</v>
      </c>
      <c r="N57" s="7">
        <v>10.415468804933282</v>
      </c>
      <c r="O57" s="17">
        <v>104.32590180780446</v>
      </c>
      <c r="P57" s="17">
        <v>17.433201215649266</v>
      </c>
      <c r="Q57" s="17">
        <v>0.80042918454935619</v>
      </c>
      <c r="R57" s="17">
        <v>0.43065986589458172</v>
      </c>
      <c r="S57" s="17">
        <v>0.66535837657771801</v>
      </c>
      <c r="T57" s="17">
        <v>0</v>
      </c>
      <c r="U57" s="17">
        <v>1.3163636363636364</v>
      </c>
      <c r="V57" s="17">
        <v>0.96875325852860183</v>
      </c>
      <c r="W57" s="17">
        <v>2.4128686327077746</v>
      </c>
    </row>
    <row r="58" spans="1:23" s="18" customFormat="1">
      <c r="A58" s="17" t="s">
        <v>72</v>
      </c>
      <c r="B58" s="17" t="s">
        <v>298</v>
      </c>
      <c r="C58" s="17">
        <v>51</v>
      </c>
      <c r="D58" s="17">
        <v>16</v>
      </c>
      <c r="E58" s="17" t="s">
        <v>276</v>
      </c>
      <c r="F58" s="17" t="s">
        <v>26</v>
      </c>
      <c r="G58" s="17" t="s">
        <v>293</v>
      </c>
      <c r="H58" s="17" t="s">
        <v>62</v>
      </c>
      <c r="I58" s="17" t="s">
        <v>182</v>
      </c>
      <c r="J58" s="17" t="s">
        <v>32</v>
      </c>
      <c r="K58" s="17" t="s">
        <v>29</v>
      </c>
      <c r="L58" s="17">
        <v>40</v>
      </c>
      <c r="M58" s="17" t="s">
        <v>69</v>
      </c>
      <c r="N58" s="7" t="s">
        <v>69</v>
      </c>
      <c r="O58" s="17" t="s">
        <v>69</v>
      </c>
      <c r="P58" s="17" t="s">
        <v>69</v>
      </c>
      <c r="Q58" s="17" t="s">
        <v>69</v>
      </c>
      <c r="R58" s="17" t="s">
        <v>69</v>
      </c>
      <c r="S58" s="17" t="s">
        <v>69</v>
      </c>
      <c r="T58" s="17" t="s">
        <v>69</v>
      </c>
      <c r="U58" s="17" t="s">
        <v>69</v>
      </c>
      <c r="V58" s="17" t="s">
        <v>69</v>
      </c>
      <c r="W58" s="17" t="s">
        <v>69</v>
      </c>
    </row>
    <row r="59" spans="1:23" s="18" customFormat="1">
      <c r="A59" s="17" t="s">
        <v>72</v>
      </c>
      <c r="B59" s="17" t="s">
        <v>298</v>
      </c>
      <c r="C59" s="17">
        <v>51</v>
      </c>
      <c r="D59" s="17">
        <v>16</v>
      </c>
      <c r="E59" s="17" t="s">
        <v>276</v>
      </c>
      <c r="F59" s="17" t="s">
        <v>26</v>
      </c>
      <c r="G59" s="17" t="s">
        <v>294</v>
      </c>
      <c r="H59" s="17" t="s">
        <v>64</v>
      </c>
      <c r="I59" s="17" t="s">
        <v>182</v>
      </c>
      <c r="J59" s="17" t="s">
        <v>32</v>
      </c>
      <c r="K59" s="17" t="s">
        <v>29</v>
      </c>
      <c r="L59" s="17">
        <v>40</v>
      </c>
      <c r="M59" s="17" t="s">
        <v>69</v>
      </c>
      <c r="N59" s="7" t="s">
        <v>69</v>
      </c>
      <c r="O59" s="17" t="s">
        <v>69</v>
      </c>
      <c r="P59" s="17" t="s">
        <v>69</v>
      </c>
      <c r="Q59" s="17" t="s">
        <v>69</v>
      </c>
      <c r="R59" s="17" t="s">
        <v>69</v>
      </c>
      <c r="S59" s="17" t="s">
        <v>69</v>
      </c>
      <c r="T59" s="17" t="s">
        <v>69</v>
      </c>
      <c r="U59" s="17" t="s">
        <v>69</v>
      </c>
      <c r="V59" s="17" t="s">
        <v>69</v>
      </c>
      <c r="W59" s="17" t="s">
        <v>69</v>
      </c>
    </row>
    <row r="60" spans="1:23" s="18" customFormat="1">
      <c r="A60" s="17" t="s">
        <v>72</v>
      </c>
      <c r="B60" s="17" t="s">
        <v>298</v>
      </c>
      <c r="C60" s="17">
        <v>51</v>
      </c>
      <c r="D60" s="17">
        <v>16</v>
      </c>
      <c r="E60" s="17" t="s">
        <v>276</v>
      </c>
      <c r="F60" s="17" t="s">
        <v>26</v>
      </c>
      <c r="G60" s="17" t="s">
        <v>295</v>
      </c>
      <c r="H60" s="17" t="s">
        <v>66</v>
      </c>
      <c r="I60" s="17" t="s">
        <v>182</v>
      </c>
      <c r="J60" s="17" t="s">
        <v>32</v>
      </c>
      <c r="K60" s="17" t="s">
        <v>29</v>
      </c>
      <c r="L60" s="17">
        <v>40</v>
      </c>
      <c r="M60" s="17">
        <v>261</v>
      </c>
      <c r="N60" s="7">
        <v>7.2880358125672551</v>
      </c>
      <c r="O60" s="17">
        <v>86.911688245431364</v>
      </c>
      <c r="P60" s="17">
        <v>14.52322887144253</v>
      </c>
      <c r="Q60" s="17">
        <v>0.71506849315068488</v>
      </c>
      <c r="R60" s="17">
        <v>0.43420417914241083</v>
      </c>
      <c r="S60" s="17">
        <v>0.76574905305345919</v>
      </c>
      <c r="T60" s="17">
        <v>0</v>
      </c>
      <c r="U60" s="17">
        <v>0.98305084745762716</v>
      </c>
      <c r="V60" s="17">
        <v>0.96379462541985228</v>
      </c>
      <c r="W60" s="17">
        <v>1.8544061302681993</v>
      </c>
    </row>
    <row r="61" spans="1:23" s="18" customFormat="1">
      <c r="A61" s="17" t="s">
        <v>72</v>
      </c>
      <c r="B61" s="17" t="s">
        <v>298</v>
      </c>
      <c r="C61" s="17">
        <v>51</v>
      </c>
      <c r="D61" s="17">
        <v>16</v>
      </c>
      <c r="E61" s="17" t="s">
        <v>276</v>
      </c>
      <c r="F61" s="17" t="s">
        <v>26</v>
      </c>
      <c r="G61" s="17" t="s">
        <v>296</v>
      </c>
      <c r="H61" s="17" t="s">
        <v>68</v>
      </c>
      <c r="I61" s="17" t="s">
        <v>182</v>
      </c>
      <c r="J61" s="17" t="s">
        <v>32</v>
      </c>
      <c r="K61" s="17" t="s">
        <v>29</v>
      </c>
      <c r="L61" s="17">
        <v>40</v>
      </c>
      <c r="M61" s="17">
        <v>301</v>
      </c>
      <c r="N61" s="7">
        <v>8.4049761669836922</v>
      </c>
      <c r="O61" s="17">
        <v>85.497474683058272</v>
      </c>
      <c r="P61" s="17">
        <v>14.286909135235794</v>
      </c>
      <c r="Q61" s="17">
        <v>0.76982097186700771</v>
      </c>
      <c r="R61" s="17">
        <v>0.51745166066240322</v>
      </c>
      <c r="S61" s="17">
        <v>0.86318058820690768</v>
      </c>
      <c r="T61" s="17">
        <v>0</v>
      </c>
      <c r="U61" s="17">
        <v>0.67482517482517479</v>
      </c>
      <c r="V61" s="17">
        <v>0.93314016072091721</v>
      </c>
      <c r="W61" s="17">
        <v>1.6079734219269104</v>
      </c>
    </row>
    <row r="62" spans="1:23" s="18" customFormat="1">
      <c r="A62" s="17" t="s">
        <v>74</v>
      </c>
      <c r="B62" s="17" t="s">
        <v>299</v>
      </c>
      <c r="C62" s="17">
        <v>51</v>
      </c>
      <c r="D62" s="17">
        <v>17</v>
      </c>
      <c r="E62" s="17" t="s">
        <v>276</v>
      </c>
      <c r="F62" s="17" t="s">
        <v>26</v>
      </c>
      <c r="G62" s="17" t="s">
        <v>277</v>
      </c>
      <c r="H62" s="17" t="s">
        <v>28</v>
      </c>
      <c r="I62" s="17" t="s">
        <v>182</v>
      </c>
      <c r="J62" s="17" t="s">
        <v>32</v>
      </c>
      <c r="K62" s="17" t="s">
        <v>29</v>
      </c>
      <c r="L62" s="17">
        <v>40</v>
      </c>
      <c r="M62" s="17">
        <v>400</v>
      </c>
      <c r="N62" s="7">
        <v>11.169403544164377</v>
      </c>
      <c r="O62" s="17">
        <v>109.39696961966993</v>
      </c>
      <c r="P62" s="17">
        <v>18.280593320682954</v>
      </c>
      <c r="Q62" s="17">
        <v>0.80645161290322576</v>
      </c>
      <c r="R62" s="17">
        <v>0.42000965279434316</v>
      </c>
      <c r="S62" s="17">
        <v>0.71546414402048752</v>
      </c>
      <c r="T62" s="17">
        <v>0</v>
      </c>
      <c r="U62" s="17">
        <v>1.0877742946708464</v>
      </c>
      <c r="V62" s="17">
        <v>0.95863759453318065</v>
      </c>
      <c r="W62" s="17">
        <v>2.25</v>
      </c>
    </row>
    <row r="63" spans="1:23" s="18" customFormat="1">
      <c r="A63" s="17" t="s">
        <v>74</v>
      </c>
      <c r="B63" s="17" t="s">
        <v>299</v>
      </c>
      <c r="C63" s="17">
        <v>51</v>
      </c>
      <c r="D63" s="17">
        <v>17</v>
      </c>
      <c r="E63" s="17" t="s">
        <v>276</v>
      </c>
      <c r="F63" s="17" t="s">
        <v>26</v>
      </c>
      <c r="G63" s="17" t="s">
        <v>278</v>
      </c>
      <c r="H63" s="17" t="s">
        <v>31</v>
      </c>
      <c r="I63" s="17" t="s">
        <v>182</v>
      </c>
      <c r="J63" s="17" t="s">
        <v>32</v>
      </c>
      <c r="K63" s="17" t="s">
        <v>29</v>
      </c>
      <c r="L63" s="17">
        <v>40</v>
      </c>
      <c r="M63" s="17" t="s">
        <v>69</v>
      </c>
      <c r="N63" s="7" t="s">
        <v>69</v>
      </c>
      <c r="O63" s="17" t="s">
        <v>69</v>
      </c>
      <c r="P63" s="17" t="s">
        <v>69</v>
      </c>
      <c r="Q63" s="17" t="s">
        <v>69</v>
      </c>
      <c r="R63" s="17" t="s">
        <v>69</v>
      </c>
      <c r="S63" s="17" t="s">
        <v>69</v>
      </c>
      <c r="T63" s="17" t="s">
        <v>69</v>
      </c>
      <c r="U63" s="17" t="s">
        <v>69</v>
      </c>
      <c r="V63" s="17" t="s">
        <v>69</v>
      </c>
      <c r="W63" s="17" t="s">
        <v>69</v>
      </c>
    </row>
    <row r="64" spans="1:23" s="18" customFormat="1">
      <c r="A64" s="17" t="s">
        <v>74</v>
      </c>
      <c r="B64" s="17" t="s">
        <v>299</v>
      </c>
      <c r="C64" s="17">
        <v>51</v>
      </c>
      <c r="D64" s="17">
        <v>17</v>
      </c>
      <c r="E64" s="17" t="s">
        <v>276</v>
      </c>
      <c r="F64" s="17" t="s">
        <v>26</v>
      </c>
      <c r="G64" s="17" t="s">
        <v>279</v>
      </c>
      <c r="H64" s="17" t="s">
        <v>34</v>
      </c>
      <c r="I64" s="17" t="s">
        <v>182</v>
      </c>
      <c r="J64" s="17" t="s">
        <v>32</v>
      </c>
      <c r="K64" s="17" t="s">
        <v>29</v>
      </c>
      <c r="L64" s="17">
        <v>40</v>
      </c>
      <c r="M64" s="17">
        <v>806</v>
      </c>
      <c r="N64" s="7">
        <v>22.506348141491216</v>
      </c>
      <c r="O64" s="17">
        <v>193.23759005323615</v>
      </c>
      <c r="P64" s="17">
        <v>32.290636663091853</v>
      </c>
      <c r="Q64" s="17">
        <v>0.73139745916515431</v>
      </c>
      <c r="R64" s="17">
        <v>0.27124496209652693</v>
      </c>
      <c r="S64" s="17">
        <v>0.75665443827081647</v>
      </c>
      <c r="T64" s="17">
        <v>0.5639038624635675</v>
      </c>
      <c r="U64" s="17">
        <v>0.85695538057742782</v>
      </c>
      <c r="V64" s="17">
        <v>0.94652682047906045</v>
      </c>
      <c r="W64" s="17">
        <v>3.4851116625310175</v>
      </c>
    </row>
    <row r="65" spans="1:23" s="18" customFormat="1">
      <c r="A65" s="17" t="s">
        <v>74</v>
      </c>
      <c r="B65" s="17" t="s">
        <v>299</v>
      </c>
      <c r="C65" s="17">
        <v>51</v>
      </c>
      <c r="D65" s="17">
        <v>17</v>
      </c>
      <c r="E65" s="17" t="s">
        <v>276</v>
      </c>
      <c r="F65" s="17" t="s">
        <v>26</v>
      </c>
      <c r="G65" s="17" t="s">
        <v>280</v>
      </c>
      <c r="H65" s="17" t="s">
        <v>36</v>
      </c>
      <c r="I65" s="17" t="s">
        <v>182</v>
      </c>
      <c r="J65" s="17" t="s">
        <v>32</v>
      </c>
      <c r="K65" s="17" t="s">
        <v>29</v>
      </c>
      <c r="L65" s="17">
        <v>40</v>
      </c>
      <c r="M65" s="17">
        <v>433</v>
      </c>
      <c r="N65" s="7">
        <v>12.090879336557936</v>
      </c>
      <c r="O65" s="17">
        <v>121.29646455628155</v>
      </c>
      <c r="P65" s="17">
        <v>20.269038050130106</v>
      </c>
      <c r="Q65" s="17">
        <v>0.71926910299003322</v>
      </c>
      <c r="R65" s="17">
        <v>0.3698294359607549</v>
      </c>
      <c r="S65" s="17">
        <v>0.72904117849501793</v>
      </c>
      <c r="T65" s="17">
        <v>0</v>
      </c>
      <c r="U65" s="17">
        <v>1.0286458333333333</v>
      </c>
      <c r="V65" s="17">
        <v>0.96330062108119141</v>
      </c>
      <c r="W65" s="17">
        <v>3.1616628175519632</v>
      </c>
    </row>
    <row r="66" spans="1:23" s="18" customFormat="1">
      <c r="A66" s="17" t="s">
        <v>74</v>
      </c>
      <c r="B66" s="17" t="s">
        <v>299</v>
      </c>
      <c r="C66" s="17">
        <v>51</v>
      </c>
      <c r="D66" s="17">
        <v>17</v>
      </c>
      <c r="E66" s="17" t="s">
        <v>276</v>
      </c>
      <c r="F66" s="17" t="s">
        <v>26</v>
      </c>
      <c r="G66" s="17" t="s">
        <v>281</v>
      </c>
      <c r="H66" s="17" t="s">
        <v>38</v>
      </c>
      <c r="I66" s="17" t="s">
        <v>182</v>
      </c>
      <c r="J66" s="17" t="s">
        <v>32</v>
      </c>
      <c r="K66" s="17" t="s">
        <v>29</v>
      </c>
      <c r="L66" s="17">
        <v>40</v>
      </c>
      <c r="M66" s="17">
        <v>654</v>
      </c>
      <c r="N66" s="7">
        <v>18.261974794708756</v>
      </c>
      <c r="O66" s="17">
        <v>167.19595949289342</v>
      </c>
      <c r="P66" s="17">
        <v>27.9389945715773</v>
      </c>
      <c r="Q66" s="17">
        <v>0.75782155272305907</v>
      </c>
      <c r="R66" s="17">
        <v>0.29399236808763096</v>
      </c>
      <c r="S66" s="17">
        <v>0.80700583670875914</v>
      </c>
      <c r="T66" s="17">
        <v>0.64733296497148152</v>
      </c>
      <c r="U66" s="17">
        <v>0.65217391304347827</v>
      </c>
      <c r="V66" s="17">
        <v>0.92307035778167079</v>
      </c>
      <c r="W66" s="17">
        <v>4.2951070336391437</v>
      </c>
    </row>
    <row r="67" spans="1:23" s="18" customFormat="1">
      <c r="A67" s="17" t="s">
        <v>74</v>
      </c>
      <c r="B67" s="17" t="s">
        <v>299</v>
      </c>
      <c r="C67" s="17">
        <v>51</v>
      </c>
      <c r="D67" s="17">
        <v>17</v>
      </c>
      <c r="E67" s="17" t="s">
        <v>276</v>
      </c>
      <c r="F67" s="17" t="s">
        <v>26</v>
      </c>
      <c r="G67" s="17" t="s">
        <v>282</v>
      </c>
      <c r="H67" s="17" t="s">
        <v>40</v>
      </c>
      <c r="I67" s="17" t="s">
        <v>182</v>
      </c>
      <c r="J67" s="17" t="s">
        <v>32</v>
      </c>
      <c r="K67" s="17" t="s">
        <v>29</v>
      </c>
      <c r="L67" s="17">
        <v>40</v>
      </c>
      <c r="M67" s="17">
        <v>190</v>
      </c>
      <c r="N67" s="7">
        <v>5.3054666834780786</v>
      </c>
      <c r="O67" s="17">
        <v>67.941125496954257</v>
      </c>
      <c r="P67" s="17">
        <v>11.35318546096169</v>
      </c>
      <c r="Q67" s="17">
        <v>0.77551020408163263</v>
      </c>
      <c r="R67" s="17">
        <v>0.51724701248126437</v>
      </c>
      <c r="S67" s="17">
        <v>0.79130034765183599</v>
      </c>
      <c r="T67" s="17">
        <v>0</v>
      </c>
      <c r="U67" s="17">
        <v>0.84146341463414631</v>
      </c>
      <c r="V67" s="17">
        <v>0.94455016818094839</v>
      </c>
      <c r="W67" s="17">
        <v>1.3473684210526315</v>
      </c>
    </row>
    <row r="68" spans="1:23" s="18" customFormat="1">
      <c r="A68" s="17" t="s">
        <v>74</v>
      </c>
      <c r="B68" s="17" t="s">
        <v>299</v>
      </c>
      <c r="C68" s="17">
        <v>51</v>
      </c>
      <c r="D68" s="17">
        <v>17</v>
      </c>
      <c r="E68" s="17" t="s">
        <v>276</v>
      </c>
      <c r="F68" s="17" t="s">
        <v>26</v>
      </c>
      <c r="G68" s="17" t="s">
        <v>283</v>
      </c>
      <c r="H68" s="17" t="s">
        <v>42</v>
      </c>
      <c r="I68" s="17" t="s">
        <v>182</v>
      </c>
      <c r="J68" s="17" t="s">
        <v>32</v>
      </c>
      <c r="K68" s="17" t="s">
        <v>29</v>
      </c>
      <c r="L68" s="17">
        <v>40</v>
      </c>
      <c r="M68" s="17">
        <v>477</v>
      </c>
      <c r="N68" s="7">
        <v>13.319513726416018</v>
      </c>
      <c r="O68" s="17">
        <v>123.05382386916229</v>
      </c>
      <c r="P68" s="17">
        <v>20.562698569509898</v>
      </c>
      <c r="Q68" s="17">
        <v>0.76811594202898548</v>
      </c>
      <c r="R68" s="17">
        <v>0.39585671408634737</v>
      </c>
      <c r="S68" s="17">
        <v>0.71749689646959935</v>
      </c>
      <c r="T68" s="17">
        <v>0</v>
      </c>
      <c r="U68" s="17">
        <v>1.0671641791044777</v>
      </c>
      <c r="V68" s="17">
        <v>0.96423625990476602</v>
      </c>
      <c r="W68" s="17">
        <v>2.0146750524109014</v>
      </c>
    </row>
    <row r="69" spans="1:23" s="18" customFormat="1">
      <c r="A69" s="17" t="s">
        <v>74</v>
      </c>
      <c r="B69" s="17" t="s">
        <v>299</v>
      </c>
      <c r="C69" s="17">
        <v>51</v>
      </c>
      <c r="D69" s="17">
        <v>17</v>
      </c>
      <c r="E69" s="17" t="s">
        <v>276</v>
      </c>
      <c r="F69" s="17" t="s">
        <v>26</v>
      </c>
      <c r="G69" s="17" t="s">
        <v>284</v>
      </c>
      <c r="H69" s="17" t="s">
        <v>44</v>
      </c>
      <c r="I69" s="17" t="s">
        <v>182</v>
      </c>
      <c r="J69" s="17" t="s">
        <v>32</v>
      </c>
      <c r="K69" s="17" t="s">
        <v>29</v>
      </c>
      <c r="L69" s="17">
        <v>40</v>
      </c>
      <c r="M69" s="17">
        <v>164</v>
      </c>
      <c r="N69" s="7">
        <v>4.5794554531073945</v>
      </c>
      <c r="O69" s="17">
        <v>57.69848480983498</v>
      </c>
      <c r="P69" s="17">
        <v>9.6416065243414799</v>
      </c>
      <c r="Q69" s="17">
        <v>0.81188118811881194</v>
      </c>
      <c r="R69" s="17">
        <v>0.61904881276239931</v>
      </c>
      <c r="S69" s="17">
        <v>0.86192931514737348</v>
      </c>
      <c r="T69" s="17">
        <v>0</v>
      </c>
      <c r="U69" s="17">
        <v>0.71621621621621623</v>
      </c>
      <c r="V69" s="17">
        <v>0.93234766181140627</v>
      </c>
      <c r="W69" s="17">
        <v>1.1951219512195121</v>
      </c>
    </row>
    <row r="70" spans="1:23" s="18" customFormat="1">
      <c r="A70" s="17" t="s">
        <v>74</v>
      </c>
      <c r="B70" s="17" t="s">
        <v>299</v>
      </c>
      <c r="C70" s="17">
        <v>51</v>
      </c>
      <c r="D70" s="17">
        <v>17</v>
      </c>
      <c r="E70" s="17" t="s">
        <v>276</v>
      </c>
      <c r="F70" s="17" t="s">
        <v>26</v>
      </c>
      <c r="G70" s="17" t="s">
        <v>285</v>
      </c>
      <c r="H70" s="17" t="s">
        <v>46</v>
      </c>
      <c r="I70" s="17" t="s">
        <v>182</v>
      </c>
      <c r="J70" s="17" t="s">
        <v>32</v>
      </c>
      <c r="K70" s="17" t="s">
        <v>29</v>
      </c>
      <c r="L70" s="17">
        <v>40</v>
      </c>
      <c r="M70" s="17">
        <v>438</v>
      </c>
      <c r="N70" s="7">
        <v>12.230496880859992</v>
      </c>
      <c r="O70" s="17">
        <v>114.2253967444161</v>
      </c>
      <c r="P70" s="17">
        <v>19.087439369096426</v>
      </c>
      <c r="Q70" s="17">
        <v>0.76977152899824253</v>
      </c>
      <c r="R70" s="17">
        <v>0.42185055435847202</v>
      </c>
      <c r="S70" s="17">
        <v>0.75643551843656065</v>
      </c>
      <c r="T70" s="17">
        <v>0</v>
      </c>
      <c r="U70" s="17">
        <v>0.9945205479452055</v>
      </c>
      <c r="V70" s="17">
        <v>0.95733735667674058</v>
      </c>
      <c r="W70" s="17">
        <v>1.54337899543379</v>
      </c>
    </row>
    <row r="71" spans="1:23" s="18" customFormat="1">
      <c r="A71" s="17" t="s">
        <v>74</v>
      </c>
      <c r="B71" s="17" t="s">
        <v>299</v>
      </c>
      <c r="C71" s="17">
        <v>51</v>
      </c>
      <c r="D71" s="17">
        <v>17</v>
      </c>
      <c r="E71" s="17" t="s">
        <v>276</v>
      </c>
      <c r="F71" s="17" t="s">
        <v>26</v>
      </c>
      <c r="G71" s="17" t="s">
        <v>286</v>
      </c>
      <c r="H71" s="17" t="s">
        <v>48</v>
      </c>
      <c r="I71" s="17" t="s">
        <v>182</v>
      </c>
      <c r="J71" s="17" t="s">
        <v>32</v>
      </c>
      <c r="K71" s="17" t="s">
        <v>29</v>
      </c>
      <c r="L71" s="17">
        <v>40</v>
      </c>
      <c r="M71" s="17">
        <v>586</v>
      </c>
      <c r="N71" s="7">
        <v>16.363176192200811</v>
      </c>
      <c r="O71" s="17">
        <v>150.36753236814715</v>
      </c>
      <c r="P71" s="17">
        <v>25.126909067163815</v>
      </c>
      <c r="Q71" s="17">
        <v>0.75032010243277847</v>
      </c>
      <c r="R71" s="17">
        <v>0.32568618320247661</v>
      </c>
      <c r="S71" s="17">
        <v>0.90918077211748294</v>
      </c>
      <c r="T71" s="17">
        <v>0.73219584064804999</v>
      </c>
      <c r="U71" s="17">
        <v>0.35384615384615387</v>
      </c>
      <c r="V71" s="17">
        <v>0.78225408453042145</v>
      </c>
      <c r="W71" s="17">
        <v>3.4556313993174061</v>
      </c>
    </row>
    <row r="72" spans="1:23" s="18" customFormat="1">
      <c r="A72" s="17" t="s">
        <v>74</v>
      </c>
      <c r="B72" s="17" t="s">
        <v>299</v>
      </c>
      <c r="C72" s="17">
        <v>51</v>
      </c>
      <c r="D72" s="17">
        <v>17</v>
      </c>
      <c r="E72" s="17" t="s">
        <v>276</v>
      </c>
      <c r="F72" s="17" t="s">
        <v>26</v>
      </c>
      <c r="G72" s="17" t="s">
        <v>287</v>
      </c>
      <c r="H72" s="17" t="s">
        <v>50</v>
      </c>
      <c r="I72" s="17" t="s">
        <v>182</v>
      </c>
      <c r="J72" s="17" t="s">
        <v>32</v>
      </c>
      <c r="K72" s="17" t="s">
        <v>29</v>
      </c>
      <c r="L72" s="17">
        <v>40</v>
      </c>
      <c r="M72" s="17">
        <v>702</v>
      </c>
      <c r="N72" s="7">
        <v>19.60230322000848</v>
      </c>
      <c r="O72" s="17">
        <v>171.92388155425124</v>
      </c>
      <c r="P72" s="17">
        <v>28.729045893437931</v>
      </c>
      <c r="Q72" s="17">
        <v>0.74128827877507919</v>
      </c>
      <c r="R72" s="17">
        <v>0.29845204613531662</v>
      </c>
      <c r="S72" s="17">
        <v>0.81865557212136619</v>
      </c>
      <c r="T72" s="17">
        <v>0.63483375353454752</v>
      </c>
      <c r="U72" s="17">
        <v>0.62926136363636365</v>
      </c>
      <c r="V72" s="17">
        <v>0.92160938094901612</v>
      </c>
      <c r="W72" s="17">
        <v>3.5612535612535612</v>
      </c>
    </row>
    <row r="73" spans="1:23" s="18" customFormat="1">
      <c r="A73" s="17" t="s">
        <v>74</v>
      </c>
      <c r="B73" s="17" t="s">
        <v>299</v>
      </c>
      <c r="C73" s="17">
        <v>51</v>
      </c>
      <c r="D73" s="17">
        <v>17</v>
      </c>
      <c r="E73" s="17" t="s">
        <v>276</v>
      </c>
      <c r="F73" s="17" t="s">
        <v>26</v>
      </c>
      <c r="G73" s="17" t="s">
        <v>288</v>
      </c>
      <c r="H73" s="17" t="s">
        <v>52</v>
      </c>
      <c r="I73" s="17" t="s">
        <v>182</v>
      </c>
      <c r="J73" s="17" t="s">
        <v>32</v>
      </c>
      <c r="K73" s="17" t="s">
        <v>29</v>
      </c>
      <c r="L73" s="17">
        <v>40</v>
      </c>
      <c r="M73" s="17">
        <v>423</v>
      </c>
      <c r="N73" s="7">
        <v>11.811644247953828</v>
      </c>
      <c r="O73" s="17">
        <v>121.05382386916229</v>
      </c>
      <c r="P73" s="17">
        <v>20.228491993509898</v>
      </c>
      <c r="Q73" s="17">
        <v>0.74603174603174605</v>
      </c>
      <c r="R73" s="17">
        <v>0.36273812706791975</v>
      </c>
      <c r="S73" s="17">
        <v>0.73278984288495819</v>
      </c>
      <c r="T73" s="17">
        <v>0</v>
      </c>
      <c r="U73" s="17">
        <v>1.0646067415730338</v>
      </c>
      <c r="V73" s="17">
        <v>0.96147182070836601</v>
      </c>
      <c r="W73" s="17">
        <v>2.271867612293144</v>
      </c>
    </row>
    <row r="74" spans="1:23" s="18" customFormat="1">
      <c r="A74" s="17" t="s">
        <v>74</v>
      </c>
      <c r="B74" s="17" t="s">
        <v>299</v>
      </c>
      <c r="C74" s="17">
        <v>51</v>
      </c>
      <c r="D74" s="17">
        <v>17</v>
      </c>
      <c r="E74" s="17" t="s">
        <v>276</v>
      </c>
      <c r="F74" s="17" t="s">
        <v>26</v>
      </c>
      <c r="G74" s="17" t="s">
        <v>289</v>
      </c>
      <c r="H74" s="17" t="s">
        <v>54</v>
      </c>
      <c r="I74" s="17" t="s">
        <v>182</v>
      </c>
      <c r="J74" s="17" t="s">
        <v>32</v>
      </c>
      <c r="K74" s="17" t="s">
        <v>29</v>
      </c>
      <c r="L74" s="17">
        <v>40</v>
      </c>
      <c r="M74" s="17">
        <v>490</v>
      </c>
      <c r="N74" s="7">
        <v>13.682519341601362</v>
      </c>
      <c r="O74" s="17">
        <v>126.2253967444161</v>
      </c>
      <c r="P74" s="17">
        <v>21.092678825096424</v>
      </c>
      <c r="Q74" s="17">
        <v>0.80065359477124187</v>
      </c>
      <c r="R74" s="17">
        <v>0.38646703498257157</v>
      </c>
      <c r="S74" s="17">
        <v>0.74438902991702438</v>
      </c>
      <c r="T74" s="17">
        <v>0</v>
      </c>
      <c r="U74" s="17">
        <v>0.91791044776119401</v>
      </c>
      <c r="V74" s="17">
        <v>0.94667084730365492</v>
      </c>
      <c r="W74" s="17">
        <v>2.3591836734693876</v>
      </c>
    </row>
    <row r="75" spans="1:23" s="18" customFormat="1">
      <c r="A75" s="17" t="s">
        <v>74</v>
      </c>
      <c r="B75" s="17" t="s">
        <v>299</v>
      </c>
      <c r="C75" s="17">
        <v>51</v>
      </c>
      <c r="D75" s="17">
        <v>17</v>
      </c>
      <c r="E75" s="17" t="s">
        <v>276</v>
      </c>
      <c r="F75" s="17" t="s">
        <v>26</v>
      </c>
      <c r="G75" s="17" t="s">
        <v>290</v>
      </c>
      <c r="H75" s="17" t="s">
        <v>56</v>
      </c>
      <c r="I75" s="17" t="s">
        <v>182</v>
      </c>
      <c r="J75" s="17" t="s">
        <v>32</v>
      </c>
      <c r="K75" s="17" t="s">
        <v>29</v>
      </c>
      <c r="L75" s="17">
        <v>40</v>
      </c>
      <c r="M75" s="17">
        <v>205</v>
      </c>
      <c r="N75" s="7">
        <v>5.7243193163842427</v>
      </c>
      <c r="O75" s="17">
        <v>72.284271247461874</v>
      </c>
      <c r="P75" s="17">
        <v>12.078939396134739</v>
      </c>
      <c r="Q75" s="17">
        <v>0.79457364341085268</v>
      </c>
      <c r="R75" s="17">
        <v>0.49303313906561441</v>
      </c>
      <c r="S75" s="17">
        <v>0.7325229547475729</v>
      </c>
      <c r="T75" s="17">
        <v>0</v>
      </c>
      <c r="U75" s="17">
        <v>1.1428571428571428</v>
      </c>
      <c r="V75" s="17">
        <v>0.96038938504377103</v>
      </c>
      <c r="W75" s="17">
        <v>1.7609756097560976</v>
      </c>
    </row>
    <row r="76" spans="1:23" s="18" customFormat="1">
      <c r="A76" s="17" t="s">
        <v>74</v>
      </c>
      <c r="B76" s="17" t="s">
        <v>299</v>
      </c>
      <c r="C76" s="17">
        <v>51</v>
      </c>
      <c r="D76" s="17">
        <v>17</v>
      </c>
      <c r="E76" s="17" t="s">
        <v>276</v>
      </c>
      <c r="F76" s="17" t="s">
        <v>26</v>
      </c>
      <c r="G76" s="17" t="s">
        <v>291</v>
      </c>
      <c r="H76" s="17" t="s">
        <v>58</v>
      </c>
      <c r="I76" s="17" t="s">
        <v>182</v>
      </c>
      <c r="J76" s="17" t="s">
        <v>32</v>
      </c>
      <c r="K76" s="17" t="s">
        <v>29</v>
      </c>
      <c r="L76" s="17">
        <v>40</v>
      </c>
      <c r="M76" s="17">
        <v>231</v>
      </c>
      <c r="N76" s="7">
        <v>6.4503305467549268</v>
      </c>
      <c r="O76" s="17">
        <v>74.183766184073534</v>
      </c>
      <c r="P76" s="17">
        <v>12.396351245581901</v>
      </c>
      <c r="Q76" s="17">
        <v>0.81625441696113077</v>
      </c>
      <c r="R76" s="17">
        <v>0.52747768079325508</v>
      </c>
      <c r="S76" s="17">
        <v>0.89908747458492055</v>
      </c>
      <c r="T76" s="17">
        <v>0</v>
      </c>
      <c r="U76" s="17">
        <v>0.68181818181818177</v>
      </c>
      <c r="V76" s="17">
        <v>0.8908780091377454</v>
      </c>
      <c r="W76" s="17">
        <v>3.1558441558441559</v>
      </c>
    </row>
    <row r="77" spans="1:23" s="18" customFormat="1">
      <c r="A77" s="17" t="s">
        <v>74</v>
      </c>
      <c r="B77" s="17" t="s">
        <v>299</v>
      </c>
      <c r="C77" s="17">
        <v>51</v>
      </c>
      <c r="D77" s="17">
        <v>17</v>
      </c>
      <c r="E77" s="17" t="s">
        <v>276</v>
      </c>
      <c r="F77" s="17" t="s">
        <v>26</v>
      </c>
      <c r="G77" s="17" t="s">
        <v>292</v>
      </c>
      <c r="H77" s="17" t="s">
        <v>60</v>
      </c>
      <c r="I77" s="17" t="s">
        <v>182</v>
      </c>
      <c r="J77" s="17" t="s">
        <v>32</v>
      </c>
      <c r="K77" s="17" t="s">
        <v>29</v>
      </c>
      <c r="L77" s="17">
        <v>40</v>
      </c>
      <c r="M77" s="17">
        <v>447</v>
      </c>
      <c r="N77" s="7">
        <v>12.481808460603689</v>
      </c>
      <c r="O77" s="17">
        <v>117.63961030678919</v>
      </c>
      <c r="P77" s="17">
        <v>19.65796568130316</v>
      </c>
      <c r="Q77" s="17">
        <v>0.79537366548042709</v>
      </c>
      <c r="R77" s="17">
        <v>0.40589175809812322</v>
      </c>
      <c r="S77" s="17">
        <v>0.65565130767826241</v>
      </c>
      <c r="T77" s="17">
        <v>0</v>
      </c>
      <c r="U77" s="17">
        <v>1.3415384615384616</v>
      </c>
      <c r="V77" s="17">
        <v>0.97015706337505381</v>
      </c>
      <c r="W77" s="17">
        <v>2.29082774049217</v>
      </c>
    </row>
    <row r="78" spans="1:23" s="18" customFormat="1">
      <c r="A78" s="17" t="s">
        <v>74</v>
      </c>
      <c r="B78" s="17" t="s">
        <v>299</v>
      </c>
      <c r="C78" s="17">
        <v>51</v>
      </c>
      <c r="D78" s="17">
        <v>17</v>
      </c>
      <c r="E78" s="17" t="s">
        <v>276</v>
      </c>
      <c r="F78" s="17" t="s">
        <v>26</v>
      </c>
      <c r="G78" s="17" t="s">
        <v>293</v>
      </c>
      <c r="H78" s="17" t="s">
        <v>62</v>
      </c>
      <c r="I78" s="17" t="s">
        <v>182</v>
      </c>
      <c r="J78" s="17" t="s">
        <v>32</v>
      </c>
      <c r="K78" s="17" t="s">
        <v>29</v>
      </c>
      <c r="L78" s="17">
        <v>40</v>
      </c>
      <c r="M78" s="17" t="s">
        <v>69</v>
      </c>
      <c r="N78" s="7" t="s">
        <v>69</v>
      </c>
      <c r="O78" s="17" t="s">
        <v>69</v>
      </c>
      <c r="P78" s="17" t="s">
        <v>69</v>
      </c>
      <c r="Q78" s="17" t="s">
        <v>69</v>
      </c>
      <c r="R78" s="17" t="s">
        <v>69</v>
      </c>
      <c r="S78" s="17" t="s">
        <v>69</v>
      </c>
      <c r="T78" s="17" t="s">
        <v>69</v>
      </c>
      <c r="U78" s="17" t="s">
        <v>69</v>
      </c>
      <c r="V78" s="17" t="s">
        <v>69</v>
      </c>
      <c r="W78" s="17" t="s">
        <v>69</v>
      </c>
    </row>
    <row r="79" spans="1:23" s="18" customFormat="1">
      <c r="A79" s="17" t="s">
        <v>74</v>
      </c>
      <c r="B79" s="17" t="s">
        <v>299</v>
      </c>
      <c r="C79" s="17">
        <v>51</v>
      </c>
      <c r="D79" s="17">
        <v>17</v>
      </c>
      <c r="E79" s="17" t="s">
        <v>276</v>
      </c>
      <c r="F79" s="17" t="s">
        <v>26</v>
      </c>
      <c r="G79" s="17" t="s">
        <v>294</v>
      </c>
      <c r="H79" s="17" t="s">
        <v>64</v>
      </c>
      <c r="I79" s="17" t="s">
        <v>182</v>
      </c>
      <c r="J79" s="17" t="s">
        <v>32</v>
      </c>
      <c r="K79" s="17" t="s">
        <v>29</v>
      </c>
      <c r="L79" s="17">
        <v>40</v>
      </c>
      <c r="M79" s="17" t="s">
        <v>69</v>
      </c>
      <c r="N79" s="7" t="s">
        <v>69</v>
      </c>
      <c r="O79" s="17" t="s">
        <v>69</v>
      </c>
      <c r="P79" s="17" t="s">
        <v>69</v>
      </c>
      <c r="Q79" s="17" t="s">
        <v>69</v>
      </c>
      <c r="R79" s="17" t="s">
        <v>69</v>
      </c>
      <c r="S79" s="17" t="s">
        <v>69</v>
      </c>
      <c r="T79" s="17" t="s">
        <v>69</v>
      </c>
      <c r="U79" s="17" t="s">
        <v>69</v>
      </c>
      <c r="V79" s="17" t="s">
        <v>69</v>
      </c>
      <c r="W79" s="17" t="s">
        <v>69</v>
      </c>
    </row>
    <row r="80" spans="1:23" s="18" customFormat="1">
      <c r="A80" s="17" t="s">
        <v>74</v>
      </c>
      <c r="B80" s="17" t="s">
        <v>299</v>
      </c>
      <c r="C80" s="17">
        <v>51</v>
      </c>
      <c r="D80" s="17">
        <v>17</v>
      </c>
      <c r="E80" s="17" t="s">
        <v>276</v>
      </c>
      <c r="F80" s="17" t="s">
        <v>26</v>
      </c>
      <c r="G80" s="17" t="s">
        <v>295</v>
      </c>
      <c r="H80" s="17" t="s">
        <v>66</v>
      </c>
      <c r="I80" s="17" t="s">
        <v>182</v>
      </c>
      <c r="J80" s="17" t="s">
        <v>32</v>
      </c>
      <c r="K80" s="17" t="s">
        <v>29</v>
      </c>
      <c r="L80" s="17">
        <v>40</v>
      </c>
      <c r="M80" s="17">
        <v>291</v>
      </c>
      <c r="N80" s="7">
        <v>8.1257410783795834</v>
      </c>
      <c r="O80" s="17">
        <v>92.325901807804456</v>
      </c>
      <c r="P80" s="17">
        <v>15.427961759649268</v>
      </c>
      <c r="Q80" s="17">
        <v>0.74807197943444725</v>
      </c>
      <c r="R80" s="17">
        <v>0.42899846302739997</v>
      </c>
      <c r="S80" s="17">
        <v>0.71739740396767104</v>
      </c>
      <c r="T80" s="17">
        <v>0</v>
      </c>
      <c r="U80" s="17">
        <v>1.1142857142857143</v>
      </c>
      <c r="V80" s="17">
        <v>0.96709086972446989</v>
      </c>
      <c r="W80" s="17">
        <v>1.9793814432989691</v>
      </c>
    </row>
    <row r="81" spans="1:23" s="18" customFormat="1">
      <c r="A81" s="17" t="s">
        <v>74</v>
      </c>
      <c r="B81" s="17" t="s">
        <v>299</v>
      </c>
      <c r="C81" s="17">
        <v>51</v>
      </c>
      <c r="D81" s="17">
        <v>17</v>
      </c>
      <c r="E81" s="17" t="s">
        <v>276</v>
      </c>
      <c r="F81" s="17" t="s">
        <v>26</v>
      </c>
      <c r="G81" s="17" t="s">
        <v>296</v>
      </c>
      <c r="H81" s="17" t="s">
        <v>68</v>
      </c>
      <c r="I81" s="17" t="s">
        <v>182</v>
      </c>
      <c r="J81" s="17" t="s">
        <v>32</v>
      </c>
      <c r="K81" s="17" t="s">
        <v>29</v>
      </c>
      <c r="L81" s="17">
        <v>40</v>
      </c>
      <c r="M81" s="17">
        <v>309</v>
      </c>
      <c r="N81" s="7">
        <v>8.6283642378669807</v>
      </c>
      <c r="O81" s="17">
        <v>86.669047558312087</v>
      </c>
      <c r="P81" s="17">
        <v>14.48268281482232</v>
      </c>
      <c r="Q81" s="17">
        <v>0.79844961240310075</v>
      </c>
      <c r="R81" s="17">
        <v>0.51694018694655242</v>
      </c>
      <c r="S81" s="17">
        <v>0.79875663365519212</v>
      </c>
      <c r="T81" s="17">
        <v>0</v>
      </c>
      <c r="U81" s="17">
        <v>0.8716981132075472</v>
      </c>
      <c r="V81" s="17">
        <v>0.94528995432653706</v>
      </c>
      <c r="W81" s="17">
        <v>1.2944983818770226</v>
      </c>
    </row>
    <row r="82" spans="1:23" s="18" customFormat="1">
      <c r="A82" s="17" t="s">
        <v>76</v>
      </c>
      <c r="B82" s="17" t="s">
        <v>300</v>
      </c>
      <c r="C82" s="17">
        <v>51</v>
      </c>
      <c r="D82" s="17">
        <v>18</v>
      </c>
      <c r="E82" s="17" t="s">
        <v>276</v>
      </c>
      <c r="F82" s="17" t="s">
        <v>26</v>
      </c>
      <c r="G82" s="17" t="s">
        <v>277</v>
      </c>
      <c r="H82" s="17" t="s">
        <v>28</v>
      </c>
      <c r="I82" s="17" t="s">
        <v>182</v>
      </c>
      <c r="J82" s="17" t="s">
        <v>32</v>
      </c>
      <c r="K82" s="17" t="s">
        <v>29</v>
      </c>
      <c r="L82" s="17">
        <v>40</v>
      </c>
      <c r="M82" s="17">
        <v>502</v>
      </c>
      <c r="N82" s="7">
        <v>14.017601447926292</v>
      </c>
      <c r="O82" s="17">
        <v>125.29646455628155</v>
      </c>
      <c r="P82" s="17">
        <v>20.937451202130106</v>
      </c>
      <c r="Q82" s="17">
        <v>0.82430213464696223</v>
      </c>
      <c r="R82" s="17">
        <v>0.40182406931151554</v>
      </c>
      <c r="S82" s="17">
        <v>0.72465465179885991</v>
      </c>
      <c r="T82" s="17">
        <v>0</v>
      </c>
      <c r="U82" s="17">
        <v>0.96202531645569622</v>
      </c>
      <c r="V82" s="17">
        <v>0.95292543823840925</v>
      </c>
      <c r="W82" s="17">
        <v>3.1872509960159361</v>
      </c>
    </row>
    <row r="83" spans="1:23" s="18" customFormat="1">
      <c r="A83" s="17" t="s">
        <v>76</v>
      </c>
      <c r="B83" s="17" t="s">
        <v>300</v>
      </c>
      <c r="C83" s="17">
        <v>51</v>
      </c>
      <c r="D83" s="17">
        <v>18</v>
      </c>
      <c r="E83" s="17" t="s">
        <v>276</v>
      </c>
      <c r="F83" s="17" t="s">
        <v>26</v>
      </c>
      <c r="G83" s="17" t="s">
        <v>278</v>
      </c>
      <c r="H83" s="17" t="s">
        <v>31</v>
      </c>
      <c r="I83" s="17" t="s">
        <v>182</v>
      </c>
      <c r="J83" s="17" t="s">
        <v>32</v>
      </c>
      <c r="K83" s="17" t="s">
        <v>29</v>
      </c>
      <c r="L83" s="17">
        <v>40</v>
      </c>
      <c r="M83" s="17" t="s">
        <v>69</v>
      </c>
      <c r="N83" s="7" t="s">
        <v>69</v>
      </c>
      <c r="O83" s="17" t="s">
        <v>69</v>
      </c>
      <c r="P83" s="17" t="s">
        <v>69</v>
      </c>
      <c r="Q83" s="17" t="s">
        <v>69</v>
      </c>
      <c r="R83" s="17" t="s">
        <v>69</v>
      </c>
      <c r="S83" s="17" t="s">
        <v>69</v>
      </c>
      <c r="T83" s="17" t="s">
        <v>69</v>
      </c>
      <c r="U83" s="17" t="s">
        <v>69</v>
      </c>
      <c r="V83" s="17" t="s">
        <v>69</v>
      </c>
      <c r="W83" s="17" t="s">
        <v>69</v>
      </c>
    </row>
    <row r="84" spans="1:23" s="18" customFormat="1">
      <c r="A84" s="17" t="s">
        <v>76</v>
      </c>
      <c r="B84" s="17" t="s">
        <v>300</v>
      </c>
      <c r="C84" s="17">
        <v>51</v>
      </c>
      <c r="D84" s="17">
        <v>18</v>
      </c>
      <c r="E84" s="17" t="s">
        <v>276</v>
      </c>
      <c r="F84" s="17" t="s">
        <v>26</v>
      </c>
      <c r="G84" s="17" t="s">
        <v>279</v>
      </c>
      <c r="H84" s="17" t="s">
        <v>34</v>
      </c>
      <c r="I84" s="17" t="s">
        <v>182</v>
      </c>
      <c r="J84" s="17" t="s">
        <v>32</v>
      </c>
      <c r="K84" s="17" t="s">
        <v>29</v>
      </c>
      <c r="L84" s="17">
        <v>40</v>
      </c>
      <c r="M84" s="17">
        <v>1002</v>
      </c>
      <c r="N84" s="7">
        <v>27.979355878131763</v>
      </c>
      <c r="O84" s="17">
        <v>233.96551211459408</v>
      </c>
      <c r="P84" s="17">
        <v>39.096406352952499</v>
      </c>
      <c r="Q84" s="17">
        <v>0.67611336032388669</v>
      </c>
      <c r="R84" s="17">
        <v>0.23002439461823163</v>
      </c>
      <c r="S84" s="17">
        <v>0.85667830788910437</v>
      </c>
      <c r="T84" s="17">
        <v>0.69369886397883695</v>
      </c>
      <c r="U84" s="17">
        <v>0.48173322005097707</v>
      </c>
      <c r="V84" s="17">
        <v>0.89337071485840047</v>
      </c>
      <c r="W84" s="17">
        <v>3.9610778443113772</v>
      </c>
    </row>
    <row r="85" spans="1:23" s="18" customFormat="1">
      <c r="A85" s="17" t="s">
        <v>76</v>
      </c>
      <c r="B85" s="17" t="s">
        <v>300</v>
      </c>
      <c r="C85" s="17">
        <v>51</v>
      </c>
      <c r="D85" s="17">
        <v>18</v>
      </c>
      <c r="E85" s="17" t="s">
        <v>276</v>
      </c>
      <c r="F85" s="17" t="s">
        <v>26</v>
      </c>
      <c r="G85" s="17" t="s">
        <v>280</v>
      </c>
      <c r="H85" s="17" t="s">
        <v>36</v>
      </c>
      <c r="I85" s="17" t="s">
        <v>182</v>
      </c>
      <c r="J85" s="17" t="s">
        <v>32</v>
      </c>
      <c r="K85" s="17" t="s">
        <v>29</v>
      </c>
      <c r="L85" s="17">
        <v>40</v>
      </c>
      <c r="M85" s="17">
        <v>536</v>
      </c>
      <c r="N85" s="7">
        <v>14.967000749180263</v>
      </c>
      <c r="O85" s="17">
        <v>136.36753236814707</v>
      </c>
      <c r="P85" s="17">
        <v>22.7874630351638</v>
      </c>
      <c r="Q85" s="17">
        <v>0.74860335195530725</v>
      </c>
      <c r="R85" s="17">
        <v>0.36220353958268814</v>
      </c>
      <c r="S85" s="17">
        <v>0.69795814841891024</v>
      </c>
      <c r="T85" s="17">
        <v>0</v>
      </c>
      <c r="U85" s="17">
        <v>1.1492204899777283</v>
      </c>
      <c r="V85" s="17">
        <v>0.96799476410725205</v>
      </c>
      <c r="W85" s="17">
        <v>2.0317164179104479</v>
      </c>
    </row>
    <row r="86" spans="1:23" s="18" customFormat="1">
      <c r="A86" s="17" t="s">
        <v>76</v>
      </c>
      <c r="B86" s="17" t="s">
        <v>300</v>
      </c>
      <c r="C86" s="17">
        <v>51</v>
      </c>
      <c r="D86" s="17">
        <v>18</v>
      </c>
      <c r="E86" s="17" t="s">
        <v>276</v>
      </c>
      <c r="F86" s="17" t="s">
        <v>26</v>
      </c>
      <c r="G86" s="17" t="s">
        <v>281</v>
      </c>
      <c r="H86" s="17" t="s">
        <v>38</v>
      </c>
      <c r="I86" s="17" t="s">
        <v>182</v>
      </c>
      <c r="J86" s="17" t="s">
        <v>32</v>
      </c>
      <c r="K86" s="17" t="s">
        <v>29</v>
      </c>
      <c r="L86" s="17">
        <v>40</v>
      </c>
      <c r="M86" s="17">
        <v>850</v>
      </c>
      <c r="N86" s="7">
        <v>23.734982531349299</v>
      </c>
      <c r="O86" s="17">
        <v>188.75230867899757</v>
      </c>
      <c r="P86" s="17">
        <v>31.541131397851426</v>
      </c>
      <c r="Q86" s="17">
        <v>0.74626865671641796</v>
      </c>
      <c r="R86" s="17">
        <v>0.29980870956678712</v>
      </c>
      <c r="S86" s="17">
        <v>0.8549924842201343</v>
      </c>
      <c r="T86" s="17">
        <v>0.74911133951534858</v>
      </c>
      <c r="U86" s="17">
        <v>0.37460650577124871</v>
      </c>
      <c r="V86" s="17">
        <v>0.83241360483479665</v>
      </c>
      <c r="W86" s="17">
        <v>3.9576470588235293</v>
      </c>
    </row>
    <row r="87" spans="1:23" s="18" customFormat="1">
      <c r="A87" s="17" t="s">
        <v>76</v>
      </c>
      <c r="B87" s="17" t="s">
        <v>300</v>
      </c>
      <c r="C87" s="17">
        <v>51</v>
      </c>
      <c r="D87" s="17">
        <v>18</v>
      </c>
      <c r="E87" s="17" t="s">
        <v>276</v>
      </c>
      <c r="F87" s="17" t="s">
        <v>26</v>
      </c>
      <c r="G87" s="17" t="s">
        <v>282</v>
      </c>
      <c r="H87" s="17" t="s">
        <v>40</v>
      </c>
      <c r="I87" s="17" t="s">
        <v>182</v>
      </c>
      <c r="J87" s="17" t="s">
        <v>32</v>
      </c>
      <c r="K87" s="17" t="s">
        <v>29</v>
      </c>
      <c r="L87" s="17">
        <v>40</v>
      </c>
      <c r="M87" s="17">
        <v>198</v>
      </c>
      <c r="N87" s="7">
        <v>5.5288547543613662</v>
      </c>
      <c r="O87" s="17">
        <v>74.183766184073519</v>
      </c>
      <c r="P87" s="17">
        <v>12.396351245581897</v>
      </c>
      <c r="Q87" s="17">
        <v>0.73062730627306272</v>
      </c>
      <c r="R87" s="17">
        <v>0.45212372639421883</v>
      </c>
      <c r="S87" s="17">
        <v>0.76172886724102384</v>
      </c>
      <c r="T87" s="17">
        <v>0</v>
      </c>
      <c r="U87" s="17">
        <v>0.98275862068965514</v>
      </c>
      <c r="V87" s="17">
        <v>0.95554237206870118</v>
      </c>
      <c r="W87" s="17">
        <v>1.8232323232323233</v>
      </c>
    </row>
    <row r="88" spans="1:23" s="18" customFormat="1">
      <c r="A88" s="17" t="s">
        <v>76</v>
      </c>
      <c r="B88" s="17" t="s">
        <v>300</v>
      </c>
      <c r="C88" s="17">
        <v>51</v>
      </c>
      <c r="D88" s="17">
        <v>18</v>
      </c>
      <c r="E88" s="17" t="s">
        <v>276</v>
      </c>
      <c r="F88" s="17" t="s">
        <v>26</v>
      </c>
      <c r="G88" s="17" t="s">
        <v>283</v>
      </c>
      <c r="H88" s="17" t="s">
        <v>42</v>
      </c>
      <c r="I88" s="17" t="s">
        <v>182</v>
      </c>
      <c r="J88" s="17" t="s">
        <v>32</v>
      </c>
      <c r="K88" s="17" t="s">
        <v>29</v>
      </c>
      <c r="L88" s="17">
        <v>40</v>
      </c>
      <c r="M88" s="17">
        <v>509</v>
      </c>
      <c r="N88" s="7">
        <v>14.213066009949168</v>
      </c>
      <c r="O88" s="17">
        <v>129.53910524340085</v>
      </c>
      <c r="P88" s="17">
        <v>21.64641041075032</v>
      </c>
      <c r="Q88" s="17">
        <v>0.75970149253731345</v>
      </c>
      <c r="R88" s="17">
        <v>0.38117627394611581</v>
      </c>
      <c r="S88" s="17">
        <v>0.7412343771418991</v>
      </c>
      <c r="T88" s="17">
        <v>0</v>
      </c>
      <c r="U88" s="17">
        <v>1.0296803652968036</v>
      </c>
      <c r="V88" s="17">
        <v>0.96043731282331457</v>
      </c>
      <c r="W88" s="17">
        <v>2.8369351669941061</v>
      </c>
    </row>
    <row r="89" spans="1:23" s="18" customFormat="1">
      <c r="A89" s="17" t="s">
        <v>76</v>
      </c>
      <c r="B89" s="17" t="s">
        <v>300</v>
      </c>
      <c r="C89" s="17">
        <v>51</v>
      </c>
      <c r="D89" s="17">
        <v>18</v>
      </c>
      <c r="E89" s="17" t="s">
        <v>276</v>
      </c>
      <c r="F89" s="17" t="s">
        <v>26</v>
      </c>
      <c r="G89" s="17" t="s">
        <v>284</v>
      </c>
      <c r="H89" s="17" t="s">
        <v>44</v>
      </c>
      <c r="I89" s="17" t="s">
        <v>182</v>
      </c>
      <c r="J89" s="17" t="s">
        <v>32</v>
      </c>
      <c r="K89" s="17" t="s">
        <v>29</v>
      </c>
      <c r="L89" s="17">
        <v>40</v>
      </c>
      <c r="M89" s="17">
        <v>190</v>
      </c>
      <c r="N89" s="7">
        <v>5.3054666834780786</v>
      </c>
      <c r="O89" s="17">
        <v>63.94112549695425</v>
      </c>
      <c r="P89" s="17">
        <v>10.684772308961689</v>
      </c>
      <c r="Q89" s="17">
        <v>0.81896551724137934</v>
      </c>
      <c r="R89" s="17">
        <v>0.58398664030357716</v>
      </c>
      <c r="S89" s="17">
        <v>0.8656314500220732</v>
      </c>
      <c r="T89" s="17">
        <v>0</v>
      </c>
      <c r="U89" s="17">
        <v>0.74545454545454548</v>
      </c>
      <c r="V89" s="17">
        <v>0.92873705258369943</v>
      </c>
      <c r="W89" s="17">
        <v>0.88947368421052631</v>
      </c>
    </row>
    <row r="90" spans="1:23" s="18" customFormat="1">
      <c r="A90" s="17" t="s">
        <v>76</v>
      </c>
      <c r="B90" s="17" t="s">
        <v>300</v>
      </c>
      <c r="C90" s="17">
        <v>51</v>
      </c>
      <c r="D90" s="17">
        <v>18</v>
      </c>
      <c r="E90" s="17" t="s">
        <v>276</v>
      </c>
      <c r="F90" s="17" t="s">
        <v>26</v>
      </c>
      <c r="G90" s="17" t="s">
        <v>285</v>
      </c>
      <c r="H90" s="17" t="s">
        <v>46</v>
      </c>
      <c r="I90" s="17" t="s">
        <v>182</v>
      </c>
      <c r="J90" s="17" t="s">
        <v>32</v>
      </c>
      <c r="K90" s="17" t="s">
        <v>29</v>
      </c>
      <c r="L90" s="17">
        <v>40</v>
      </c>
      <c r="M90" s="17">
        <v>565</v>
      </c>
      <c r="N90" s="7">
        <v>15.77678250613218</v>
      </c>
      <c r="O90" s="17">
        <v>138.7106781186547</v>
      </c>
      <c r="P90" s="17">
        <v>23.179010394336853</v>
      </c>
      <c r="Q90" s="17">
        <v>0.78690807799442897</v>
      </c>
      <c r="R90" s="17">
        <v>0.36901032846517118</v>
      </c>
      <c r="S90" s="17">
        <v>0.76986995145133486</v>
      </c>
      <c r="T90" s="17">
        <v>0.27490827898403525</v>
      </c>
      <c r="U90" s="17">
        <v>0.88391038696537683</v>
      </c>
      <c r="V90" s="17">
        <v>0.94754820804217543</v>
      </c>
      <c r="W90" s="17">
        <v>3.584070796460177</v>
      </c>
    </row>
    <row r="91" spans="1:23" s="18" customFormat="1">
      <c r="A91" s="17" t="s">
        <v>76</v>
      </c>
      <c r="B91" s="17" t="s">
        <v>300</v>
      </c>
      <c r="C91" s="17">
        <v>51</v>
      </c>
      <c r="D91" s="17">
        <v>18</v>
      </c>
      <c r="E91" s="17" t="s">
        <v>276</v>
      </c>
      <c r="F91" s="17" t="s">
        <v>26</v>
      </c>
      <c r="G91" s="17" t="s">
        <v>286</v>
      </c>
      <c r="H91" s="17" t="s">
        <v>48</v>
      </c>
      <c r="I91" s="17" t="s">
        <v>182</v>
      </c>
      <c r="J91" s="17" t="s">
        <v>32</v>
      </c>
      <c r="K91" s="17" t="s">
        <v>29</v>
      </c>
      <c r="L91" s="17">
        <v>40</v>
      </c>
      <c r="M91" s="17">
        <v>678</v>
      </c>
      <c r="N91" s="7">
        <v>18.932139007358618</v>
      </c>
      <c r="O91" s="17">
        <v>184.50966799187819</v>
      </c>
      <c r="P91" s="17">
        <v>30.832172189231201</v>
      </c>
      <c r="Q91" s="17">
        <v>0.66017526777020452</v>
      </c>
      <c r="R91" s="17">
        <v>0.25026568350906381</v>
      </c>
      <c r="S91" s="17">
        <v>0.91854112884282968</v>
      </c>
      <c r="T91" s="17">
        <v>0.80658964566435043</v>
      </c>
      <c r="U91" s="17">
        <v>0.19956850053937433</v>
      </c>
      <c r="V91" s="17">
        <v>0.65431764456546981</v>
      </c>
      <c r="W91" s="17">
        <v>5.4882005899705018</v>
      </c>
    </row>
    <row r="92" spans="1:23" s="18" customFormat="1">
      <c r="A92" s="17" t="s">
        <v>76</v>
      </c>
      <c r="B92" s="17" t="s">
        <v>300</v>
      </c>
      <c r="C92" s="17">
        <v>51</v>
      </c>
      <c r="D92" s="17">
        <v>18</v>
      </c>
      <c r="E92" s="17" t="s">
        <v>276</v>
      </c>
      <c r="F92" s="17" t="s">
        <v>26</v>
      </c>
      <c r="G92" s="17" t="s">
        <v>287</v>
      </c>
      <c r="H92" s="17" t="s">
        <v>50</v>
      </c>
      <c r="I92" s="17" t="s">
        <v>182</v>
      </c>
      <c r="J92" s="17" t="s">
        <v>32</v>
      </c>
      <c r="K92" s="17" t="s">
        <v>29</v>
      </c>
      <c r="L92" s="17">
        <v>40</v>
      </c>
      <c r="M92" s="17">
        <v>890</v>
      </c>
      <c r="N92" s="7">
        <v>24.851922885765738</v>
      </c>
      <c r="O92" s="17">
        <v>238.69343417595209</v>
      </c>
      <c r="P92" s="17">
        <v>39.886457674813165</v>
      </c>
      <c r="Q92" s="17">
        <v>0.65731166912850814</v>
      </c>
      <c r="R92" s="17">
        <v>0.19629937864292746</v>
      </c>
      <c r="S92" s="17">
        <v>0.87492403409679376</v>
      </c>
      <c r="T92" s="17">
        <v>0.71911386268679456</v>
      </c>
      <c r="U92" s="17">
        <v>0.37488869100623329</v>
      </c>
      <c r="V92" s="17">
        <v>0.84227033600443013</v>
      </c>
      <c r="W92" s="17">
        <v>5.3494382022471907</v>
      </c>
    </row>
    <row r="93" spans="1:23" s="18" customFormat="1">
      <c r="A93" s="17" t="s">
        <v>76</v>
      </c>
      <c r="B93" s="17" t="s">
        <v>300</v>
      </c>
      <c r="C93" s="17">
        <v>51</v>
      </c>
      <c r="D93" s="17">
        <v>18</v>
      </c>
      <c r="E93" s="17" t="s">
        <v>276</v>
      </c>
      <c r="F93" s="17" t="s">
        <v>26</v>
      </c>
      <c r="G93" s="17" t="s">
        <v>288</v>
      </c>
      <c r="H93" s="17" t="s">
        <v>52</v>
      </c>
      <c r="I93" s="17" t="s">
        <v>182</v>
      </c>
      <c r="J93" s="17" t="s">
        <v>32</v>
      </c>
      <c r="K93" s="17" t="s">
        <v>29</v>
      </c>
      <c r="L93" s="17">
        <v>40</v>
      </c>
      <c r="M93" s="17">
        <v>528</v>
      </c>
      <c r="N93" s="7">
        <v>14.743612678296977</v>
      </c>
      <c r="O93" s="17">
        <v>141.19595949289328</v>
      </c>
      <c r="P93" s="17">
        <v>23.594309083577279</v>
      </c>
      <c r="Q93" s="17">
        <v>0.77647058823529413</v>
      </c>
      <c r="R93" s="17">
        <v>0.33281220812332313</v>
      </c>
      <c r="S93" s="17">
        <v>0.72214071862113938</v>
      </c>
      <c r="T93" s="17">
        <v>0.33950148969206578</v>
      </c>
      <c r="U93" s="17">
        <v>1.0525114155251141</v>
      </c>
      <c r="V93" s="17">
        <v>0.95567301360971413</v>
      </c>
      <c r="W93" s="17">
        <v>3.6666666666666665</v>
      </c>
    </row>
    <row r="94" spans="1:23" s="18" customFormat="1">
      <c r="A94" s="17" t="s">
        <v>76</v>
      </c>
      <c r="B94" s="17" t="s">
        <v>300</v>
      </c>
      <c r="C94" s="17">
        <v>51</v>
      </c>
      <c r="D94" s="17">
        <v>18</v>
      </c>
      <c r="E94" s="17" t="s">
        <v>276</v>
      </c>
      <c r="F94" s="17" t="s">
        <v>26</v>
      </c>
      <c r="G94" s="17" t="s">
        <v>289</v>
      </c>
      <c r="H94" s="17" t="s">
        <v>54</v>
      </c>
      <c r="I94" s="17" t="s">
        <v>182</v>
      </c>
      <c r="J94" s="17" t="s">
        <v>32</v>
      </c>
      <c r="K94" s="17" t="s">
        <v>29</v>
      </c>
      <c r="L94" s="17">
        <v>40</v>
      </c>
      <c r="M94" s="17">
        <v>646</v>
      </c>
      <c r="N94" s="7">
        <v>18.038586723825468</v>
      </c>
      <c r="O94" s="17">
        <v>154.02438661763958</v>
      </c>
      <c r="P94" s="17">
        <v>25.737981435990772</v>
      </c>
      <c r="Q94" s="17">
        <v>0.77180406212664276</v>
      </c>
      <c r="R94" s="17">
        <v>0.34218692109294957</v>
      </c>
      <c r="S94" s="17">
        <v>0.83495322993114041</v>
      </c>
      <c r="T94" s="17">
        <v>0.45495959514873502</v>
      </c>
      <c r="U94" s="17">
        <v>0.635048231511254</v>
      </c>
      <c r="V94" s="17">
        <v>0.91371502569092922</v>
      </c>
      <c r="W94" s="17">
        <v>3.2755417956656347</v>
      </c>
    </row>
    <row r="95" spans="1:23" s="18" customFormat="1">
      <c r="A95" s="17" t="s">
        <v>76</v>
      </c>
      <c r="B95" s="17" t="s">
        <v>300</v>
      </c>
      <c r="C95" s="17">
        <v>51</v>
      </c>
      <c r="D95" s="17">
        <v>18</v>
      </c>
      <c r="E95" s="17" t="s">
        <v>276</v>
      </c>
      <c r="F95" s="17" t="s">
        <v>26</v>
      </c>
      <c r="G95" s="17" t="s">
        <v>290</v>
      </c>
      <c r="H95" s="17" t="s">
        <v>56</v>
      </c>
      <c r="I95" s="17" t="s">
        <v>182</v>
      </c>
      <c r="J95" s="17" t="s">
        <v>32</v>
      </c>
      <c r="K95" s="17" t="s">
        <v>29</v>
      </c>
      <c r="L95" s="17">
        <v>40</v>
      </c>
      <c r="M95" s="17">
        <v>246</v>
      </c>
      <c r="N95" s="7">
        <v>6.8691831796610909</v>
      </c>
      <c r="O95" s="17">
        <v>79.012193308819718</v>
      </c>
      <c r="P95" s="17">
        <v>13.203197293995373</v>
      </c>
      <c r="Q95" s="17">
        <v>0.87857142857142856</v>
      </c>
      <c r="R95" s="17">
        <v>0.49517274892175706</v>
      </c>
      <c r="S95" s="17">
        <v>0.70081691024655224</v>
      </c>
      <c r="T95" s="17">
        <v>0</v>
      </c>
      <c r="U95" s="17">
        <v>1.320754716981132</v>
      </c>
      <c r="V95" s="17">
        <v>0.95654384872515885</v>
      </c>
      <c r="W95" s="17">
        <v>1.6260162601626016</v>
      </c>
    </row>
    <row r="96" spans="1:23" s="18" customFormat="1">
      <c r="A96" s="17" t="s">
        <v>76</v>
      </c>
      <c r="B96" s="17" t="s">
        <v>300</v>
      </c>
      <c r="C96" s="17">
        <v>51</v>
      </c>
      <c r="D96" s="17">
        <v>18</v>
      </c>
      <c r="E96" s="17" t="s">
        <v>276</v>
      </c>
      <c r="F96" s="17" t="s">
        <v>26</v>
      </c>
      <c r="G96" s="17" t="s">
        <v>291</v>
      </c>
      <c r="H96" s="17" t="s">
        <v>58</v>
      </c>
      <c r="I96" s="17" t="s">
        <v>182</v>
      </c>
      <c r="J96" s="17" t="s">
        <v>32</v>
      </c>
      <c r="K96" s="17" t="s">
        <v>29</v>
      </c>
      <c r="L96" s="17">
        <v>40</v>
      </c>
      <c r="M96" s="17">
        <v>278</v>
      </c>
      <c r="N96" s="7">
        <v>7.7627354631942413</v>
      </c>
      <c r="O96" s="17">
        <v>93.254833995938995</v>
      </c>
      <c r="P96" s="17">
        <v>15.583189382615585</v>
      </c>
      <c r="Q96" s="17">
        <v>0.73544973544973546</v>
      </c>
      <c r="R96" s="17">
        <v>0.40170936201645419</v>
      </c>
      <c r="S96" s="17">
        <v>0.9016094664824944</v>
      </c>
      <c r="T96" s="17">
        <v>0</v>
      </c>
      <c r="U96" s="17">
        <v>0.52464788732394363</v>
      </c>
      <c r="V96" s="17">
        <v>0.83221367910518473</v>
      </c>
      <c r="W96" s="17">
        <v>3.0251798561151078</v>
      </c>
    </row>
    <row r="97" spans="1:23" s="18" customFormat="1">
      <c r="A97" s="17" t="s">
        <v>76</v>
      </c>
      <c r="B97" s="17" t="s">
        <v>300</v>
      </c>
      <c r="C97" s="17">
        <v>51</v>
      </c>
      <c r="D97" s="17">
        <v>18</v>
      </c>
      <c r="E97" s="17" t="s">
        <v>276</v>
      </c>
      <c r="F97" s="17" t="s">
        <v>26</v>
      </c>
      <c r="G97" s="17" t="s">
        <v>292</v>
      </c>
      <c r="H97" s="17" t="s">
        <v>60</v>
      </c>
      <c r="I97" s="17" t="s">
        <v>182</v>
      </c>
      <c r="J97" s="17" t="s">
        <v>32</v>
      </c>
      <c r="K97" s="17" t="s">
        <v>29</v>
      </c>
      <c r="L97" s="17">
        <v>40</v>
      </c>
      <c r="M97" s="17">
        <v>511</v>
      </c>
      <c r="N97" s="7">
        <v>14.26891302766999</v>
      </c>
      <c r="O97" s="17">
        <v>144.95331880577402</v>
      </c>
      <c r="P97" s="17">
        <v>24.222176178957071</v>
      </c>
      <c r="Q97" s="17">
        <v>0.73950795947901593</v>
      </c>
      <c r="R97" s="17">
        <v>0.30561483914409354</v>
      </c>
      <c r="S97" s="17">
        <v>0.68291102495610845</v>
      </c>
      <c r="T97" s="17">
        <v>0.2936460111513553</v>
      </c>
      <c r="U97" s="17">
        <v>1.1495327102803738</v>
      </c>
      <c r="V97" s="17">
        <v>0.96269208505408321</v>
      </c>
      <c r="W97" s="17">
        <v>3.6183953033268104</v>
      </c>
    </row>
    <row r="98" spans="1:23" s="18" customFormat="1">
      <c r="A98" s="17" t="s">
        <v>76</v>
      </c>
      <c r="B98" s="17" t="s">
        <v>300</v>
      </c>
      <c r="C98" s="17">
        <v>51</v>
      </c>
      <c r="D98" s="17">
        <v>18</v>
      </c>
      <c r="E98" s="17" t="s">
        <v>276</v>
      </c>
      <c r="F98" s="17" t="s">
        <v>26</v>
      </c>
      <c r="G98" s="17" t="s">
        <v>293</v>
      </c>
      <c r="H98" s="17" t="s">
        <v>62</v>
      </c>
      <c r="I98" s="17" t="s">
        <v>182</v>
      </c>
      <c r="J98" s="17" t="s">
        <v>32</v>
      </c>
      <c r="K98" s="17" t="s">
        <v>29</v>
      </c>
      <c r="L98" s="17">
        <v>40</v>
      </c>
      <c r="M98" s="17" t="s">
        <v>69</v>
      </c>
      <c r="N98" s="7" t="s">
        <v>69</v>
      </c>
      <c r="O98" s="17" t="s">
        <v>69</v>
      </c>
      <c r="P98" s="17" t="s">
        <v>69</v>
      </c>
      <c r="Q98" s="17" t="s">
        <v>69</v>
      </c>
      <c r="R98" s="17" t="s">
        <v>69</v>
      </c>
      <c r="S98" s="17" t="s">
        <v>69</v>
      </c>
      <c r="T98" s="17" t="s">
        <v>69</v>
      </c>
      <c r="U98" s="17" t="s">
        <v>69</v>
      </c>
      <c r="V98" s="17" t="s">
        <v>69</v>
      </c>
      <c r="W98" s="17" t="s">
        <v>69</v>
      </c>
    </row>
    <row r="99" spans="1:23" s="18" customFormat="1">
      <c r="A99" s="17" t="s">
        <v>76</v>
      </c>
      <c r="B99" s="17" t="s">
        <v>300</v>
      </c>
      <c r="C99" s="17">
        <v>51</v>
      </c>
      <c r="D99" s="17">
        <v>18</v>
      </c>
      <c r="E99" s="17" t="s">
        <v>276</v>
      </c>
      <c r="F99" s="17" t="s">
        <v>26</v>
      </c>
      <c r="G99" s="17" t="s">
        <v>294</v>
      </c>
      <c r="H99" s="17" t="s">
        <v>64</v>
      </c>
      <c r="I99" s="17" t="s">
        <v>182</v>
      </c>
      <c r="J99" s="17" t="s">
        <v>32</v>
      </c>
      <c r="K99" s="17" t="s">
        <v>29</v>
      </c>
      <c r="L99" s="17">
        <v>40</v>
      </c>
      <c r="M99" s="17" t="s">
        <v>69</v>
      </c>
      <c r="N99" s="7" t="s">
        <v>69</v>
      </c>
      <c r="O99" s="17" t="s">
        <v>69</v>
      </c>
      <c r="P99" s="17" t="s">
        <v>69</v>
      </c>
      <c r="Q99" s="17" t="s">
        <v>69</v>
      </c>
      <c r="R99" s="17" t="s">
        <v>69</v>
      </c>
      <c r="S99" s="17" t="s">
        <v>69</v>
      </c>
      <c r="T99" s="17" t="s">
        <v>69</v>
      </c>
      <c r="U99" s="17" t="s">
        <v>69</v>
      </c>
      <c r="V99" s="17" t="s">
        <v>69</v>
      </c>
      <c r="W99" s="17" t="s">
        <v>69</v>
      </c>
    </row>
    <row r="100" spans="1:23" s="18" customFormat="1">
      <c r="A100" s="17" t="s">
        <v>76</v>
      </c>
      <c r="B100" s="17" t="s">
        <v>300</v>
      </c>
      <c r="C100" s="17">
        <v>51</v>
      </c>
      <c r="D100" s="17">
        <v>18</v>
      </c>
      <c r="E100" s="17" t="s">
        <v>276</v>
      </c>
      <c r="F100" s="17" t="s">
        <v>26</v>
      </c>
      <c r="G100" s="17" t="s">
        <v>295</v>
      </c>
      <c r="H100" s="17" t="s">
        <v>66</v>
      </c>
      <c r="I100" s="17" t="s">
        <v>182</v>
      </c>
      <c r="J100" s="17" t="s">
        <v>32</v>
      </c>
      <c r="K100" s="17" t="s">
        <v>29</v>
      </c>
      <c r="L100" s="17">
        <v>40</v>
      </c>
      <c r="M100" s="17">
        <v>323</v>
      </c>
      <c r="N100" s="7">
        <v>9.0192933619127338</v>
      </c>
      <c r="O100" s="17">
        <v>99.982756057296825</v>
      </c>
      <c r="P100" s="17">
        <v>16.707447280476213</v>
      </c>
      <c r="Q100" s="17">
        <v>0.74082568807339455</v>
      </c>
      <c r="R100" s="17">
        <v>0.40603379123887545</v>
      </c>
      <c r="S100" s="17">
        <v>0.71416638179862069</v>
      </c>
      <c r="T100" s="17">
        <v>0</v>
      </c>
      <c r="U100" s="17">
        <v>1.1561338289962826</v>
      </c>
      <c r="V100" s="17">
        <v>0.96779746805185962</v>
      </c>
      <c r="W100" s="17">
        <v>1.9349845201238389</v>
      </c>
    </row>
    <row r="101" spans="1:23" s="18" customFormat="1">
      <c r="A101" s="17" t="s">
        <v>76</v>
      </c>
      <c r="B101" s="17" t="s">
        <v>300</v>
      </c>
      <c r="C101" s="17">
        <v>51</v>
      </c>
      <c r="D101" s="17">
        <v>18</v>
      </c>
      <c r="E101" s="17" t="s">
        <v>276</v>
      </c>
      <c r="F101" s="17" t="s">
        <v>26</v>
      </c>
      <c r="G101" s="17" t="s">
        <v>296</v>
      </c>
      <c r="H101" s="17" t="s">
        <v>68</v>
      </c>
      <c r="I101" s="17" t="s">
        <v>182</v>
      </c>
      <c r="J101" s="17" t="s">
        <v>32</v>
      </c>
      <c r="K101" s="17" t="s">
        <v>29</v>
      </c>
      <c r="L101" s="17">
        <v>40</v>
      </c>
      <c r="M101" s="17">
        <v>356</v>
      </c>
      <c r="N101" s="7">
        <v>9.9407691543062953</v>
      </c>
      <c r="O101" s="17">
        <v>96.911688245431364</v>
      </c>
      <c r="P101" s="17">
        <v>16.194261751442532</v>
      </c>
      <c r="Q101" s="17">
        <v>0.80909090909090908</v>
      </c>
      <c r="R101" s="17">
        <v>0.47632957071542625</v>
      </c>
      <c r="S101" s="17">
        <v>0.83004313588906542</v>
      </c>
      <c r="T101" s="17">
        <v>0</v>
      </c>
      <c r="U101" s="17">
        <v>0.76051779935275077</v>
      </c>
      <c r="V101" s="17">
        <v>0.93182414126799873</v>
      </c>
      <c r="W101" s="17">
        <v>2.202247191011236</v>
      </c>
    </row>
    <row r="102" spans="1:23" s="18" customFormat="1">
      <c r="A102" s="17" t="s">
        <v>78</v>
      </c>
      <c r="B102" s="17" t="s">
        <v>301</v>
      </c>
      <c r="C102" s="17">
        <v>51</v>
      </c>
      <c r="D102" s="17">
        <v>21</v>
      </c>
      <c r="E102" s="17" t="s">
        <v>276</v>
      </c>
      <c r="F102" s="17" t="s">
        <v>26</v>
      </c>
      <c r="G102" s="17" t="s">
        <v>277</v>
      </c>
      <c r="H102" s="17" t="s">
        <v>28</v>
      </c>
      <c r="I102" s="17" t="s">
        <v>182</v>
      </c>
      <c r="J102" s="17" t="s">
        <v>32</v>
      </c>
      <c r="K102" s="17" t="s">
        <v>29</v>
      </c>
      <c r="L102" s="17">
        <v>40</v>
      </c>
      <c r="M102" s="17">
        <v>886</v>
      </c>
      <c r="N102" s="7">
        <v>24.740228850324094</v>
      </c>
      <c r="O102" s="17">
        <v>155.92388155425124</v>
      </c>
      <c r="P102" s="17">
        <v>26.05539328543793</v>
      </c>
      <c r="Q102" s="17">
        <v>0.79319606087735006</v>
      </c>
      <c r="R102" s="17">
        <v>0.45795026097650193</v>
      </c>
      <c r="S102" s="17">
        <v>0.9387918063596179</v>
      </c>
      <c r="T102" s="17">
        <v>0.75576646829308103</v>
      </c>
      <c r="U102" s="17">
        <v>0.2344546381243629</v>
      </c>
      <c r="V102" s="17">
        <v>0.7100094754688524</v>
      </c>
      <c r="W102" s="17">
        <v>3.0519187358916477</v>
      </c>
    </row>
    <row r="103" spans="1:23" s="18" customFormat="1">
      <c r="A103" s="17" t="s">
        <v>78</v>
      </c>
      <c r="B103" s="17" t="s">
        <v>301</v>
      </c>
      <c r="C103" s="17">
        <v>51</v>
      </c>
      <c r="D103" s="17">
        <v>21</v>
      </c>
      <c r="E103" s="17" t="s">
        <v>276</v>
      </c>
      <c r="F103" s="17" t="s">
        <v>26</v>
      </c>
      <c r="G103" s="17" t="s">
        <v>278</v>
      </c>
      <c r="H103" s="17" t="s">
        <v>31</v>
      </c>
      <c r="I103" s="17" t="s">
        <v>182</v>
      </c>
      <c r="J103" s="17" t="s">
        <v>32</v>
      </c>
      <c r="K103" s="17" t="s">
        <v>29</v>
      </c>
      <c r="L103" s="17">
        <v>40</v>
      </c>
      <c r="M103" s="17">
        <v>723</v>
      </c>
      <c r="N103" s="7">
        <v>20.188696906077109</v>
      </c>
      <c r="O103" s="17">
        <v>185.58073580374378</v>
      </c>
      <c r="P103" s="17">
        <v>31.011151142264907</v>
      </c>
      <c r="Q103" s="17">
        <v>0.66208791208791207</v>
      </c>
      <c r="R103" s="17">
        <v>0.26380460762867325</v>
      </c>
      <c r="S103" s="17">
        <v>0.78989585243196359</v>
      </c>
      <c r="T103" s="17">
        <v>0.45334473770244244</v>
      </c>
      <c r="U103" s="17">
        <v>0.49942329873125718</v>
      </c>
      <c r="V103" s="17">
        <v>0.88715137787003573</v>
      </c>
      <c r="W103" s="17">
        <v>6.0248962655601659</v>
      </c>
    </row>
    <row r="104" spans="1:23" s="18" customFormat="1">
      <c r="A104" s="17" t="s">
        <v>78</v>
      </c>
      <c r="B104" s="17" t="s">
        <v>301</v>
      </c>
      <c r="C104" s="17">
        <v>51</v>
      </c>
      <c r="D104" s="17">
        <v>21</v>
      </c>
      <c r="E104" s="17" t="s">
        <v>276</v>
      </c>
      <c r="F104" s="17" t="s">
        <v>26</v>
      </c>
      <c r="G104" s="17" t="s">
        <v>279</v>
      </c>
      <c r="H104" s="17" t="s">
        <v>34</v>
      </c>
      <c r="I104" s="17" t="s">
        <v>182</v>
      </c>
      <c r="J104" s="17" t="s">
        <v>32</v>
      </c>
      <c r="K104" s="17" t="s">
        <v>29</v>
      </c>
      <c r="L104" s="17">
        <v>40</v>
      </c>
      <c r="M104" s="17">
        <v>685</v>
      </c>
      <c r="N104" s="7">
        <v>19.127603569381495</v>
      </c>
      <c r="O104" s="17">
        <v>170.26702730475887</v>
      </c>
      <c r="P104" s="17">
        <v>28.452180100610985</v>
      </c>
      <c r="Q104" s="17">
        <v>0.78826237054085158</v>
      </c>
      <c r="R104" s="17">
        <v>0.29691991532796219</v>
      </c>
      <c r="S104" s="17">
        <v>0.8989955102136582</v>
      </c>
      <c r="T104" s="17">
        <v>0.76169826460528434</v>
      </c>
      <c r="U104" s="17">
        <v>0.34153005464480873</v>
      </c>
      <c r="V104" s="17">
        <v>0.80933350927933023</v>
      </c>
      <c r="W104" s="17">
        <v>3.5051094890510948</v>
      </c>
    </row>
    <row r="105" spans="1:23" s="18" customFormat="1">
      <c r="A105" s="17" t="s">
        <v>78</v>
      </c>
      <c r="B105" s="17" t="s">
        <v>301</v>
      </c>
      <c r="C105" s="17">
        <v>51</v>
      </c>
      <c r="D105" s="17">
        <v>21</v>
      </c>
      <c r="E105" s="17" t="s">
        <v>276</v>
      </c>
      <c r="F105" s="17" t="s">
        <v>26</v>
      </c>
      <c r="G105" s="17" t="s">
        <v>280</v>
      </c>
      <c r="H105" s="17" t="s">
        <v>36</v>
      </c>
      <c r="I105" s="17" t="s">
        <v>182</v>
      </c>
      <c r="J105" s="17" t="s">
        <v>32</v>
      </c>
      <c r="K105" s="17" t="s">
        <v>29</v>
      </c>
      <c r="L105" s="17">
        <v>40</v>
      </c>
      <c r="M105" s="17">
        <v>767</v>
      </c>
      <c r="N105" s="7">
        <v>21.417331295935192</v>
      </c>
      <c r="O105" s="17">
        <v>182.16652224137064</v>
      </c>
      <c r="P105" s="17">
        <v>30.440624830058162</v>
      </c>
      <c r="Q105" s="17">
        <v>0.73679154658981749</v>
      </c>
      <c r="R105" s="17">
        <v>0.2904478014827474</v>
      </c>
      <c r="S105" s="17">
        <v>0.87543742789446233</v>
      </c>
      <c r="T105" s="17">
        <v>0.72105603196417412</v>
      </c>
      <c r="U105" s="17">
        <v>0.38167053364269143</v>
      </c>
      <c r="V105" s="17">
        <v>0.81897939140377285</v>
      </c>
      <c r="W105" s="17">
        <v>5.1747066492829203</v>
      </c>
    </row>
    <row r="106" spans="1:23" s="18" customFormat="1">
      <c r="A106" s="17" t="s">
        <v>78</v>
      </c>
      <c r="B106" s="17" t="s">
        <v>301</v>
      </c>
      <c r="C106" s="17">
        <v>51</v>
      </c>
      <c r="D106" s="17">
        <v>21</v>
      </c>
      <c r="E106" s="17" t="s">
        <v>276</v>
      </c>
      <c r="F106" s="17" t="s">
        <v>26</v>
      </c>
      <c r="G106" s="17" t="s">
        <v>281</v>
      </c>
      <c r="H106" s="17" t="s">
        <v>38</v>
      </c>
      <c r="I106" s="17" t="s">
        <v>182</v>
      </c>
      <c r="J106" s="17" t="s">
        <v>32</v>
      </c>
      <c r="K106" s="17" t="s">
        <v>29</v>
      </c>
      <c r="L106" s="17">
        <v>40</v>
      </c>
      <c r="M106" s="17">
        <v>1883</v>
      </c>
      <c r="N106" s="7">
        <v>52.579967184153801</v>
      </c>
      <c r="O106" s="17">
        <v>361.60512242138384</v>
      </c>
      <c r="P106" s="17">
        <v>60.425404914255758</v>
      </c>
      <c r="Q106" s="17">
        <v>0.58441961514587215</v>
      </c>
      <c r="R106" s="17">
        <v>0.18096352032670224</v>
      </c>
      <c r="S106" s="17">
        <v>0.90089939795364804</v>
      </c>
      <c r="T106" s="17">
        <v>0.78639437938109646</v>
      </c>
      <c r="U106" s="17">
        <v>0.1959575196985269</v>
      </c>
      <c r="V106" s="17">
        <v>0.34346904264874101</v>
      </c>
      <c r="W106" s="17">
        <v>5.9670738183749332</v>
      </c>
    </row>
    <row r="107" spans="1:23" s="18" customFormat="1">
      <c r="A107" s="17" t="s">
        <v>78</v>
      </c>
      <c r="B107" s="17" t="s">
        <v>301</v>
      </c>
      <c r="C107" s="17">
        <v>51</v>
      </c>
      <c r="D107" s="17">
        <v>21</v>
      </c>
      <c r="E107" s="17" t="s">
        <v>276</v>
      </c>
      <c r="F107" s="17" t="s">
        <v>26</v>
      </c>
      <c r="G107" s="17" t="s">
        <v>282</v>
      </c>
      <c r="H107" s="17" t="s">
        <v>40</v>
      </c>
      <c r="I107" s="17" t="s">
        <v>182</v>
      </c>
      <c r="J107" s="17" t="s">
        <v>32</v>
      </c>
      <c r="K107" s="17" t="s">
        <v>29</v>
      </c>
      <c r="L107" s="17">
        <v>40</v>
      </c>
      <c r="M107" s="17">
        <v>492</v>
      </c>
      <c r="N107" s="7">
        <v>13.738366359322182</v>
      </c>
      <c r="O107" s="17">
        <v>146.61017305526647</v>
      </c>
      <c r="P107" s="17">
        <v>24.499041971784031</v>
      </c>
      <c r="Q107" s="17">
        <v>0.7604327666151468</v>
      </c>
      <c r="R107" s="17">
        <v>0.28763832696229108</v>
      </c>
      <c r="S107" s="17">
        <v>0.7130652822482173</v>
      </c>
      <c r="T107" s="17">
        <v>0.5152862215051478</v>
      </c>
      <c r="U107" s="17">
        <v>0.97635933806146569</v>
      </c>
      <c r="V107" s="17">
        <v>0.95627735778708656</v>
      </c>
      <c r="W107" s="17">
        <v>4.6829268292682924</v>
      </c>
    </row>
    <row r="108" spans="1:23" s="18" customFormat="1">
      <c r="A108" s="17" t="s">
        <v>78</v>
      </c>
      <c r="B108" s="17" t="s">
        <v>301</v>
      </c>
      <c r="C108" s="17">
        <v>51</v>
      </c>
      <c r="D108" s="17">
        <v>21</v>
      </c>
      <c r="E108" s="17" t="s">
        <v>276</v>
      </c>
      <c r="F108" s="17" t="s">
        <v>26</v>
      </c>
      <c r="G108" s="17" t="s">
        <v>283</v>
      </c>
      <c r="H108" s="17" t="s">
        <v>42</v>
      </c>
      <c r="I108" s="17" t="s">
        <v>182</v>
      </c>
      <c r="J108" s="17" t="s">
        <v>32</v>
      </c>
      <c r="K108" s="17" t="s">
        <v>29</v>
      </c>
      <c r="L108" s="17">
        <v>40</v>
      </c>
      <c r="M108" s="17">
        <v>741</v>
      </c>
      <c r="N108" s="7">
        <v>20.691320065564508</v>
      </c>
      <c r="O108" s="17">
        <v>147.68124086713186</v>
      </c>
      <c r="P108" s="17">
        <v>24.678020924817705</v>
      </c>
      <c r="Q108" s="17">
        <v>0.82333333333333336</v>
      </c>
      <c r="R108" s="17">
        <v>0.42695038196925389</v>
      </c>
      <c r="S108" s="17">
        <v>0.92202100046938384</v>
      </c>
      <c r="T108" s="17">
        <v>0.52061796333799859</v>
      </c>
      <c r="U108" s="17">
        <v>0.33601070950468542</v>
      </c>
      <c r="V108" s="17">
        <v>0.82076416178023959</v>
      </c>
      <c r="W108" s="17">
        <v>3.2402159244264506</v>
      </c>
    </row>
    <row r="109" spans="1:23" s="18" customFormat="1">
      <c r="A109" s="17" t="s">
        <v>78</v>
      </c>
      <c r="B109" s="17" t="s">
        <v>301</v>
      </c>
      <c r="C109" s="17">
        <v>51</v>
      </c>
      <c r="D109" s="17">
        <v>21</v>
      </c>
      <c r="E109" s="17" t="s">
        <v>276</v>
      </c>
      <c r="F109" s="17" t="s">
        <v>26</v>
      </c>
      <c r="G109" s="17" t="s">
        <v>284</v>
      </c>
      <c r="H109" s="17" t="s">
        <v>44</v>
      </c>
      <c r="I109" s="17" t="s">
        <v>182</v>
      </c>
      <c r="J109" s="17" t="s">
        <v>32</v>
      </c>
      <c r="K109" s="17" t="s">
        <v>29</v>
      </c>
      <c r="L109" s="17">
        <v>40</v>
      </c>
      <c r="M109" s="17">
        <v>503</v>
      </c>
      <c r="N109" s="7">
        <v>14.045524956786704</v>
      </c>
      <c r="O109" s="17">
        <v>123.63961030678919</v>
      </c>
      <c r="P109" s="17">
        <v>20.660585409303163</v>
      </c>
      <c r="Q109" s="17">
        <v>0.79968203497615264</v>
      </c>
      <c r="R109" s="17">
        <v>0.41348769886598558</v>
      </c>
      <c r="S109" s="17">
        <v>0.75000231290462172</v>
      </c>
      <c r="T109" s="17">
        <v>0</v>
      </c>
      <c r="U109" s="17">
        <v>0.90632318501170961</v>
      </c>
      <c r="V109" s="17">
        <v>0.94815863960074576</v>
      </c>
      <c r="W109" s="17">
        <v>1.7892644135188867</v>
      </c>
    </row>
    <row r="110" spans="1:23" s="18" customFormat="1">
      <c r="A110" s="17" t="s">
        <v>78</v>
      </c>
      <c r="B110" s="17" t="s">
        <v>301</v>
      </c>
      <c r="C110" s="17">
        <v>51</v>
      </c>
      <c r="D110" s="17">
        <v>21</v>
      </c>
      <c r="E110" s="17" t="s">
        <v>276</v>
      </c>
      <c r="F110" s="17" t="s">
        <v>26</v>
      </c>
      <c r="G110" s="17" t="s">
        <v>285</v>
      </c>
      <c r="H110" s="17" t="s">
        <v>46</v>
      </c>
      <c r="I110" s="17" t="s">
        <v>182</v>
      </c>
      <c r="J110" s="17" t="s">
        <v>32</v>
      </c>
      <c r="K110" s="17" t="s">
        <v>29</v>
      </c>
      <c r="L110" s="17">
        <v>40</v>
      </c>
      <c r="M110" s="17">
        <v>463</v>
      </c>
      <c r="N110" s="7">
        <v>12.928584602370265</v>
      </c>
      <c r="O110" s="17">
        <v>107.15432893255063</v>
      </c>
      <c r="P110" s="17">
        <v>17.905840688062739</v>
      </c>
      <c r="Q110" s="17">
        <v>0.85424354243542433</v>
      </c>
      <c r="R110" s="17">
        <v>0.50672392896307428</v>
      </c>
      <c r="S110" s="17">
        <v>0.80496902367764156</v>
      </c>
      <c r="T110" s="17">
        <v>0</v>
      </c>
      <c r="U110" s="17">
        <v>0.71938775510204078</v>
      </c>
      <c r="V110" s="17">
        <v>0.92560102062010707</v>
      </c>
      <c r="W110" s="17">
        <v>1.693304535637149</v>
      </c>
    </row>
    <row r="111" spans="1:23" s="18" customFormat="1">
      <c r="A111" s="17" t="s">
        <v>78</v>
      </c>
      <c r="B111" s="17" t="s">
        <v>301</v>
      </c>
      <c r="C111" s="17">
        <v>51</v>
      </c>
      <c r="D111" s="17">
        <v>21</v>
      </c>
      <c r="E111" s="17" t="s">
        <v>276</v>
      </c>
      <c r="F111" s="17" t="s">
        <v>26</v>
      </c>
      <c r="G111" s="17" t="s">
        <v>286</v>
      </c>
      <c r="H111" s="17" t="s">
        <v>48</v>
      </c>
      <c r="I111" s="17" t="s">
        <v>182</v>
      </c>
      <c r="J111" s="17" t="s">
        <v>32</v>
      </c>
      <c r="K111" s="17" t="s">
        <v>29</v>
      </c>
      <c r="L111" s="17">
        <v>40</v>
      </c>
      <c r="M111" s="17">
        <v>984</v>
      </c>
      <c r="N111" s="7">
        <v>27.476732718644364</v>
      </c>
      <c r="O111" s="17">
        <v>247.17871555019062</v>
      </c>
      <c r="P111" s="17">
        <v>41.30437609205358</v>
      </c>
      <c r="Q111" s="17">
        <v>0.60479409956976027</v>
      </c>
      <c r="R111" s="17">
        <v>0.20238709662677901</v>
      </c>
      <c r="S111" s="17">
        <v>0.92524231234977516</v>
      </c>
      <c r="T111" s="17">
        <v>0.79909221910137462</v>
      </c>
      <c r="U111" s="17">
        <v>0.17835262083049694</v>
      </c>
      <c r="V111" s="17">
        <v>0.45463904981583508</v>
      </c>
      <c r="W111" s="17">
        <v>6.1829268292682924</v>
      </c>
    </row>
    <row r="112" spans="1:23" s="18" customFormat="1">
      <c r="A112" s="17" t="s">
        <v>78</v>
      </c>
      <c r="B112" s="17" t="s">
        <v>301</v>
      </c>
      <c r="C112" s="17">
        <v>51</v>
      </c>
      <c r="D112" s="17">
        <v>21</v>
      </c>
      <c r="E112" s="17" t="s">
        <v>276</v>
      </c>
      <c r="F112" s="17" t="s">
        <v>26</v>
      </c>
      <c r="G112" s="17" t="s">
        <v>287</v>
      </c>
      <c r="H112" s="17" t="s">
        <v>50</v>
      </c>
      <c r="I112" s="17" t="s">
        <v>182</v>
      </c>
      <c r="J112" s="17" t="s">
        <v>32</v>
      </c>
      <c r="K112" s="17" t="s">
        <v>29</v>
      </c>
      <c r="L112" s="17">
        <v>40</v>
      </c>
      <c r="M112" s="17">
        <v>794</v>
      </c>
      <c r="N112" s="7">
        <v>22.171266035166287</v>
      </c>
      <c r="O112" s="17">
        <v>215.96551211459405</v>
      </c>
      <c r="P112" s="17">
        <v>36.088547168952495</v>
      </c>
      <c r="Q112" s="17">
        <v>0.64448051948051943</v>
      </c>
      <c r="R112" s="17">
        <v>0.2139250092617507</v>
      </c>
      <c r="S112" s="17">
        <v>0.81167878703365626</v>
      </c>
      <c r="T112" s="17">
        <v>0.64330214533399144</v>
      </c>
      <c r="U112" s="17">
        <v>0.61033369214208821</v>
      </c>
      <c r="V112" s="17">
        <v>0.92310621418900651</v>
      </c>
      <c r="W112" s="17">
        <v>4.841309823677582</v>
      </c>
    </row>
    <row r="113" spans="1:23" s="18" customFormat="1">
      <c r="A113" s="17" t="s">
        <v>78</v>
      </c>
      <c r="B113" s="17" t="s">
        <v>301</v>
      </c>
      <c r="C113" s="17">
        <v>51</v>
      </c>
      <c r="D113" s="17">
        <v>21</v>
      </c>
      <c r="E113" s="17" t="s">
        <v>276</v>
      </c>
      <c r="F113" s="17" t="s">
        <v>26</v>
      </c>
      <c r="G113" s="17" t="s">
        <v>288</v>
      </c>
      <c r="H113" s="17" t="s">
        <v>52</v>
      </c>
      <c r="I113" s="17" t="s">
        <v>182</v>
      </c>
      <c r="J113" s="17" t="s">
        <v>32</v>
      </c>
      <c r="K113" s="17" t="s">
        <v>29</v>
      </c>
      <c r="L113" s="17">
        <v>40</v>
      </c>
      <c r="M113" s="17">
        <v>869</v>
      </c>
      <c r="N113" s="7">
        <v>24.265529199697106</v>
      </c>
      <c r="O113" s="17">
        <v>205.2375900532362</v>
      </c>
      <c r="P113" s="17">
        <v>34.295876119091865</v>
      </c>
      <c r="Q113" s="17">
        <v>0.68858954041204434</v>
      </c>
      <c r="R113" s="17">
        <v>0.25924824651141654</v>
      </c>
      <c r="S113" s="17">
        <v>0.90149776502727175</v>
      </c>
      <c r="T113" s="17">
        <v>0.76306579058895885</v>
      </c>
      <c r="U113" s="17">
        <v>0.31851851851851853</v>
      </c>
      <c r="V113" s="17">
        <v>0.82029336361712779</v>
      </c>
      <c r="W113" s="17">
        <v>4.4234752589182973</v>
      </c>
    </row>
    <row r="114" spans="1:23" s="18" customFormat="1">
      <c r="A114" s="17" t="s">
        <v>78</v>
      </c>
      <c r="B114" s="17" t="s">
        <v>301</v>
      </c>
      <c r="C114" s="17">
        <v>51</v>
      </c>
      <c r="D114" s="17">
        <v>21</v>
      </c>
      <c r="E114" s="17" t="s">
        <v>276</v>
      </c>
      <c r="F114" s="17" t="s">
        <v>26</v>
      </c>
      <c r="G114" s="17" t="s">
        <v>289</v>
      </c>
      <c r="H114" s="17" t="s">
        <v>54</v>
      </c>
      <c r="I114" s="17" t="s">
        <v>182</v>
      </c>
      <c r="J114" s="17" t="s">
        <v>32</v>
      </c>
      <c r="K114" s="17" t="s">
        <v>29</v>
      </c>
      <c r="L114" s="17">
        <v>40</v>
      </c>
      <c r="M114" s="17">
        <v>745</v>
      </c>
      <c r="N114" s="7">
        <v>20.803014101006152</v>
      </c>
      <c r="O114" s="17">
        <v>183.92388155425132</v>
      </c>
      <c r="P114" s="17">
        <v>30.734285349437943</v>
      </c>
      <c r="Q114" s="17">
        <v>0.71360153256704983</v>
      </c>
      <c r="R114" s="17">
        <v>0.27675143996690121</v>
      </c>
      <c r="S114" s="17">
        <v>0.80825372513691551</v>
      </c>
      <c r="T114" s="17">
        <v>0.64334481615917294</v>
      </c>
      <c r="U114" s="17">
        <v>0.65633074935400515</v>
      </c>
      <c r="V114" s="17">
        <v>0.92404432025905936</v>
      </c>
      <c r="W114" s="17">
        <v>5.3275167785234903</v>
      </c>
    </row>
    <row r="115" spans="1:23" s="18" customFormat="1">
      <c r="A115" s="17" t="s">
        <v>78</v>
      </c>
      <c r="B115" s="17" t="s">
        <v>301</v>
      </c>
      <c r="C115" s="17">
        <v>51</v>
      </c>
      <c r="D115" s="17">
        <v>21</v>
      </c>
      <c r="E115" s="17" t="s">
        <v>276</v>
      </c>
      <c r="F115" s="17" t="s">
        <v>26</v>
      </c>
      <c r="G115" s="17" t="s">
        <v>290</v>
      </c>
      <c r="H115" s="17" t="s">
        <v>56</v>
      </c>
      <c r="I115" s="17" t="s">
        <v>182</v>
      </c>
      <c r="J115" s="17" t="s">
        <v>32</v>
      </c>
      <c r="K115" s="17" t="s">
        <v>29</v>
      </c>
      <c r="L115" s="17">
        <v>40</v>
      </c>
      <c r="M115" s="17">
        <v>793</v>
      </c>
      <c r="N115" s="7">
        <v>22.143342526305876</v>
      </c>
      <c r="O115" s="17">
        <v>180.75230867899754</v>
      </c>
      <c r="P115" s="17">
        <v>30.204305093851424</v>
      </c>
      <c r="Q115" s="17">
        <v>0.69744942832014067</v>
      </c>
      <c r="R115" s="17">
        <v>0.30501088976653168</v>
      </c>
      <c r="S115" s="17">
        <v>0.87778177341350583</v>
      </c>
      <c r="T115" s="17">
        <v>0.41977469368756093</v>
      </c>
      <c r="U115" s="17">
        <v>0.4549402823018458</v>
      </c>
      <c r="V115" s="17">
        <v>0.89189247943737848</v>
      </c>
      <c r="W115" s="17">
        <v>3.2799495586380831</v>
      </c>
    </row>
    <row r="116" spans="1:23" s="18" customFormat="1">
      <c r="A116" s="17" t="s">
        <v>78</v>
      </c>
      <c r="B116" s="17" t="s">
        <v>301</v>
      </c>
      <c r="C116" s="17">
        <v>51</v>
      </c>
      <c r="D116" s="17">
        <v>21</v>
      </c>
      <c r="E116" s="17" t="s">
        <v>276</v>
      </c>
      <c r="F116" s="17" t="s">
        <v>26</v>
      </c>
      <c r="G116" s="17" t="s">
        <v>291</v>
      </c>
      <c r="H116" s="17" t="s">
        <v>58</v>
      </c>
      <c r="I116" s="17" t="s">
        <v>182</v>
      </c>
      <c r="J116" s="17" t="s">
        <v>32</v>
      </c>
      <c r="K116" s="17" t="s">
        <v>29</v>
      </c>
      <c r="L116" s="17">
        <v>40</v>
      </c>
      <c r="M116" s="17">
        <v>968</v>
      </c>
      <c r="N116" s="7">
        <v>27.02995657687779</v>
      </c>
      <c r="O116" s="17">
        <v>245.62236636408659</v>
      </c>
      <c r="P116" s="17">
        <v>41.044305025779472</v>
      </c>
      <c r="Q116" s="17">
        <v>0.59863945578231292</v>
      </c>
      <c r="R116" s="17">
        <v>0.20162732999482944</v>
      </c>
      <c r="S116" s="17">
        <v>0.92590488707631091</v>
      </c>
      <c r="T116" s="17">
        <v>0.78661925635315211</v>
      </c>
      <c r="U116" s="17">
        <v>0.1864290610006854</v>
      </c>
      <c r="V116" s="17">
        <v>0.46227956256447889</v>
      </c>
      <c r="W116" s="17">
        <v>4.3646694214876032</v>
      </c>
    </row>
    <row r="117" spans="1:23" s="18" customFormat="1">
      <c r="A117" s="17" t="s">
        <v>78</v>
      </c>
      <c r="B117" s="17" t="s">
        <v>301</v>
      </c>
      <c r="C117" s="17">
        <v>51</v>
      </c>
      <c r="D117" s="17">
        <v>21</v>
      </c>
      <c r="E117" s="17" t="s">
        <v>276</v>
      </c>
      <c r="F117" s="17" t="s">
        <v>26</v>
      </c>
      <c r="G117" s="17" t="s">
        <v>292</v>
      </c>
      <c r="H117" s="17" t="s">
        <v>60</v>
      </c>
      <c r="I117" s="17" t="s">
        <v>182</v>
      </c>
      <c r="J117" s="17" t="s">
        <v>32</v>
      </c>
      <c r="K117" s="17" t="s">
        <v>29</v>
      </c>
      <c r="L117" s="17">
        <v>40</v>
      </c>
      <c r="M117" s="17" t="s">
        <v>69</v>
      </c>
      <c r="N117" s="7" t="s">
        <v>69</v>
      </c>
      <c r="O117" s="17" t="s">
        <v>69</v>
      </c>
      <c r="P117" s="17" t="s">
        <v>69</v>
      </c>
      <c r="Q117" s="17" t="s">
        <v>69</v>
      </c>
      <c r="R117" s="17" t="s">
        <v>69</v>
      </c>
      <c r="S117" s="17" t="s">
        <v>69</v>
      </c>
      <c r="T117" s="17" t="s">
        <v>69</v>
      </c>
      <c r="U117" s="17" t="s">
        <v>69</v>
      </c>
      <c r="V117" s="17" t="s">
        <v>69</v>
      </c>
      <c r="W117" s="17" t="s">
        <v>69</v>
      </c>
    </row>
    <row r="118" spans="1:23" s="18" customFormat="1">
      <c r="A118" s="17" t="s">
        <v>78</v>
      </c>
      <c r="B118" s="17" t="s">
        <v>301</v>
      </c>
      <c r="C118" s="17">
        <v>51</v>
      </c>
      <c r="D118" s="17">
        <v>21</v>
      </c>
      <c r="E118" s="17" t="s">
        <v>276</v>
      </c>
      <c r="F118" s="17" t="s">
        <v>26</v>
      </c>
      <c r="G118" s="17" t="s">
        <v>293</v>
      </c>
      <c r="H118" s="17" t="s">
        <v>62</v>
      </c>
      <c r="I118" s="17" t="s">
        <v>182</v>
      </c>
      <c r="J118" s="17" t="s">
        <v>32</v>
      </c>
      <c r="K118" s="17" t="s">
        <v>29</v>
      </c>
      <c r="L118" s="17">
        <v>40</v>
      </c>
      <c r="M118" s="17">
        <v>264</v>
      </c>
      <c r="N118" s="7">
        <v>7.3718063391484883</v>
      </c>
      <c r="O118" s="17">
        <v>82.42640687119281</v>
      </c>
      <c r="P118" s="17">
        <v>13.773723606202109</v>
      </c>
      <c r="Q118" s="17">
        <v>0.76521739130434785</v>
      </c>
      <c r="R118" s="17">
        <v>0.4882936245057562</v>
      </c>
      <c r="S118" s="17">
        <v>0.77617205178743875</v>
      </c>
      <c r="T118" s="17">
        <v>0</v>
      </c>
      <c r="U118" s="17">
        <v>1.0231481481481481</v>
      </c>
      <c r="V118" s="17">
        <v>0.95773635357332676</v>
      </c>
      <c r="W118" s="17">
        <v>1.2272727272727273</v>
      </c>
    </row>
    <row r="119" spans="1:23" s="18" customFormat="1">
      <c r="A119" s="17" t="s">
        <v>78</v>
      </c>
      <c r="B119" s="17" t="s">
        <v>301</v>
      </c>
      <c r="C119" s="17">
        <v>51</v>
      </c>
      <c r="D119" s="17">
        <v>21</v>
      </c>
      <c r="E119" s="17" t="s">
        <v>276</v>
      </c>
      <c r="F119" s="17" t="s">
        <v>26</v>
      </c>
      <c r="G119" s="17" t="s">
        <v>294</v>
      </c>
      <c r="H119" s="17" t="s">
        <v>64</v>
      </c>
      <c r="I119" s="17" t="s">
        <v>182</v>
      </c>
      <c r="J119" s="17" t="s">
        <v>32</v>
      </c>
      <c r="K119" s="17" t="s">
        <v>29</v>
      </c>
      <c r="L119" s="17">
        <v>40</v>
      </c>
      <c r="M119" s="17" t="s">
        <v>69</v>
      </c>
      <c r="N119" s="7" t="s">
        <v>69</v>
      </c>
      <c r="O119" s="17" t="s">
        <v>69</v>
      </c>
      <c r="P119" s="17" t="s">
        <v>69</v>
      </c>
      <c r="Q119" s="17" t="s">
        <v>69</v>
      </c>
      <c r="R119" s="17" t="s">
        <v>69</v>
      </c>
      <c r="S119" s="17" t="s">
        <v>69</v>
      </c>
      <c r="T119" s="17" t="s">
        <v>69</v>
      </c>
      <c r="U119" s="17" t="s">
        <v>69</v>
      </c>
      <c r="V119" s="17" t="s">
        <v>69</v>
      </c>
      <c r="W119" s="17" t="s">
        <v>69</v>
      </c>
    </row>
    <row r="120" spans="1:23" s="18" customFormat="1">
      <c r="A120" s="17" t="s">
        <v>78</v>
      </c>
      <c r="B120" s="17" t="s">
        <v>301</v>
      </c>
      <c r="C120" s="17">
        <v>51</v>
      </c>
      <c r="D120" s="17">
        <v>21</v>
      </c>
      <c r="E120" s="17" t="s">
        <v>276</v>
      </c>
      <c r="F120" s="17" t="s">
        <v>26</v>
      </c>
      <c r="G120" s="17" t="s">
        <v>295</v>
      </c>
      <c r="H120" s="17" t="s">
        <v>66</v>
      </c>
      <c r="I120" s="17" t="s">
        <v>182</v>
      </c>
      <c r="J120" s="17" t="s">
        <v>32</v>
      </c>
      <c r="K120" s="17" t="s">
        <v>29</v>
      </c>
      <c r="L120" s="17">
        <v>40</v>
      </c>
      <c r="M120" s="17">
        <v>184</v>
      </c>
      <c r="N120" s="7">
        <v>5.1379256303156131</v>
      </c>
      <c r="O120" s="17">
        <v>65.355339059327349</v>
      </c>
      <c r="P120" s="17">
        <v>10.921092045168427</v>
      </c>
      <c r="Q120" s="17">
        <v>0.81777777777777783</v>
      </c>
      <c r="R120" s="17">
        <v>0.54133429643797992</v>
      </c>
      <c r="S120" s="17">
        <v>0.81874909377329042</v>
      </c>
      <c r="T120" s="17">
        <v>0</v>
      </c>
      <c r="U120" s="17">
        <v>0.93103448275862066</v>
      </c>
      <c r="V120" s="17">
        <v>0.93304229855758947</v>
      </c>
      <c r="W120" s="17">
        <v>1.3913043478260869</v>
      </c>
    </row>
    <row r="121" spans="1:23" s="18" customFormat="1">
      <c r="A121" s="17" t="s">
        <v>78</v>
      </c>
      <c r="B121" s="17" t="s">
        <v>301</v>
      </c>
      <c r="C121" s="17">
        <v>51</v>
      </c>
      <c r="D121" s="17">
        <v>21</v>
      </c>
      <c r="E121" s="17" t="s">
        <v>276</v>
      </c>
      <c r="F121" s="17" t="s">
        <v>26</v>
      </c>
      <c r="G121" s="17" t="s">
        <v>296</v>
      </c>
      <c r="H121" s="17" t="s">
        <v>68</v>
      </c>
      <c r="I121" s="17" t="s">
        <v>182</v>
      </c>
      <c r="J121" s="17" t="s">
        <v>32</v>
      </c>
      <c r="K121" s="17" t="s">
        <v>29</v>
      </c>
      <c r="L121" s="17">
        <v>40</v>
      </c>
      <c r="M121" s="17">
        <v>1551</v>
      </c>
      <c r="N121" s="7">
        <v>43.309362242497365</v>
      </c>
      <c r="O121" s="17">
        <v>333.94826817189141</v>
      </c>
      <c r="P121" s="17">
        <v>55.803853633428801</v>
      </c>
      <c r="Q121" s="17">
        <v>0.57190265486725667</v>
      </c>
      <c r="R121" s="17">
        <v>0.17476854501332684</v>
      </c>
      <c r="S121" s="17">
        <v>0.91731287416155693</v>
      </c>
      <c r="T121" s="17">
        <v>0.58836738122300758</v>
      </c>
      <c r="U121" s="17">
        <v>0.21043910521955261</v>
      </c>
      <c r="V121" s="17">
        <v>0.54400620486613593</v>
      </c>
      <c r="W121" s="17">
        <v>7.3816892327530628</v>
      </c>
    </row>
    <row r="122" spans="1:23" s="18" customFormat="1">
      <c r="A122" s="17" t="s">
        <v>80</v>
      </c>
      <c r="B122" s="17" t="s">
        <v>302</v>
      </c>
      <c r="C122" s="17">
        <v>51</v>
      </c>
      <c r="D122" s="17">
        <v>23</v>
      </c>
      <c r="E122" s="17" t="s">
        <v>276</v>
      </c>
      <c r="F122" s="17" t="s">
        <v>26</v>
      </c>
      <c r="G122" s="17" t="s">
        <v>277</v>
      </c>
      <c r="H122" s="17" t="s">
        <v>28</v>
      </c>
      <c r="I122" s="17" t="s">
        <v>182</v>
      </c>
      <c r="J122" s="17" t="s">
        <v>32</v>
      </c>
      <c r="K122" s="17" t="s">
        <v>29</v>
      </c>
      <c r="L122" s="17">
        <v>40</v>
      </c>
      <c r="M122" s="17">
        <v>992</v>
      </c>
      <c r="N122" s="7">
        <v>27.700120789527652</v>
      </c>
      <c r="O122" s="17">
        <v>201.96551211459408</v>
      </c>
      <c r="P122" s="17">
        <v>33.749101136952504</v>
      </c>
      <c r="Q122" s="17">
        <v>0.7162454873646209</v>
      </c>
      <c r="R122" s="17">
        <v>0.30560967988240756</v>
      </c>
      <c r="S122" s="17">
        <v>0.94888838788594787</v>
      </c>
      <c r="T122" s="17">
        <v>0.75528452876360919</v>
      </c>
      <c r="U122" s="17">
        <v>0.19706840390879479</v>
      </c>
      <c r="V122" s="17">
        <v>0.63258163012779978</v>
      </c>
      <c r="W122" s="17">
        <v>5.081653225806452</v>
      </c>
    </row>
    <row r="123" spans="1:23" s="18" customFormat="1">
      <c r="A123" s="17" t="s">
        <v>80</v>
      </c>
      <c r="B123" s="17" t="s">
        <v>302</v>
      </c>
      <c r="C123" s="17">
        <v>51</v>
      </c>
      <c r="D123" s="17">
        <v>23</v>
      </c>
      <c r="E123" s="17" t="s">
        <v>276</v>
      </c>
      <c r="F123" s="17" t="s">
        <v>26</v>
      </c>
      <c r="G123" s="17" t="s">
        <v>278</v>
      </c>
      <c r="H123" s="17" t="s">
        <v>31</v>
      </c>
      <c r="I123" s="17" t="s">
        <v>182</v>
      </c>
      <c r="J123" s="17" t="s">
        <v>32</v>
      </c>
      <c r="K123" s="17" t="s">
        <v>29</v>
      </c>
      <c r="L123" s="17">
        <v>40</v>
      </c>
      <c r="M123" s="17">
        <v>956</v>
      </c>
      <c r="N123" s="7">
        <v>26.694874470552858</v>
      </c>
      <c r="O123" s="17">
        <v>235.86500705120591</v>
      </c>
      <c r="P123" s="17">
        <v>39.413818202399689</v>
      </c>
      <c r="Q123" s="17">
        <v>0.59899749373433586</v>
      </c>
      <c r="R123" s="17">
        <v>0.21594379474408265</v>
      </c>
      <c r="S123" s="17">
        <v>0.88281008047266918</v>
      </c>
      <c r="T123" s="17">
        <v>0.77811971725390927</v>
      </c>
      <c r="U123" s="17">
        <v>0.23483779971791255</v>
      </c>
      <c r="V123" s="17">
        <v>0.66102254399726124</v>
      </c>
      <c r="W123" s="17">
        <v>4.8368200836820083</v>
      </c>
    </row>
    <row r="124" spans="1:23" s="18" customFormat="1">
      <c r="A124" s="17" t="s">
        <v>80</v>
      </c>
      <c r="B124" s="17" t="s">
        <v>302</v>
      </c>
      <c r="C124" s="17">
        <v>51</v>
      </c>
      <c r="D124" s="17">
        <v>23</v>
      </c>
      <c r="E124" s="17" t="s">
        <v>276</v>
      </c>
      <c r="F124" s="17" t="s">
        <v>26</v>
      </c>
      <c r="G124" s="17" t="s">
        <v>279</v>
      </c>
      <c r="H124" s="17" t="s">
        <v>34</v>
      </c>
      <c r="I124" s="17" t="s">
        <v>182</v>
      </c>
      <c r="J124" s="17" t="s">
        <v>32</v>
      </c>
      <c r="K124" s="17" t="s">
        <v>29</v>
      </c>
      <c r="L124" s="17">
        <v>40</v>
      </c>
      <c r="M124" s="17">
        <v>847</v>
      </c>
      <c r="N124" s="7">
        <v>23.651212004768066</v>
      </c>
      <c r="O124" s="17">
        <v>183.3380951166244</v>
      </c>
      <c r="P124" s="17">
        <v>30.636398509644678</v>
      </c>
      <c r="Q124" s="17">
        <v>0.77</v>
      </c>
      <c r="R124" s="17">
        <v>0.31665609002082845</v>
      </c>
      <c r="S124" s="17">
        <v>0.94571248327451141</v>
      </c>
      <c r="T124" s="17">
        <v>0.77527083497292126</v>
      </c>
      <c r="U124" s="17">
        <v>0.21036585365853658</v>
      </c>
      <c r="V124" s="17">
        <v>0.65153150375961955</v>
      </c>
      <c r="W124" s="17">
        <v>2.9515938606847696</v>
      </c>
    </row>
    <row r="125" spans="1:23" s="18" customFormat="1">
      <c r="A125" s="17" t="s">
        <v>80</v>
      </c>
      <c r="B125" s="17" t="s">
        <v>302</v>
      </c>
      <c r="C125" s="17">
        <v>51</v>
      </c>
      <c r="D125" s="17">
        <v>23</v>
      </c>
      <c r="E125" s="17" t="s">
        <v>276</v>
      </c>
      <c r="F125" s="17" t="s">
        <v>26</v>
      </c>
      <c r="G125" s="17" t="s">
        <v>280</v>
      </c>
      <c r="H125" s="17" t="s">
        <v>36</v>
      </c>
      <c r="I125" s="17" t="s">
        <v>182</v>
      </c>
      <c r="J125" s="17" t="s">
        <v>32</v>
      </c>
      <c r="K125" s="17" t="s">
        <v>29</v>
      </c>
      <c r="L125" s="17">
        <v>40</v>
      </c>
      <c r="M125" s="17">
        <v>924</v>
      </c>
      <c r="N125" s="7">
        <v>25.801322187019707</v>
      </c>
      <c r="O125" s="17">
        <v>209.48023074035549</v>
      </c>
      <c r="P125" s="17">
        <v>35.004835327712073</v>
      </c>
      <c r="Q125" s="17">
        <v>0.7021276595744681</v>
      </c>
      <c r="R125" s="17">
        <v>0.26460359967164643</v>
      </c>
      <c r="S125" s="17">
        <v>0.90067750575600136</v>
      </c>
      <c r="T125" s="17">
        <v>0.76527632156092706</v>
      </c>
      <c r="U125" s="17">
        <v>0.24582967515364354</v>
      </c>
      <c r="V125" s="17">
        <v>0.61061696803912235</v>
      </c>
      <c r="W125" s="17">
        <v>5.0043290043290041</v>
      </c>
    </row>
    <row r="126" spans="1:23" s="18" customFormat="1">
      <c r="A126" s="17" t="s">
        <v>80</v>
      </c>
      <c r="B126" s="17" t="s">
        <v>302</v>
      </c>
      <c r="C126" s="17">
        <v>51</v>
      </c>
      <c r="D126" s="17">
        <v>23</v>
      </c>
      <c r="E126" s="17" t="s">
        <v>276</v>
      </c>
      <c r="F126" s="17" t="s">
        <v>26</v>
      </c>
      <c r="G126" s="17" t="s">
        <v>281</v>
      </c>
      <c r="H126" s="17" t="s">
        <v>38</v>
      </c>
      <c r="I126" s="17" t="s">
        <v>182</v>
      </c>
      <c r="J126" s="17" t="s">
        <v>32</v>
      </c>
      <c r="K126" s="17" t="s">
        <v>29</v>
      </c>
      <c r="L126" s="17">
        <v>40</v>
      </c>
      <c r="M126" s="17">
        <v>2281</v>
      </c>
      <c r="N126" s="7">
        <v>63.693523710597354</v>
      </c>
      <c r="O126" s="17">
        <v>415.30360723121908</v>
      </c>
      <c r="P126" s="17">
        <v>69.398598286597277</v>
      </c>
      <c r="Q126" s="17">
        <v>0.5685443668993021</v>
      </c>
      <c r="R126" s="17">
        <v>0.16618956179235128</v>
      </c>
      <c r="S126" s="17">
        <v>0.90797082933003281</v>
      </c>
      <c r="T126" s="17">
        <v>0.73330691839863249</v>
      </c>
      <c r="U126" s="17">
        <v>0.22705585181027224</v>
      </c>
      <c r="V126" s="17">
        <v>0.56248427910314092</v>
      </c>
      <c r="W126" s="17">
        <v>7.6387549320473473</v>
      </c>
    </row>
    <row r="127" spans="1:23" s="18" customFormat="1">
      <c r="A127" s="17" t="s">
        <v>80</v>
      </c>
      <c r="B127" s="17" t="s">
        <v>302</v>
      </c>
      <c r="C127" s="17">
        <v>51</v>
      </c>
      <c r="D127" s="17">
        <v>23</v>
      </c>
      <c r="E127" s="17" t="s">
        <v>276</v>
      </c>
      <c r="F127" s="17" t="s">
        <v>26</v>
      </c>
      <c r="G127" s="17" t="s">
        <v>282</v>
      </c>
      <c r="H127" s="17" t="s">
        <v>40</v>
      </c>
      <c r="I127" s="17" t="s">
        <v>182</v>
      </c>
      <c r="J127" s="17" t="s">
        <v>32</v>
      </c>
      <c r="K127" s="17" t="s">
        <v>29</v>
      </c>
      <c r="L127" s="17">
        <v>40</v>
      </c>
      <c r="M127" s="17">
        <v>324</v>
      </c>
      <c r="N127" s="7">
        <v>9.0472168707731448</v>
      </c>
      <c r="O127" s="17">
        <v>99.740115370177548</v>
      </c>
      <c r="P127" s="17">
        <v>16.666901223856005</v>
      </c>
      <c r="Q127" s="17">
        <v>0.79024390243902443</v>
      </c>
      <c r="R127" s="17">
        <v>0.40927492892952433</v>
      </c>
      <c r="S127" s="17">
        <v>0.94202243614672732</v>
      </c>
      <c r="T127" s="17">
        <v>0</v>
      </c>
      <c r="U127" s="17">
        <v>0.45</v>
      </c>
      <c r="V127" s="17">
        <v>0.81936281400283828</v>
      </c>
      <c r="W127" s="17">
        <v>3.5679012345679011</v>
      </c>
    </row>
    <row r="128" spans="1:23" s="18" customFormat="1">
      <c r="A128" s="17" t="s">
        <v>80</v>
      </c>
      <c r="B128" s="17" t="s">
        <v>302</v>
      </c>
      <c r="C128" s="17">
        <v>51</v>
      </c>
      <c r="D128" s="17">
        <v>23</v>
      </c>
      <c r="E128" s="17" t="s">
        <v>276</v>
      </c>
      <c r="F128" s="17" t="s">
        <v>26</v>
      </c>
      <c r="G128" s="17" t="s">
        <v>283</v>
      </c>
      <c r="H128" s="17" t="s">
        <v>42</v>
      </c>
      <c r="I128" s="17" t="s">
        <v>182</v>
      </c>
      <c r="J128" s="17" t="s">
        <v>32</v>
      </c>
      <c r="K128" s="17" t="s">
        <v>29</v>
      </c>
      <c r="L128" s="17">
        <v>40</v>
      </c>
      <c r="M128" s="17">
        <v>821</v>
      </c>
      <c r="N128" s="7">
        <v>22.925200774397382</v>
      </c>
      <c r="O128" s="17">
        <v>169.92388155425127</v>
      </c>
      <c r="P128" s="17">
        <v>28.394839317437935</v>
      </c>
      <c r="Q128" s="17">
        <v>0.77306967984934083</v>
      </c>
      <c r="R128" s="17">
        <v>0.35730918556693836</v>
      </c>
      <c r="S128" s="17">
        <v>0.93207722104651392</v>
      </c>
      <c r="T128" s="17">
        <v>0.77187208397221918</v>
      </c>
      <c r="U128" s="17">
        <v>0.26914660831509846</v>
      </c>
      <c r="V128" s="17">
        <v>0.76298632866279659</v>
      </c>
      <c r="W128" s="17">
        <v>2.9244823386114494</v>
      </c>
    </row>
    <row r="129" spans="1:23" s="18" customFormat="1">
      <c r="A129" s="17" t="s">
        <v>80</v>
      </c>
      <c r="B129" s="17" t="s">
        <v>302</v>
      </c>
      <c r="C129" s="17">
        <v>51</v>
      </c>
      <c r="D129" s="17">
        <v>23</v>
      </c>
      <c r="E129" s="17" t="s">
        <v>276</v>
      </c>
      <c r="F129" s="17" t="s">
        <v>26</v>
      </c>
      <c r="G129" s="17" t="s">
        <v>284</v>
      </c>
      <c r="H129" s="17" t="s">
        <v>44</v>
      </c>
      <c r="I129" s="17" t="s">
        <v>182</v>
      </c>
      <c r="J129" s="17" t="s">
        <v>32</v>
      </c>
      <c r="K129" s="17" t="s">
        <v>29</v>
      </c>
      <c r="L129" s="17">
        <v>40</v>
      </c>
      <c r="M129" s="17">
        <v>548</v>
      </c>
      <c r="N129" s="7">
        <v>15.302082855505196</v>
      </c>
      <c r="O129" s="17">
        <v>132.12489168102775</v>
      </c>
      <c r="P129" s="17">
        <v>22.078503826543582</v>
      </c>
      <c r="Q129" s="17">
        <v>0.78962536023054752</v>
      </c>
      <c r="R129" s="17">
        <v>0.39447649791965927</v>
      </c>
      <c r="S129" s="17">
        <v>0.78405280190025139</v>
      </c>
      <c r="T129" s="17">
        <v>0</v>
      </c>
      <c r="U129" s="17">
        <v>0.78556701030927834</v>
      </c>
      <c r="V129" s="17">
        <v>0.93262676362034092</v>
      </c>
      <c r="W129" s="17">
        <v>2.7755474452554743</v>
      </c>
    </row>
    <row r="130" spans="1:23" s="18" customFormat="1">
      <c r="A130" s="17" t="s">
        <v>80</v>
      </c>
      <c r="B130" s="17" t="s">
        <v>302</v>
      </c>
      <c r="C130" s="17">
        <v>51</v>
      </c>
      <c r="D130" s="17">
        <v>23</v>
      </c>
      <c r="E130" s="17" t="s">
        <v>276</v>
      </c>
      <c r="F130" s="17" t="s">
        <v>26</v>
      </c>
      <c r="G130" s="17" t="s">
        <v>285</v>
      </c>
      <c r="H130" s="17" t="s">
        <v>46</v>
      </c>
      <c r="I130" s="17" t="s">
        <v>182</v>
      </c>
      <c r="J130" s="17" t="s">
        <v>32</v>
      </c>
      <c r="K130" s="17" t="s">
        <v>29</v>
      </c>
      <c r="L130" s="17">
        <v>40</v>
      </c>
      <c r="M130" s="17">
        <v>484</v>
      </c>
      <c r="N130" s="7">
        <v>13.514978288438895</v>
      </c>
      <c r="O130" s="17">
        <v>128.81118318204301</v>
      </c>
      <c r="P130" s="17">
        <v>21.524772240889689</v>
      </c>
      <c r="Q130" s="17">
        <v>0.76703645007923926</v>
      </c>
      <c r="R130" s="17">
        <v>0.36656254476571104</v>
      </c>
      <c r="S130" s="17">
        <v>0.84393370708674242</v>
      </c>
      <c r="T130" s="17">
        <v>0.41028676202266245</v>
      </c>
      <c r="U130" s="17">
        <v>0.65031982942430699</v>
      </c>
      <c r="V130" s="17">
        <v>0.92000311446853977</v>
      </c>
      <c r="W130" s="17">
        <v>2.53099173553719</v>
      </c>
    </row>
    <row r="131" spans="1:23" s="18" customFormat="1">
      <c r="A131" s="17" t="s">
        <v>80</v>
      </c>
      <c r="B131" s="17" t="s">
        <v>302</v>
      </c>
      <c r="C131" s="17">
        <v>51</v>
      </c>
      <c r="D131" s="17">
        <v>23</v>
      </c>
      <c r="E131" s="17" t="s">
        <v>276</v>
      </c>
      <c r="F131" s="17" t="s">
        <v>26</v>
      </c>
      <c r="G131" s="17" t="s">
        <v>286</v>
      </c>
      <c r="H131" s="17" t="s">
        <v>48</v>
      </c>
      <c r="I131" s="17" t="s">
        <v>182</v>
      </c>
      <c r="J131" s="17" t="s">
        <v>32</v>
      </c>
      <c r="K131" s="17" t="s">
        <v>29</v>
      </c>
      <c r="L131" s="17">
        <v>40</v>
      </c>
      <c r="M131" s="17">
        <v>1157</v>
      </c>
      <c r="N131" s="7">
        <v>32.307499751495456</v>
      </c>
      <c r="O131" s="17">
        <v>267.07821048680239</v>
      </c>
      <c r="P131" s="17">
        <v>44.62964712550076</v>
      </c>
      <c r="Q131" s="17">
        <v>0.63086150490730641</v>
      </c>
      <c r="R131" s="17">
        <v>0.20382915669448098</v>
      </c>
      <c r="S131" s="17">
        <v>0.91028045017090453</v>
      </c>
      <c r="T131" s="17">
        <v>0.8002679721906153</v>
      </c>
      <c r="U131" s="17">
        <v>0.17887154861944779</v>
      </c>
      <c r="V131" s="17">
        <v>0.53689233450214791</v>
      </c>
      <c r="W131" s="17">
        <v>5.124459809853068</v>
      </c>
    </row>
    <row r="132" spans="1:23" s="18" customFormat="1">
      <c r="A132" s="17" t="s">
        <v>80</v>
      </c>
      <c r="B132" s="17" t="s">
        <v>302</v>
      </c>
      <c r="C132" s="17">
        <v>51</v>
      </c>
      <c r="D132" s="17">
        <v>23</v>
      </c>
      <c r="E132" s="17" t="s">
        <v>276</v>
      </c>
      <c r="F132" s="17" t="s">
        <v>26</v>
      </c>
      <c r="G132" s="17" t="s">
        <v>287</v>
      </c>
      <c r="H132" s="17" t="s">
        <v>50</v>
      </c>
      <c r="I132" s="17" t="s">
        <v>182</v>
      </c>
      <c r="J132" s="17" t="s">
        <v>32</v>
      </c>
      <c r="K132" s="17" t="s">
        <v>29</v>
      </c>
      <c r="L132" s="17">
        <v>40</v>
      </c>
      <c r="M132" s="17">
        <v>876</v>
      </c>
      <c r="N132" s="7">
        <v>24.460993761719983</v>
      </c>
      <c r="O132" s="17">
        <v>243.27922061357896</v>
      </c>
      <c r="P132" s="17">
        <v>40.652757666606419</v>
      </c>
      <c r="Q132" s="17">
        <v>0.60917941585535462</v>
      </c>
      <c r="R132" s="17">
        <v>0.1859961431006131</v>
      </c>
      <c r="S132" s="17">
        <v>0.8649288886821852</v>
      </c>
      <c r="T132" s="17">
        <v>0.70531762555547495</v>
      </c>
      <c r="U132" s="17">
        <v>0.45130434782608697</v>
      </c>
      <c r="V132" s="17">
        <v>0.87638170494694079</v>
      </c>
      <c r="W132" s="17">
        <v>6.4212328767123283</v>
      </c>
    </row>
    <row r="133" spans="1:23" s="18" customFormat="1">
      <c r="A133" s="17" t="s">
        <v>80</v>
      </c>
      <c r="B133" s="17" t="s">
        <v>302</v>
      </c>
      <c r="C133" s="17">
        <v>51</v>
      </c>
      <c r="D133" s="17">
        <v>23</v>
      </c>
      <c r="E133" s="17" t="s">
        <v>276</v>
      </c>
      <c r="F133" s="17" t="s">
        <v>26</v>
      </c>
      <c r="G133" s="17" t="s">
        <v>288</v>
      </c>
      <c r="H133" s="17" t="s">
        <v>52</v>
      </c>
      <c r="I133" s="17" t="s">
        <v>182</v>
      </c>
      <c r="J133" s="17" t="s">
        <v>32</v>
      </c>
      <c r="K133" s="17" t="s">
        <v>29</v>
      </c>
      <c r="L133" s="17">
        <v>40</v>
      </c>
      <c r="M133" s="17">
        <v>955</v>
      </c>
      <c r="N133" s="7">
        <v>26.666950961692446</v>
      </c>
      <c r="O133" s="17">
        <v>226.45079348883272</v>
      </c>
      <c r="P133" s="17">
        <v>37.840672162192938</v>
      </c>
      <c r="Q133" s="17">
        <v>0.66504178272980496</v>
      </c>
      <c r="R133" s="17">
        <v>0.2340267718360147</v>
      </c>
      <c r="S133" s="17">
        <v>0.92510498526994389</v>
      </c>
      <c r="T133" s="17">
        <v>0.78865533256493081</v>
      </c>
      <c r="U133" s="17">
        <v>0.25179856115107913</v>
      </c>
      <c r="V133" s="17">
        <v>0.76447309452388756</v>
      </c>
      <c r="W133" s="17">
        <v>5.7340314136125654</v>
      </c>
    </row>
    <row r="134" spans="1:23" s="18" customFormat="1">
      <c r="A134" s="17" t="s">
        <v>80</v>
      </c>
      <c r="B134" s="17" t="s">
        <v>302</v>
      </c>
      <c r="C134" s="17">
        <v>51</v>
      </c>
      <c r="D134" s="17">
        <v>23</v>
      </c>
      <c r="E134" s="17" t="s">
        <v>276</v>
      </c>
      <c r="F134" s="17" t="s">
        <v>26</v>
      </c>
      <c r="G134" s="17" t="s">
        <v>289</v>
      </c>
      <c r="H134" s="17" t="s">
        <v>54</v>
      </c>
      <c r="I134" s="17" t="s">
        <v>182</v>
      </c>
      <c r="J134" s="17" t="s">
        <v>32</v>
      </c>
      <c r="K134" s="17" t="s">
        <v>29</v>
      </c>
      <c r="L134" s="17">
        <v>40</v>
      </c>
      <c r="M134" s="17">
        <v>846</v>
      </c>
      <c r="N134" s="7">
        <v>23.623288495907655</v>
      </c>
      <c r="O134" s="17">
        <v>192.89444430272852</v>
      </c>
      <c r="P134" s="17">
        <v>32.233295879918799</v>
      </c>
      <c r="Q134" s="17">
        <v>0.71332209106239464</v>
      </c>
      <c r="R134" s="17">
        <v>0.28572009660622955</v>
      </c>
      <c r="S134" s="17">
        <v>0.84581138373775422</v>
      </c>
      <c r="T134" s="17">
        <v>0.46767736097036355</v>
      </c>
      <c r="U134" s="17">
        <v>0.52459016393442626</v>
      </c>
      <c r="V134" s="17">
        <v>0.89837251255762351</v>
      </c>
      <c r="W134" s="17">
        <v>4.6914893617021276</v>
      </c>
    </row>
    <row r="135" spans="1:23" s="18" customFormat="1">
      <c r="A135" s="17" t="s">
        <v>80</v>
      </c>
      <c r="B135" s="17" t="s">
        <v>302</v>
      </c>
      <c r="C135" s="17">
        <v>51</v>
      </c>
      <c r="D135" s="17">
        <v>23</v>
      </c>
      <c r="E135" s="17" t="s">
        <v>276</v>
      </c>
      <c r="F135" s="17" t="s">
        <v>26</v>
      </c>
      <c r="G135" s="17" t="s">
        <v>290</v>
      </c>
      <c r="H135" s="17" t="s">
        <v>56</v>
      </c>
      <c r="I135" s="17" t="s">
        <v>182</v>
      </c>
      <c r="J135" s="17" t="s">
        <v>32</v>
      </c>
      <c r="K135" s="17" t="s">
        <v>29</v>
      </c>
      <c r="L135" s="17">
        <v>40</v>
      </c>
      <c r="M135" s="17">
        <v>887</v>
      </c>
      <c r="N135" s="7">
        <v>24.768152359184505</v>
      </c>
      <c r="O135" s="17">
        <v>200.06601717798233</v>
      </c>
      <c r="P135" s="17">
        <v>33.431689287505328</v>
      </c>
      <c r="Q135" s="17">
        <v>0.70733652312599682</v>
      </c>
      <c r="R135" s="17">
        <v>0.2784753964335554</v>
      </c>
      <c r="S135" s="17">
        <v>0.8591127598166215</v>
      </c>
      <c r="T135" s="17">
        <v>0.58206867333488421</v>
      </c>
      <c r="U135" s="17">
        <v>0.42517343904856292</v>
      </c>
      <c r="V135" s="17">
        <v>0.87435581535767481</v>
      </c>
      <c r="W135" s="17">
        <v>4.617812852311161</v>
      </c>
    </row>
    <row r="136" spans="1:23" s="18" customFormat="1">
      <c r="A136" s="17" t="s">
        <v>80</v>
      </c>
      <c r="B136" s="17" t="s">
        <v>302</v>
      </c>
      <c r="C136" s="17">
        <v>51</v>
      </c>
      <c r="D136" s="17">
        <v>23</v>
      </c>
      <c r="E136" s="17" t="s">
        <v>276</v>
      </c>
      <c r="F136" s="17" t="s">
        <v>26</v>
      </c>
      <c r="G136" s="17" t="s">
        <v>291</v>
      </c>
      <c r="H136" s="17" t="s">
        <v>58</v>
      </c>
      <c r="I136" s="17" t="s">
        <v>182</v>
      </c>
      <c r="J136" s="17" t="s">
        <v>32</v>
      </c>
      <c r="K136" s="17" t="s">
        <v>29</v>
      </c>
      <c r="L136" s="17">
        <v>40</v>
      </c>
      <c r="M136" s="17">
        <v>1133</v>
      </c>
      <c r="N136" s="7">
        <v>31.637335538845594</v>
      </c>
      <c r="O136" s="17">
        <v>266.93607486307144</v>
      </c>
      <c r="P136" s="17">
        <v>44.605895795433383</v>
      </c>
      <c r="Q136" s="17">
        <v>0.58704663212435237</v>
      </c>
      <c r="R136" s="17">
        <v>0.19981368702304075</v>
      </c>
      <c r="S136" s="17">
        <v>0.91022005392545546</v>
      </c>
      <c r="T136" s="17">
        <v>0.77685609840857983</v>
      </c>
      <c r="U136" s="17">
        <v>0.2159487776484284</v>
      </c>
      <c r="V136" s="17">
        <v>0.63109506425026662</v>
      </c>
      <c r="W136" s="17">
        <v>5.233009708737864</v>
      </c>
    </row>
    <row r="137" spans="1:23" s="18" customFormat="1">
      <c r="A137" s="17" t="s">
        <v>80</v>
      </c>
      <c r="B137" s="17" t="s">
        <v>302</v>
      </c>
      <c r="C137" s="17">
        <v>51</v>
      </c>
      <c r="D137" s="17">
        <v>23</v>
      </c>
      <c r="E137" s="17" t="s">
        <v>276</v>
      </c>
      <c r="F137" s="17" t="s">
        <v>26</v>
      </c>
      <c r="G137" s="17" t="s">
        <v>292</v>
      </c>
      <c r="H137" s="17" t="s">
        <v>60</v>
      </c>
      <c r="I137" s="17" t="s">
        <v>182</v>
      </c>
      <c r="J137" s="17" t="s">
        <v>32</v>
      </c>
      <c r="K137" s="17" t="s">
        <v>29</v>
      </c>
      <c r="L137" s="17">
        <v>40</v>
      </c>
      <c r="M137" s="17">
        <v>163</v>
      </c>
      <c r="N137" s="7">
        <v>4.5515319442469835</v>
      </c>
      <c r="O137" s="17">
        <v>62.183766184073534</v>
      </c>
      <c r="P137" s="17">
        <v>10.391111789581901</v>
      </c>
      <c r="Q137" s="17">
        <v>0.76168224299065423</v>
      </c>
      <c r="R137" s="17">
        <v>0.52971640744539961</v>
      </c>
      <c r="S137" s="17">
        <v>0.83340701831671238</v>
      </c>
      <c r="T137" s="17">
        <v>0</v>
      </c>
      <c r="U137" s="17">
        <v>0.875</v>
      </c>
      <c r="V137" s="17">
        <v>0.95018268983291243</v>
      </c>
      <c r="W137" s="17">
        <v>1.7730061349693251</v>
      </c>
    </row>
    <row r="138" spans="1:23" s="18" customFormat="1">
      <c r="A138" s="17" t="s">
        <v>80</v>
      </c>
      <c r="B138" s="17" t="s">
        <v>302</v>
      </c>
      <c r="C138" s="17">
        <v>51</v>
      </c>
      <c r="D138" s="17">
        <v>23</v>
      </c>
      <c r="E138" s="17" t="s">
        <v>276</v>
      </c>
      <c r="F138" s="17" t="s">
        <v>26</v>
      </c>
      <c r="G138" s="17" t="s">
        <v>293</v>
      </c>
      <c r="H138" s="17" t="s">
        <v>62</v>
      </c>
      <c r="I138" s="17" t="s">
        <v>182</v>
      </c>
      <c r="J138" s="17" t="s">
        <v>32</v>
      </c>
      <c r="K138" s="17" t="s">
        <v>29</v>
      </c>
      <c r="L138" s="17">
        <v>40</v>
      </c>
      <c r="M138" s="17">
        <v>282</v>
      </c>
      <c r="N138" s="7">
        <v>7.8744294986358847</v>
      </c>
      <c r="O138" s="17">
        <v>85.254833995938995</v>
      </c>
      <c r="P138" s="17">
        <v>14.246363078615584</v>
      </c>
      <c r="Q138" s="17">
        <v>0.76010781671159033</v>
      </c>
      <c r="R138" s="17">
        <v>0.48755200430607859</v>
      </c>
      <c r="S138" s="17">
        <v>0.78841404527732051</v>
      </c>
      <c r="T138" s="17">
        <v>0</v>
      </c>
      <c r="U138" s="17">
        <v>0.97071129707112969</v>
      </c>
      <c r="V138" s="17">
        <v>0.95608731184199314</v>
      </c>
      <c r="W138" s="17">
        <v>1.4184397163120568</v>
      </c>
    </row>
    <row r="139" spans="1:23" s="18" customFormat="1">
      <c r="A139" s="17" t="s">
        <v>80</v>
      </c>
      <c r="B139" s="17" t="s">
        <v>302</v>
      </c>
      <c r="C139" s="17">
        <v>51</v>
      </c>
      <c r="D139" s="17">
        <v>23</v>
      </c>
      <c r="E139" s="17" t="s">
        <v>276</v>
      </c>
      <c r="F139" s="17" t="s">
        <v>26</v>
      </c>
      <c r="G139" s="17" t="s">
        <v>294</v>
      </c>
      <c r="H139" s="17" t="s">
        <v>64</v>
      </c>
      <c r="I139" s="17" t="s">
        <v>182</v>
      </c>
      <c r="J139" s="17" t="s">
        <v>32</v>
      </c>
      <c r="K139" s="17" t="s">
        <v>29</v>
      </c>
      <c r="L139" s="17">
        <v>40</v>
      </c>
      <c r="M139" s="17" t="s">
        <v>69</v>
      </c>
      <c r="N139" s="7" t="s">
        <v>69</v>
      </c>
      <c r="O139" s="17" t="s">
        <v>69</v>
      </c>
      <c r="P139" s="17" t="s">
        <v>69</v>
      </c>
      <c r="Q139" s="17" t="s">
        <v>69</v>
      </c>
      <c r="R139" s="17" t="s">
        <v>69</v>
      </c>
      <c r="S139" s="17" t="s">
        <v>69</v>
      </c>
      <c r="T139" s="17" t="s">
        <v>69</v>
      </c>
      <c r="U139" s="17" t="s">
        <v>69</v>
      </c>
      <c r="V139" s="17" t="s">
        <v>69</v>
      </c>
      <c r="W139" s="17" t="s">
        <v>69</v>
      </c>
    </row>
    <row r="140" spans="1:23" s="18" customFormat="1">
      <c r="A140" s="17" t="s">
        <v>80</v>
      </c>
      <c r="B140" s="17" t="s">
        <v>302</v>
      </c>
      <c r="C140" s="17">
        <v>51</v>
      </c>
      <c r="D140" s="17">
        <v>23</v>
      </c>
      <c r="E140" s="17" t="s">
        <v>276</v>
      </c>
      <c r="F140" s="17" t="s">
        <v>26</v>
      </c>
      <c r="G140" s="17" t="s">
        <v>295</v>
      </c>
      <c r="H140" s="17" t="s">
        <v>66</v>
      </c>
      <c r="I140" s="17" t="s">
        <v>182</v>
      </c>
      <c r="J140" s="17" t="s">
        <v>32</v>
      </c>
      <c r="K140" s="17" t="s">
        <v>29</v>
      </c>
      <c r="L140" s="17">
        <v>40</v>
      </c>
      <c r="M140" s="17">
        <v>194</v>
      </c>
      <c r="N140" s="7">
        <v>5.417160718919722</v>
      </c>
      <c r="O140" s="17">
        <v>63.355339059327349</v>
      </c>
      <c r="P140" s="17">
        <v>10.586885469168426</v>
      </c>
      <c r="Q140" s="17">
        <v>0.86222222222222222</v>
      </c>
      <c r="R140" s="17">
        <v>0.60735855757346435</v>
      </c>
      <c r="S140" s="17">
        <v>0.79933736307514769</v>
      </c>
      <c r="T140" s="17">
        <v>0</v>
      </c>
      <c r="U140" s="17">
        <v>0.97202797202797198</v>
      </c>
      <c r="V140" s="17">
        <v>0.93604690315880612</v>
      </c>
      <c r="W140" s="17">
        <v>1.0103092783505154</v>
      </c>
    </row>
    <row r="141" spans="1:23" s="18" customFormat="1">
      <c r="A141" s="17" t="s">
        <v>80</v>
      </c>
      <c r="B141" s="17" t="s">
        <v>302</v>
      </c>
      <c r="C141" s="17">
        <v>51</v>
      </c>
      <c r="D141" s="17">
        <v>23</v>
      </c>
      <c r="E141" s="17" t="s">
        <v>276</v>
      </c>
      <c r="F141" s="17" t="s">
        <v>26</v>
      </c>
      <c r="G141" s="17" t="s">
        <v>296</v>
      </c>
      <c r="H141" s="17" t="s">
        <v>68</v>
      </c>
      <c r="I141" s="17" t="s">
        <v>182</v>
      </c>
      <c r="J141" s="17" t="s">
        <v>32</v>
      </c>
      <c r="K141" s="17" t="s">
        <v>29</v>
      </c>
      <c r="L141" s="17">
        <v>40</v>
      </c>
      <c r="M141" s="17">
        <v>1897</v>
      </c>
      <c r="N141" s="7">
        <v>52.970896308199556</v>
      </c>
      <c r="O141" s="17">
        <v>356.53405460951848</v>
      </c>
      <c r="P141" s="17">
        <v>59.578012809222088</v>
      </c>
      <c r="Q141" s="17">
        <v>0.58297480024585124</v>
      </c>
      <c r="R141" s="17">
        <v>0.18753190212410331</v>
      </c>
      <c r="S141" s="17">
        <v>0.92113935168936967</v>
      </c>
      <c r="T141" s="17">
        <v>0.78772358417991739</v>
      </c>
      <c r="U141" s="17">
        <v>0.21755593803786574</v>
      </c>
      <c r="V141" s="17">
        <v>0.68246685939710139</v>
      </c>
      <c r="W141" s="17">
        <v>5.8118081180811805</v>
      </c>
    </row>
    <row r="142" spans="1:23" s="18" customFormat="1">
      <c r="A142" s="17" t="s">
        <v>82</v>
      </c>
      <c r="B142" s="17" t="s">
        <v>303</v>
      </c>
      <c r="C142" s="17">
        <v>51</v>
      </c>
      <c r="D142" s="17">
        <v>24</v>
      </c>
      <c r="E142" s="17" t="s">
        <v>276</v>
      </c>
      <c r="F142" s="17" t="s">
        <v>26</v>
      </c>
      <c r="G142" s="17" t="s">
        <v>277</v>
      </c>
      <c r="H142" s="17" t="s">
        <v>28</v>
      </c>
      <c r="I142" s="17" t="s">
        <v>182</v>
      </c>
      <c r="J142" s="17" t="s">
        <v>32</v>
      </c>
      <c r="K142" s="17" t="s">
        <v>29</v>
      </c>
      <c r="L142" s="17">
        <v>40</v>
      </c>
      <c r="M142" s="17">
        <v>1251</v>
      </c>
      <c r="N142" s="7">
        <v>34.932309584374089</v>
      </c>
      <c r="O142" s="17">
        <v>223.86500705120585</v>
      </c>
      <c r="P142" s="17">
        <v>37.408578746399677</v>
      </c>
      <c r="Q142" s="17">
        <v>0.70202020202020199</v>
      </c>
      <c r="R142" s="17">
        <v>0.3136857191409736</v>
      </c>
      <c r="S142" s="17">
        <v>0.94550824899344688</v>
      </c>
      <c r="T142" s="17">
        <v>0.73925907154733317</v>
      </c>
      <c r="U142" s="17">
        <v>0.20830711139081184</v>
      </c>
      <c r="V142" s="17">
        <v>0.40387732138899873</v>
      </c>
      <c r="W142" s="17">
        <v>4.3772981614708231</v>
      </c>
    </row>
    <row r="143" spans="1:23" s="18" customFormat="1">
      <c r="A143" s="17" t="s">
        <v>82</v>
      </c>
      <c r="B143" s="17" t="s">
        <v>303</v>
      </c>
      <c r="C143" s="17">
        <v>51</v>
      </c>
      <c r="D143" s="17">
        <v>24</v>
      </c>
      <c r="E143" s="17" t="s">
        <v>276</v>
      </c>
      <c r="F143" s="17" t="s">
        <v>26</v>
      </c>
      <c r="G143" s="17" t="s">
        <v>278</v>
      </c>
      <c r="H143" s="17" t="s">
        <v>31</v>
      </c>
      <c r="I143" s="17" t="s">
        <v>182</v>
      </c>
      <c r="J143" s="17" t="s">
        <v>32</v>
      </c>
      <c r="K143" s="17" t="s">
        <v>29</v>
      </c>
      <c r="L143" s="17">
        <v>40</v>
      </c>
      <c r="M143" s="17">
        <v>1239</v>
      </c>
      <c r="N143" s="7">
        <v>34.597227478049156</v>
      </c>
      <c r="O143" s="17">
        <v>265.9066376115486</v>
      </c>
      <c r="P143" s="17">
        <v>44.433873445914237</v>
      </c>
      <c r="Q143" s="17">
        <v>0.59739633558341365</v>
      </c>
      <c r="R143" s="17">
        <v>0.22020278814477698</v>
      </c>
      <c r="S143" s="17">
        <v>0.90348872729409557</v>
      </c>
      <c r="T143" s="17">
        <v>0.80594098203498599</v>
      </c>
      <c r="U143" s="17">
        <v>0.20397208803005903</v>
      </c>
      <c r="V143" s="17">
        <v>0.58170694120287336</v>
      </c>
      <c r="W143" s="17">
        <v>6.8313155770782892</v>
      </c>
    </row>
    <row r="144" spans="1:23" s="18" customFormat="1">
      <c r="A144" s="17" t="s">
        <v>82</v>
      </c>
      <c r="B144" s="17" t="s">
        <v>303</v>
      </c>
      <c r="C144" s="17">
        <v>51</v>
      </c>
      <c r="D144" s="17">
        <v>24</v>
      </c>
      <c r="E144" s="17" t="s">
        <v>276</v>
      </c>
      <c r="F144" s="17" t="s">
        <v>26</v>
      </c>
      <c r="G144" s="17" t="s">
        <v>279</v>
      </c>
      <c r="H144" s="17" t="s">
        <v>34</v>
      </c>
      <c r="I144" s="17" t="s">
        <v>182</v>
      </c>
      <c r="J144" s="17" t="s">
        <v>32</v>
      </c>
      <c r="K144" s="17" t="s">
        <v>29</v>
      </c>
      <c r="L144" s="17">
        <v>40</v>
      </c>
      <c r="M144" s="17">
        <v>1099</v>
      </c>
      <c r="N144" s="7">
        <v>30.687936237591622</v>
      </c>
      <c r="O144" s="17">
        <v>204.551298552221</v>
      </c>
      <c r="P144" s="17">
        <v>34.181194552745765</v>
      </c>
      <c r="Q144" s="17">
        <v>0.78612303290414876</v>
      </c>
      <c r="R144" s="17">
        <v>0.33006773631954628</v>
      </c>
      <c r="S144" s="17">
        <v>0.94112745967003419</v>
      </c>
      <c r="T144" s="17">
        <v>0.79051054383892294</v>
      </c>
      <c r="U144" s="17">
        <v>0.14594594594594595</v>
      </c>
      <c r="V144" s="17">
        <v>0.40794090274540201</v>
      </c>
      <c r="W144" s="17">
        <v>4.9827115559599635</v>
      </c>
    </row>
    <row r="145" spans="1:23" s="18" customFormat="1">
      <c r="A145" s="17" t="s">
        <v>82</v>
      </c>
      <c r="B145" s="17" t="s">
        <v>303</v>
      </c>
      <c r="C145" s="17">
        <v>51</v>
      </c>
      <c r="D145" s="17">
        <v>24</v>
      </c>
      <c r="E145" s="17" t="s">
        <v>276</v>
      </c>
      <c r="F145" s="17" t="s">
        <v>26</v>
      </c>
      <c r="G145" s="17" t="s">
        <v>280</v>
      </c>
      <c r="H145" s="17" t="s">
        <v>36</v>
      </c>
      <c r="I145" s="17" t="s">
        <v>182</v>
      </c>
      <c r="J145" s="17" t="s">
        <v>32</v>
      </c>
      <c r="K145" s="17" t="s">
        <v>29</v>
      </c>
      <c r="L145" s="17">
        <v>40</v>
      </c>
      <c r="M145" s="17">
        <v>1149</v>
      </c>
      <c r="N145" s="7">
        <v>32.084111680612168</v>
      </c>
      <c r="O145" s="17">
        <v>251.03657992645967</v>
      </c>
      <c r="P145" s="17">
        <v>41.949037913986203</v>
      </c>
      <c r="Q145" s="17">
        <v>0.69636363636363641</v>
      </c>
      <c r="R145" s="17">
        <v>0.22911624005339515</v>
      </c>
      <c r="S145" s="17">
        <v>0.92711924356546183</v>
      </c>
      <c r="T145" s="17">
        <v>0.77041278765924193</v>
      </c>
      <c r="U145" s="17">
        <v>0.21664374140302614</v>
      </c>
      <c r="V145" s="17">
        <v>0.60557547486339414</v>
      </c>
      <c r="W145" s="17">
        <v>4.3872932985204525</v>
      </c>
    </row>
    <row r="146" spans="1:23" s="18" customFormat="1">
      <c r="A146" s="17" t="s">
        <v>82</v>
      </c>
      <c r="B146" s="17" t="s">
        <v>303</v>
      </c>
      <c r="C146" s="17">
        <v>51</v>
      </c>
      <c r="D146" s="17">
        <v>24</v>
      </c>
      <c r="E146" s="17" t="s">
        <v>276</v>
      </c>
      <c r="F146" s="17" t="s">
        <v>26</v>
      </c>
      <c r="G146" s="17" t="s">
        <v>281</v>
      </c>
      <c r="H146" s="17" t="s">
        <v>38</v>
      </c>
      <c r="I146" s="17" t="s">
        <v>182</v>
      </c>
      <c r="J146" s="17" t="s">
        <v>32</v>
      </c>
      <c r="K146" s="17" t="s">
        <v>29</v>
      </c>
      <c r="L146" s="17">
        <v>40</v>
      </c>
      <c r="M146" s="17">
        <v>2912</v>
      </c>
      <c r="N146" s="7">
        <v>81.313257801516656</v>
      </c>
      <c r="O146" s="17">
        <v>443.68838354206946</v>
      </c>
      <c r="P146" s="17">
        <v>74.141787737284886</v>
      </c>
      <c r="Q146" s="17">
        <v>0.62962162162162161</v>
      </c>
      <c r="R146" s="17">
        <v>0.18588533050767128</v>
      </c>
      <c r="S146" s="17">
        <v>0.87937751125773156</v>
      </c>
      <c r="T146" s="17">
        <v>0.78451571027127454</v>
      </c>
      <c r="U146" s="17">
        <v>0.26569089555941455</v>
      </c>
      <c r="V146" s="17">
        <v>0.70528431995931773</v>
      </c>
      <c r="W146" s="17">
        <v>7.6239697802197801</v>
      </c>
    </row>
    <row r="147" spans="1:23" s="18" customFormat="1">
      <c r="A147" s="17" t="s">
        <v>82</v>
      </c>
      <c r="B147" s="17" t="s">
        <v>303</v>
      </c>
      <c r="C147" s="17">
        <v>51</v>
      </c>
      <c r="D147" s="17">
        <v>24</v>
      </c>
      <c r="E147" s="17" t="s">
        <v>276</v>
      </c>
      <c r="F147" s="17" t="s">
        <v>26</v>
      </c>
      <c r="G147" s="17" t="s">
        <v>282</v>
      </c>
      <c r="H147" s="17" t="s">
        <v>40</v>
      </c>
      <c r="I147" s="17" t="s">
        <v>182</v>
      </c>
      <c r="J147" s="17" t="s">
        <v>32</v>
      </c>
      <c r="K147" s="17" t="s">
        <v>29</v>
      </c>
      <c r="L147" s="17">
        <v>40</v>
      </c>
      <c r="M147" s="17">
        <v>373</v>
      </c>
      <c r="N147" s="7">
        <v>10.415468804933282</v>
      </c>
      <c r="O147" s="17">
        <v>102.32590180780446</v>
      </c>
      <c r="P147" s="17">
        <v>17.098994639649266</v>
      </c>
      <c r="Q147" s="17">
        <v>0.82339955849889623</v>
      </c>
      <c r="R147" s="17">
        <v>0.44765922056235047</v>
      </c>
      <c r="S147" s="17">
        <v>0.91021553972103386</v>
      </c>
      <c r="T147" s="17">
        <v>0.57950816299594909</v>
      </c>
      <c r="U147" s="17">
        <v>0.37830687830687831</v>
      </c>
      <c r="V147" s="17">
        <v>0.78282881491976741</v>
      </c>
      <c r="W147" s="17">
        <v>2.1018766756032172</v>
      </c>
    </row>
    <row r="148" spans="1:23" s="18" customFormat="1">
      <c r="A148" s="17" t="s">
        <v>82</v>
      </c>
      <c r="B148" s="17" t="s">
        <v>303</v>
      </c>
      <c r="C148" s="17">
        <v>51</v>
      </c>
      <c r="D148" s="17">
        <v>24</v>
      </c>
      <c r="E148" s="17" t="s">
        <v>276</v>
      </c>
      <c r="F148" s="17" t="s">
        <v>26</v>
      </c>
      <c r="G148" s="17" t="s">
        <v>283</v>
      </c>
      <c r="H148" s="17" t="s">
        <v>42</v>
      </c>
      <c r="I148" s="17" t="s">
        <v>182</v>
      </c>
      <c r="J148" s="17" t="s">
        <v>32</v>
      </c>
      <c r="K148" s="17" t="s">
        <v>29</v>
      </c>
      <c r="L148" s="17">
        <v>40</v>
      </c>
      <c r="M148" s="17">
        <v>1068</v>
      </c>
      <c r="N148" s="7">
        <v>29.822307462918882</v>
      </c>
      <c r="O148" s="17">
        <v>194.75230867899757</v>
      </c>
      <c r="P148" s="17">
        <v>32.543751125851429</v>
      </c>
      <c r="Q148" s="17">
        <v>0.7452896022330775</v>
      </c>
      <c r="R148" s="17">
        <v>0.35384730099581185</v>
      </c>
      <c r="S148" s="17">
        <v>0.93362073500044807</v>
      </c>
      <c r="T148" s="17">
        <v>0.79201120884882004</v>
      </c>
      <c r="U148" s="17">
        <v>0.19672131147540983</v>
      </c>
      <c r="V148" s="17">
        <v>0.64889429201871585</v>
      </c>
      <c r="W148" s="17">
        <v>3.1498127340823969</v>
      </c>
    </row>
    <row r="149" spans="1:23" s="18" customFormat="1">
      <c r="A149" s="17" t="s">
        <v>82</v>
      </c>
      <c r="B149" s="17" t="s">
        <v>303</v>
      </c>
      <c r="C149" s="17">
        <v>51</v>
      </c>
      <c r="D149" s="17">
        <v>24</v>
      </c>
      <c r="E149" s="17" t="s">
        <v>276</v>
      </c>
      <c r="F149" s="17" t="s">
        <v>26</v>
      </c>
      <c r="G149" s="17" t="s">
        <v>284</v>
      </c>
      <c r="H149" s="17" t="s">
        <v>44</v>
      </c>
      <c r="I149" s="17" t="s">
        <v>182</v>
      </c>
      <c r="J149" s="17" t="s">
        <v>32</v>
      </c>
      <c r="K149" s="17" t="s">
        <v>29</v>
      </c>
      <c r="L149" s="17">
        <v>40</v>
      </c>
      <c r="M149" s="17">
        <v>636</v>
      </c>
      <c r="N149" s="7">
        <v>17.759351635221357</v>
      </c>
      <c r="O149" s="17">
        <v>154.36753236814715</v>
      </c>
      <c r="P149" s="17">
        <v>25.795322219163815</v>
      </c>
      <c r="Q149" s="17">
        <v>0.78325123152709364</v>
      </c>
      <c r="R149" s="17">
        <v>0.33539382001862811</v>
      </c>
      <c r="S149" s="17">
        <v>0.83871351838156172</v>
      </c>
      <c r="T149" s="17">
        <v>0.62642824034804212</v>
      </c>
      <c r="U149" s="17">
        <v>0.54173228346456692</v>
      </c>
      <c r="V149" s="17">
        <v>0.8962538146837935</v>
      </c>
      <c r="W149" s="17">
        <v>3.9308176100628929</v>
      </c>
    </row>
    <row r="150" spans="1:23" s="18" customFormat="1">
      <c r="A150" s="17" t="s">
        <v>82</v>
      </c>
      <c r="B150" s="17" t="s">
        <v>303</v>
      </c>
      <c r="C150" s="17">
        <v>51</v>
      </c>
      <c r="D150" s="17">
        <v>24</v>
      </c>
      <c r="E150" s="17" t="s">
        <v>276</v>
      </c>
      <c r="F150" s="17" t="s">
        <v>26</v>
      </c>
      <c r="G150" s="17" t="s">
        <v>285</v>
      </c>
      <c r="H150" s="17" t="s">
        <v>46</v>
      </c>
      <c r="I150" s="17" t="s">
        <v>182</v>
      </c>
      <c r="J150" s="17" t="s">
        <v>32</v>
      </c>
      <c r="K150" s="17" t="s">
        <v>29</v>
      </c>
      <c r="L150" s="17">
        <v>40</v>
      </c>
      <c r="M150" s="17">
        <v>568</v>
      </c>
      <c r="N150" s="7">
        <v>15.860553032713414</v>
      </c>
      <c r="O150" s="17">
        <v>132.12489168102778</v>
      </c>
      <c r="P150" s="17">
        <v>22.078503826543589</v>
      </c>
      <c r="Q150" s="17">
        <v>0.77701778385772913</v>
      </c>
      <c r="R150" s="17">
        <v>0.40887345039847883</v>
      </c>
      <c r="S150" s="17">
        <v>0.86804450386983301</v>
      </c>
      <c r="T150" s="17">
        <v>0.71419893316324268</v>
      </c>
      <c r="U150" s="17">
        <v>0.52028218694885364</v>
      </c>
      <c r="V150" s="17">
        <v>0.89765713040316963</v>
      </c>
      <c r="W150" s="17">
        <v>3.5651408450704225</v>
      </c>
    </row>
    <row r="151" spans="1:23" s="18" customFormat="1">
      <c r="A151" s="17" t="s">
        <v>82</v>
      </c>
      <c r="B151" s="17" t="s">
        <v>303</v>
      </c>
      <c r="C151" s="17">
        <v>51</v>
      </c>
      <c r="D151" s="17">
        <v>24</v>
      </c>
      <c r="E151" s="17" t="s">
        <v>276</v>
      </c>
      <c r="F151" s="17" t="s">
        <v>26</v>
      </c>
      <c r="G151" s="17" t="s">
        <v>286</v>
      </c>
      <c r="H151" s="17" t="s">
        <v>48</v>
      </c>
      <c r="I151" s="17" t="s">
        <v>182</v>
      </c>
      <c r="J151" s="17" t="s">
        <v>32</v>
      </c>
      <c r="K151" s="17" t="s">
        <v>29</v>
      </c>
      <c r="L151" s="17">
        <v>40</v>
      </c>
      <c r="M151" s="17">
        <v>1488</v>
      </c>
      <c r="N151" s="7">
        <v>41.550181184291482</v>
      </c>
      <c r="O151" s="17">
        <v>278.39191898578724</v>
      </c>
      <c r="P151" s="17">
        <v>46.520205015154673</v>
      </c>
      <c r="Q151" s="17">
        <v>0.6696669666966697</v>
      </c>
      <c r="R151" s="17">
        <v>0.24126790100649398</v>
      </c>
      <c r="S151" s="17">
        <v>0.89393247968807987</v>
      </c>
      <c r="T151" s="17">
        <v>0.79347009858986695</v>
      </c>
      <c r="U151" s="17">
        <v>0.21636546184738956</v>
      </c>
      <c r="V151" s="17">
        <v>0.68317885504152809</v>
      </c>
      <c r="W151" s="17">
        <v>4.629704301075269</v>
      </c>
    </row>
    <row r="152" spans="1:23" s="18" customFormat="1">
      <c r="A152" s="17" t="s">
        <v>82</v>
      </c>
      <c r="B152" s="17" t="s">
        <v>303</v>
      </c>
      <c r="C152" s="17">
        <v>51</v>
      </c>
      <c r="D152" s="17">
        <v>24</v>
      </c>
      <c r="E152" s="17" t="s">
        <v>276</v>
      </c>
      <c r="F152" s="17" t="s">
        <v>26</v>
      </c>
      <c r="G152" s="17" t="s">
        <v>287</v>
      </c>
      <c r="H152" s="17" t="s">
        <v>50</v>
      </c>
      <c r="I152" s="17" t="s">
        <v>182</v>
      </c>
      <c r="J152" s="17" t="s">
        <v>32</v>
      </c>
      <c r="K152" s="17" t="s">
        <v>29</v>
      </c>
      <c r="L152" s="17">
        <v>40</v>
      </c>
      <c r="M152" s="17">
        <v>1038</v>
      </c>
      <c r="N152" s="7">
        <v>28.984602197106557</v>
      </c>
      <c r="O152" s="17">
        <v>261.76450198781765</v>
      </c>
      <c r="P152" s="17">
        <v>43.741708963846861</v>
      </c>
      <c r="Q152" s="17">
        <v>0.59077973819009677</v>
      </c>
      <c r="R152" s="17">
        <v>0.19036439147743028</v>
      </c>
      <c r="S152" s="17">
        <v>0.89171031617792951</v>
      </c>
      <c r="T152" s="17">
        <v>0.74365233106358108</v>
      </c>
      <c r="U152" s="17">
        <v>0.30728476821192052</v>
      </c>
      <c r="V152" s="17">
        <v>0.81162543279646537</v>
      </c>
      <c r="W152" s="17">
        <v>6.0125240847784198</v>
      </c>
    </row>
    <row r="153" spans="1:23" s="18" customFormat="1">
      <c r="A153" s="17" t="s">
        <v>82</v>
      </c>
      <c r="B153" s="17" t="s">
        <v>303</v>
      </c>
      <c r="C153" s="17">
        <v>51</v>
      </c>
      <c r="D153" s="17">
        <v>24</v>
      </c>
      <c r="E153" s="17" t="s">
        <v>276</v>
      </c>
      <c r="F153" s="17" t="s">
        <v>26</v>
      </c>
      <c r="G153" s="17" t="s">
        <v>288</v>
      </c>
      <c r="H153" s="17" t="s">
        <v>52</v>
      </c>
      <c r="I153" s="17" t="s">
        <v>182</v>
      </c>
      <c r="J153" s="17" t="s">
        <v>32</v>
      </c>
      <c r="K153" s="17" t="s">
        <v>29</v>
      </c>
      <c r="L153" s="17">
        <v>40</v>
      </c>
      <c r="M153" s="17">
        <v>1106</v>
      </c>
      <c r="N153" s="7">
        <v>30.883400799614499</v>
      </c>
      <c r="O153" s="17">
        <v>248.00714267493683</v>
      </c>
      <c r="P153" s="17">
        <v>41.442808988467057</v>
      </c>
      <c r="Q153" s="17">
        <v>0.67894413750767346</v>
      </c>
      <c r="R153" s="17">
        <v>0.22596262609050552</v>
      </c>
      <c r="S153" s="17">
        <v>0.90993649432147394</v>
      </c>
      <c r="T153" s="17">
        <v>0.79359307810785418</v>
      </c>
      <c r="U153" s="17">
        <v>0.21132596685082872</v>
      </c>
      <c r="V153" s="17">
        <v>0.69679747502224454</v>
      </c>
      <c r="W153" s="17">
        <v>4.687160940325497</v>
      </c>
    </row>
    <row r="154" spans="1:23" s="18" customFormat="1">
      <c r="A154" s="17" t="s">
        <v>82</v>
      </c>
      <c r="B154" s="17" t="s">
        <v>303</v>
      </c>
      <c r="C154" s="17">
        <v>51</v>
      </c>
      <c r="D154" s="17">
        <v>24</v>
      </c>
      <c r="E154" s="17" t="s">
        <v>276</v>
      </c>
      <c r="F154" s="17" t="s">
        <v>26</v>
      </c>
      <c r="G154" s="17" t="s">
        <v>289</v>
      </c>
      <c r="H154" s="17" t="s">
        <v>54</v>
      </c>
      <c r="I154" s="17" t="s">
        <v>182</v>
      </c>
      <c r="J154" s="17" t="s">
        <v>32</v>
      </c>
      <c r="K154" s="17" t="s">
        <v>29</v>
      </c>
      <c r="L154" s="17">
        <v>40</v>
      </c>
      <c r="M154" s="17">
        <v>984</v>
      </c>
      <c r="N154" s="7">
        <v>27.476732718644364</v>
      </c>
      <c r="O154" s="17">
        <v>203.23759005323626</v>
      </c>
      <c r="P154" s="17">
        <v>33.961669543091872</v>
      </c>
      <c r="Q154" s="17">
        <v>0.72566371681415931</v>
      </c>
      <c r="R154" s="17">
        <v>0.29936215014521839</v>
      </c>
      <c r="S154" s="17">
        <v>0.87590011134978718</v>
      </c>
      <c r="T154" s="17">
        <v>0.73462314697786757</v>
      </c>
      <c r="U154" s="17">
        <v>0.37666963490650046</v>
      </c>
      <c r="V154" s="17">
        <v>0.83891532947230252</v>
      </c>
      <c r="W154" s="17">
        <v>4.8384146341463419</v>
      </c>
    </row>
    <row r="155" spans="1:23" s="18" customFormat="1">
      <c r="A155" s="17" t="s">
        <v>82</v>
      </c>
      <c r="B155" s="17" t="s">
        <v>303</v>
      </c>
      <c r="C155" s="17">
        <v>51</v>
      </c>
      <c r="D155" s="17">
        <v>24</v>
      </c>
      <c r="E155" s="17" t="s">
        <v>276</v>
      </c>
      <c r="F155" s="17" t="s">
        <v>26</v>
      </c>
      <c r="G155" s="17" t="s">
        <v>290</v>
      </c>
      <c r="H155" s="17" t="s">
        <v>56</v>
      </c>
      <c r="I155" s="17" t="s">
        <v>182</v>
      </c>
      <c r="J155" s="17" t="s">
        <v>32</v>
      </c>
      <c r="K155" s="17" t="s">
        <v>29</v>
      </c>
      <c r="L155" s="17">
        <v>40</v>
      </c>
      <c r="M155" s="17">
        <v>1059</v>
      </c>
      <c r="N155" s="7">
        <v>29.570995883175186</v>
      </c>
      <c r="O155" s="17">
        <v>242.79393923934035</v>
      </c>
      <c r="P155" s="17">
        <v>40.571665553365989</v>
      </c>
      <c r="Q155" s="17">
        <v>0.6953381483913329</v>
      </c>
      <c r="R155" s="17">
        <v>0.22575123833280072</v>
      </c>
      <c r="S155" s="17">
        <v>0.91202022002936955</v>
      </c>
      <c r="T155" s="17">
        <v>0.76954078424906969</v>
      </c>
      <c r="U155" s="17">
        <v>0.24611973392461198</v>
      </c>
      <c r="V155" s="17">
        <v>0.74295981046244441</v>
      </c>
      <c r="W155" s="17">
        <v>4.3663833805476866</v>
      </c>
    </row>
    <row r="156" spans="1:23" s="18" customFormat="1">
      <c r="A156" s="17" t="s">
        <v>82</v>
      </c>
      <c r="B156" s="17" t="s">
        <v>303</v>
      </c>
      <c r="C156" s="17">
        <v>51</v>
      </c>
      <c r="D156" s="17">
        <v>24</v>
      </c>
      <c r="E156" s="17" t="s">
        <v>276</v>
      </c>
      <c r="F156" s="17" t="s">
        <v>26</v>
      </c>
      <c r="G156" s="17" t="s">
        <v>291</v>
      </c>
      <c r="H156" s="17" t="s">
        <v>58</v>
      </c>
      <c r="I156" s="17" t="s">
        <v>182</v>
      </c>
      <c r="J156" s="17" t="s">
        <v>32</v>
      </c>
      <c r="K156" s="17" t="s">
        <v>29</v>
      </c>
      <c r="L156" s="17">
        <v>40</v>
      </c>
      <c r="M156" s="17">
        <v>1486</v>
      </c>
      <c r="N156" s="7">
        <v>41.49433416657066</v>
      </c>
      <c r="O156" s="17">
        <v>313.60512242138384</v>
      </c>
      <c r="P156" s="17">
        <v>52.404447090255758</v>
      </c>
      <c r="Q156" s="17">
        <v>0.61710963455149503</v>
      </c>
      <c r="R156" s="17">
        <v>0.18987263514510305</v>
      </c>
      <c r="S156" s="17">
        <v>0.87348440304193853</v>
      </c>
      <c r="T156" s="17">
        <v>0.7010012785816212</v>
      </c>
      <c r="U156" s="17">
        <v>0.27854753941710464</v>
      </c>
      <c r="V156" s="17">
        <v>0.75662450295161032</v>
      </c>
      <c r="W156" s="17">
        <v>6.0733512786002688</v>
      </c>
    </row>
    <row r="157" spans="1:23" s="18" customFormat="1">
      <c r="A157" s="17" t="s">
        <v>82</v>
      </c>
      <c r="B157" s="17" t="s">
        <v>303</v>
      </c>
      <c r="C157" s="17">
        <v>51</v>
      </c>
      <c r="D157" s="17">
        <v>24</v>
      </c>
      <c r="E157" s="17" t="s">
        <v>276</v>
      </c>
      <c r="F157" s="17" t="s">
        <v>26</v>
      </c>
      <c r="G157" s="17" t="s">
        <v>292</v>
      </c>
      <c r="H157" s="17" t="s">
        <v>60</v>
      </c>
      <c r="I157" s="17" t="s">
        <v>182</v>
      </c>
      <c r="J157" s="17" t="s">
        <v>32</v>
      </c>
      <c r="K157" s="17" t="s">
        <v>29</v>
      </c>
      <c r="L157" s="17">
        <v>40</v>
      </c>
      <c r="M157" s="17">
        <v>165</v>
      </c>
      <c r="N157" s="7">
        <v>4.6073789619678047</v>
      </c>
      <c r="O157" s="17">
        <v>62.870057685088781</v>
      </c>
      <c r="P157" s="17">
        <v>10.505793355928002</v>
      </c>
      <c r="Q157" s="17">
        <v>0.76036866359447008</v>
      </c>
      <c r="R157" s="17">
        <v>0.52457318972777445</v>
      </c>
      <c r="S157" s="17">
        <v>0.83367551599927281</v>
      </c>
      <c r="T157" s="17">
        <v>0</v>
      </c>
      <c r="U157" s="17">
        <v>0.89583333333333337</v>
      </c>
      <c r="V157" s="17">
        <v>0.94825681567888898</v>
      </c>
      <c r="W157" s="17">
        <v>1.187878787878788</v>
      </c>
    </row>
    <row r="158" spans="1:23" s="18" customFormat="1">
      <c r="A158" s="17" t="s">
        <v>82</v>
      </c>
      <c r="B158" s="17" t="s">
        <v>303</v>
      </c>
      <c r="C158" s="17">
        <v>51</v>
      </c>
      <c r="D158" s="17">
        <v>24</v>
      </c>
      <c r="E158" s="17" t="s">
        <v>276</v>
      </c>
      <c r="F158" s="17" t="s">
        <v>26</v>
      </c>
      <c r="G158" s="17" t="s">
        <v>293</v>
      </c>
      <c r="H158" s="17" t="s">
        <v>62</v>
      </c>
      <c r="I158" s="17" t="s">
        <v>182</v>
      </c>
      <c r="J158" s="17" t="s">
        <v>32</v>
      </c>
      <c r="K158" s="17" t="s">
        <v>29</v>
      </c>
      <c r="L158" s="17">
        <v>40</v>
      </c>
      <c r="M158" s="17">
        <v>316</v>
      </c>
      <c r="N158" s="7">
        <v>8.8238287998898564</v>
      </c>
      <c r="O158" s="17">
        <v>86.669047558312087</v>
      </c>
      <c r="P158" s="17">
        <v>14.48268281482232</v>
      </c>
      <c r="Q158" s="17">
        <v>0.81443298969072164</v>
      </c>
      <c r="R158" s="17">
        <v>0.52865080606831905</v>
      </c>
      <c r="S158" s="17">
        <v>0.77899239262465769</v>
      </c>
      <c r="T158" s="17">
        <v>0</v>
      </c>
      <c r="U158" s="17">
        <v>0.91954022988505746</v>
      </c>
      <c r="V158" s="17">
        <v>0.95143218204706759</v>
      </c>
      <c r="W158" s="17">
        <v>1.2658227848101267</v>
      </c>
    </row>
    <row r="159" spans="1:23" s="18" customFormat="1">
      <c r="A159" s="17" t="s">
        <v>82</v>
      </c>
      <c r="B159" s="17" t="s">
        <v>303</v>
      </c>
      <c r="C159" s="17">
        <v>51</v>
      </c>
      <c r="D159" s="17">
        <v>24</v>
      </c>
      <c r="E159" s="17" t="s">
        <v>276</v>
      </c>
      <c r="F159" s="17" t="s">
        <v>26</v>
      </c>
      <c r="G159" s="17" t="s">
        <v>294</v>
      </c>
      <c r="H159" s="17" t="s">
        <v>64</v>
      </c>
      <c r="I159" s="17" t="s">
        <v>182</v>
      </c>
      <c r="J159" s="17" t="s">
        <v>32</v>
      </c>
      <c r="K159" s="17" t="s">
        <v>29</v>
      </c>
      <c r="L159" s="17">
        <v>40</v>
      </c>
      <c r="M159" s="17">
        <v>163</v>
      </c>
      <c r="N159" s="7">
        <v>4.5515319442469835</v>
      </c>
      <c r="O159" s="17">
        <v>58.526911934581165</v>
      </c>
      <c r="P159" s="17">
        <v>9.780039420754953</v>
      </c>
      <c r="Q159" s="17">
        <v>0.8534031413612565</v>
      </c>
      <c r="R159" s="17">
        <v>0.59797943498887562</v>
      </c>
      <c r="S159" s="17">
        <v>0.83468017133852834</v>
      </c>
      <c r="T159" s="17">
        <v>0</v>
      </c>
      <c r="U159" s="17">
        <v>0.875</v>
      </c>
      <c r="V159" s="17">
        <v>0.92415093136554183</v>
      </c>
      <c r="W159" s="17">
        <v>1.2024539877300613</v>
      </c>
    </row>
    <row r="160" spans="1:23" s="18" customFormat="1">
      <c r="A160" s="17" t="s">
        <v>82</v>
      </c>
      <c r="B160" s="17" t="s">
        <v>303</v>
      </c>
      <c r="C160" s="17">
        <v>51</v>
      </c>
      <c r="D160" s="17">
        <v>24</v>
      </c>
      <c r="E160" s="17" t="s">
        <v>276</v>
      </c>
      <c r="F160" s="17" t="s">
        <v>26</v>
      </c>
      <c r="G160" s="17" t="s">
        <v>295</v>
      </c>
      <c r="H160" s="17" t="s">
        <v>66</v>
      </c>
      <c r="I160" s="17" t="s">
        <v>182</v>
      </c>
      <c r="J160" s="17" t="s">
        <v>32</v>
      </c>
      <c r="K160" s="17" t="s">
        <v>29</v>
      </c>
      <c r="L160" s="17">
        <v>40</v>
      </c>
      <c r="M160" s="17">
        <v>236</v>
      </c>
      <c r="N160" s="7">
        <v>6.5899480910569821</v>
      </c>
      <c r="O160" s="17">
        <v>73.012193308819718</v>
      </c>
      <c r="P160" s="17">
        <v>12.200577565995374</v>
      </c>
      <c r="Q160" s="17">
        <v>0.85198555956678701</v>
      </c>
      <c r="R160" s="17">
        <v>0.55632820303327302</v>
      </c>
      <c r="S160" s="17">
        <v>0.81734674600791191</v>
      </c>
      <c r="T160" s="17">
        <v>0</v>
      </c>
      <c r="U160" s="17">
        <v>0.91666666666666663</v>
      </c>
      <c r="V160" s="17">
        <v>0.93002766258860003</v>
      </c>
      <c r="W160" s="17">
        <v>0.95338983050847459</v>
      </c>
    </row>
    <row r="161" spans="1:23" s="18" customFormat="1">
      <c r="A161" s="17" t="s">
        <v>82</v>
      </c>
      <c r="B161" s="17" t="s">
        <v>303</v>
      </c>
      <c r="C161" s="17">
        <v>51</v>
      </c>
      <c r="D161" s="17">
        <v>24</v>
      </c>
      <c r="E161" s="17" t="s">
        <v>276</v>
      </c>
      <c r="F161" s="17" t="s">
        <v>26</v>
      </c>
      <c r="G161" s="17" t="s">
        <v>296</v>
      </c>
      <c r="H161" s="17" t="s">
        <v>68</v>
      </c>
      <c r="I161" s="17" t="s">
        <v>182</v>
      </c>
      <c r="J161" s="17" t="s">
        <v>32</v>
      </c>
      <c r="K161" s="17" t="s">
        <v>29</v>
      </c>
      <c r="L161" s="17">
        <v>40</v>
      </c>
      <c r="M161" s="17">
        <v>2411</v>
      </c>
      <c r="N161" s="7">
        <v>67.323579862450771</v>
      </c>
      <c r="O161" s="17">
        <v>392.43354954613022</v>
      </c>
      <c r="P161" s="17">
        <v>65.576936450669265</v>
      </c>
      <c r="Q161" s="17">
        <v>0.61458067805251082</v>
      </c>
      <c r="R161" s="17">
        <v>0.1967319140159853</v>
      </c>
      <c r="S161" s="17">
        <v>0.88479958463377784</v>
      </c>
      <c r="T161" s="17">
        <v>0.75232293900484304</v>
      </c>
      <c r="U161" s="17">
        <v>0.30918306499701848</v>
      </c>
      <c r="V161" s="17">
        <v>0.78629420308374443</v>
      </c>
      <c r="W161" s="17">
        <v>7.0095396101202825</v>
      </c>
    </row>
    <row r="162" spans="1:23" s="18" customFormat="1">
      <c r="A162" s="17" t="s">
        <v>84</v>
      </c>
      <c r="B162" s="17" t="s">
        <v>304</v>
      </c>
      <c r="C162" s="17">
        <v>51</v>
      </c>
      <c r="D162" s="17">
        <v>25</v>
      </c>
      <c r="E162" s="17" t="s">
        <v>276</v>
      </c>
      <c r="F162" s="17" t="s">
        <v>26</v>
      </c>
      <c r="G162" s="17" t="s">
        <v>277</v>
      </c>
      <c r="H162" s="17" t="s">
        <v>28</v>
      </c>
      <c r="I162" s="17" t="s">
        <v>182</v>
      </c>
      <c r="J162" s="17" t="s">
        <v>32</v>
      </c>
      <c r="K162" s="17" t="s">
        <v>29</v>
      </c>
      <c r="L162" s="17">
        <v>40</v>
      </c>
      <c r="M162" s="17">
        <v>1532</v>
      </c>
      <c r="N162" s="7">
        <v>42.778815574149561</v>
      </c>
      <c r="O162" s="17">
        <v>258.83556979968313</v>
      </c>
      <c r="P162" s="17">
        <v>43.252274764880546</v>
      </c>
      <c r="Q162" s="17">
        <v>0.69415496148618039</v>
      </c>
      <c r="R162" s="17">
        <v>0.28735629372378391</v>
      </c>
      <c r="S162" s="17">
        <v>0.94999199945545532</v>
      </c>
      <c r="T162" s="17">
        <v>0.75048792712812407</v>
      </c>
      <c r="U162" s="17">
        <v>0.2506393861892583</v>
      </c>
      <c r="V162" s="17">
        <v>0.67345059301974841</v>
      </c>
      <c r="W162" s="17">
        <v>6.3975195822454305</v>
      </c>
    </row>
    <row r="163" spans="1:23" s="18" customFormat="1">
      <c r="A163" s="17" t="s">
        <v>84</v>
      </c>
      <c r="B163" s="17" t="s">
        <v>304</v>
      </c>
      <c r="C163" s="17">
        <v>51</v>
      </c>
      <c r="D163" s="17">
        <v>25</v>
      </c>
      <c r="E163" s="17" t="s">
        <v>276</v>
      </c>
      <c r="F163" s="17" t="s">
        <v>26</v>
      </c>
      <c r="G163" s="17" t="s">
        <v>278</v>
      </c>
      <c r="H163" s="17" t="s">
        <v>31</v>
      </c>
      <c r="I163" s="17" t="s">
        <v>182</v>
      </c>
      <c r="J163" s="17" t="s">
        <v>32</v>
      </c>
      <c r="K163" s="17" t="s">
        <v>29</v>
      </c>
      <c r="L163" s="17">
        <v>40</v>
      </c>
      <c r="M163" s="17">
        <v>1611</v>
      </c>
      <c r="N163" s="7">
        <v>44.984772774122021</v>
      </c>
      <c r="O163" s="17">
        <v>285.56349186104103</v>
      </c>
      <c r="P163" s="17">
        <v>47.718598422741195</v>
      </c>
      <c r="Q163" s="17">
        <v>0.63176470588235289</v>
      </c>
      <c r="R163" s="17">
        <v>0.2482561618526008</v>
      </c>
      <c r="S163" s="17">
        <v>0.88038591813917255</v>
      </c>
      <c r="T163" s="17">
        <v>0.78822662810581123</v>
      </c>
      <c r="U163" s="17">
        <v>0.24831309041835359</v>
      </c>
      <c r="V163" s="17">
        <v>0.76974118932072844</v>
      </c>
      <c r="W163" s="17">
        <v>6.2073246430788327</v>
      </c>
    </row>
    <row r="164" spans="1:23" s="18" customFormat="1">
      <c r="A164" s="17" t="s">
        <v>84</v>
      </c>
      <c r="B164" s="17" t="s">
        <v>304</v>
      </c>
      <c r="C164" s="17">
        <v>51</v>
      </c>
      <c r="D164" s="17">
        <v>25</v>
      </c>
      <c r="E164" s="17" t="s">
        <v>276</v>
      </c>
      <c r="F164" s="17" t="s">
        <v>26</v>
      </c>
      <c r="G164" s="17" t="s">
        <v>279</v>
      </c>
      <c r="H164" s="17" t="s">
        <v>34</v>
      </c>
      <c r="I164" s="17" t="s">
        <v>182</v>
      </c>
      <c r="J164" s="17" t="s">
        <v>32</v>
      </c>
      <c r="K164" s="17" t="s">
        <v>29</v>
      </c>
      <c r="L164" s="17">
        <v>40</v>
      </c>
      <c r="M164" s="17">
        <v>1266</v>
      </c>
      <c r="N164" s="7">
        <v>35.351162217280248</v>
      </c>
      <c r="O164" s="17">
        <v>260.4924240491755</v>
      </c>
      <c r="P164" s="17">
        <v>43.5291405577075</v>
      </c>
      <c r="Q164" s="17">
        <v>0.72054638588503128</v>
      </c>
      <c r="R164" s="17">
        <v>0.2344516942047809</v>
      </c>
      <c r="S164" s="17">
        <v>0.96192496306836484</v>
      </c>
      <c r="T164" s="17">
        <v>0.77065898390049958</v>
      </c>
      <c r="U164" s="17">
        <v>0.15995040297582144</v>
      </c>
      <c r="V164" s="17">
        <v>0.6178078285930404</v>
      </c>
      <c r="W164" s="17">
        <v>4.9296998420221172</v>
      </c>
    </row>
    <row r="165" spans="1:23" s="18" customFormat="1">
      <c r="A165" s="17" t="s">
        <v>84</v>
      </c>
      <c r="B165" s="17" t="s">
        <v>304</v>
      </c>
      <c r="C165" s="17">
        <v>51</v>
      </c>
      <c r="D165" s="17">
        <v>25</v>
      </c>
      <c r="E165" s="17" t="s">
        <v>276</v>
      </c>
      <c r="F165" s="17" t="s">
        <v>26</v>
      </c>
      <c r="G165" s="17" t="s">
        <v>280</v>
      </c>
      <c r="H165" s="17" t="s">
        <v>36</v>
      </c>
      <c r="I165" s="17" t="s">
        <v>182</v>
      </c>
      <c r="J165" s="17" t="s">
        <v>32</v>
      </c>
      <c r="K165" s="17" t="s">
        <v>29</v>
      </c>
      <c r="L165" s="17">
        <v>40</v>
      </c>
      <c r="M165" s="17">
        <v>1461</v>
      </c>
      <c r="N165" s="7">
        <v>40.796246445060383</v>
      </c>
      <c r="O165" s="17">
        <v>293.07821048680239</v>
      </c>
      <c r="P165" s="17">
        <v>48.974332613500756</v>
      </c>
      <c r="Q165" s="17">
        <v>0.65781179648806842</v>
      </c>
      <c r="R165" s="17">
        <v>0.21374354978749105</v>
      </c>
      <c r="S165" s="17">
        <v>0.89089927174804828</v>
      </c>
      <c r="T165" s="17">
        <v>0.74582071109106152</v>
      </c>
      <c r="U165" s="17">
        <v>0.31949553336836573</v>
      </c>
      <c r="V165" s="17">
        <v>0.81533035728514813</v>
      </c>
      <c r="W165" s="17">
        <v>3.647501711156742</v>
      </c>
    </row>
    <row r="166" spans="1:23" s="18" customFormat="1">
      <c r="A166" s="17" t="s">
        <v>84</v>
      </c>
      <c r="B166" s="17" t="s">
        <v>304</v>
      </c>
      <c r="C166" s="17">
        <v>51</v>
      </c>
      <c r="D166" s="17">
        <v>25</v>
      </c>
      <c r="E166" s="17" t="s">
        <v>276</v>
      </c>
      <c r="F166" s="17" t="s">
        <v>26</v>
      </c>
      <c r="G166" s="17" t="s">
        <v>281</v>
      </c>
      <c r="H166" s="17" t="s">
        <v>38</v>
      </c>
      <c r="I166" s="17" t="s">
        <v>182</v>
      </c>
      <c r="J166" s="17" t="s">
        <v>32</v>
      </c>
      <c r="K166" s="17" t="s">
        <v>29</v>
      </c>
      <c r="L166" s="17">
        <v>40</v>
      </c>
      <c r="M166" s="17">
        <v>3632</v>
      </c>
      <c r="N166" s="7">
        <v>101.41818418101253</v>
      </c>
      <c r="O166" s="17">
        <v>517.38686835190481</v>
      </c>
      <c r="P166" s="17">
        <v>86.457046869626424</v>
      </c>
      <c r="Q166" s="17">
        <v>0.66350018268176836</v>
      </c>
      <c r="R166" s="17">
        <v>0.17050020293414253</v>
      </c>
      <c r="S166" s="17">
        <v>0.88343086037710694</v>
      </c>
      <c r="T166" s="17">
        <v>0.79392736165191713</v>
      </c>
      <c r="U166" s="17">
        <v>0.27164366373902132</v>
      </c>
      <c r="V166" s="17">
        <v>0.76094992178776499</v>
      </c>
      <c r="W166" s="17">
        <v>9.9394273127753312</v>
      </c>
    </row>
    <row r="167" spans="1:23" s="18" customFormat="1">
      <c r="A167" s="17" t="s">
        <v>84</v>
      </c>
      <c r="B167" s="17" t="s">
        <v>304</v>
      </c>
      <c r="C167" s="17">
        <v>51</v>
      </c>
      <c r="D167" s="17">
        <v>25</v>
      </c>
      <c r="E167" s="17" t="s">
        <v>276</v>
      </c>
      <c r="F167" s="17" t="s">
        <v>26</v>
      </c>
      <c r="G167" s="17" t="s">
        <v>282</v>
      </c>
      <c r="H167" s="17" t="s">
        <v>40</v>
      </c>
      <c r="I167" s="17" t="s">
        <v>182</v>
      </c>
      <c r="J167" s="17" t="s">
        <v>32</v>
      </c>
      <c r="K167" s="17" t="s">
        <v>29</v>
      </c>
      <c r="L167" s="17">
        <v>40</v>
      </c>
      <c r="M167" s="17">
        <v>526</v>
      </c>
      <c r="N167" s="7">
        <v>14.687765660576154</v>
      </c>
      <c r="O167" s="17">
        <v>133.29646455628159</v>
      </c>
      <c r="P167" s="17">
        <v>22.274277506130115</v>
      </c>
      <c r="Q167" s="17">
        <v>0.77466863033873345</v>
      </c>
      <c r="R167" s="17">
        <v>0.37201319718225812</v>
      </c>
      <c r="S167" s="17">
        <v>0.91362089343779385</v>
      </c>
      <c r="T167" s="17">
        <v>0.66086722541695908</v>
      </c>
      <c r="U167" s="17">
        <v>0.37300177619893427</v>
      </c>
      <c r="V167" s="17">
        <v>0.79991159590597305</v>
      </c>
      <c r="W167" s="17">
        <v>4.0228136882129277</v>
      </c>
    </row>
    <row r="168" spans="1:23" s="18" customFormat="1">
      <c r="A168" s="17" t="s">
        <v>84</v>
      </c>
      <c r="B168" s="17" t="s">
        <v>304</v>
      </c>
      <c r="C168" s="17">
        <v>51</v>
      </c>
      <c r="D168" s="17">
        <v>25</v>
      </c>
      <c r="E168" s="17" t="s">
        <v>276</v>
      </c>
      <c r="F168" s="17" t="s">
        <v>26</v>
      </c>
      <c r="G168" s="17" t="s">
        <v>283</v>
      </c>
      <c r="H168" s="17" t="s">
        <v>42</v>
      </c>
      <c r="I168" s="17" t="s">
        <v>182</v>
      </c>
      <c r="J168" s="17" t="s">
        <v>32</v>
      </c>
      <c r="K168" s="17" t="s">
        <v>29</v>
      </c>
      <c r="L168" s="17">
        <v>40</v>
      </c>
      <c r="M168" s="17">
        <v>1253</v>
      </c>
      <c r="N168" s="7">
        <v>34.988156602094911</v>
      </c>
      <c r="O168" s="17">
        <v>251.86500705120588</v>
      </c>
      <c r="P168" s="17">
        <v>42.087470810399687</v>
      </c>
      <c r="Q168" s="17">
        <v>0.70991501416430591</v>
      </c>
      <c r="R168" s="17">
        <v>0.24821342617770889</v>
      </c>
      <c r="S168" s="17">
        <v>0.94206216164607437</v>
      </c>
      <c r="T168" s="17">
        <v>0.79987882000448618</v>
      </c>
      <c r="U168" s="17">
        <v>0.15688696726374304</v>
      </c>
      <c r="V168" s="17">
        <v>0.45749947284627779</v>
      </c>
      <c r="W168" s="17">
        <v>4.6097366320830009</v>
      </c>
    </row>
    <row r="169" spans="1:23" s="18" customFormat="1">
      <c r="A169" s="17" t="s">
        <v>84</v>
      </c>
      <c r="B169" s="17" t="s">
        <v>304</v>
      </c>
      <c r="C169" s="17">
        <v>51</v>
      </c>
      <c r="D169" s="17">
        <v>25</v>
      </c>
      <c r="E169" s="17" t="s">
        <v>276</v>
      </c>
      <c r="F169" s="17" t="s">
        <v>26</v>
      </c>
      <c r="G169" s="17" t="s">
        <v>284</v>
      </c>
      <c r="H169" s="17" t="s">
        <v>44</v>
      </c>
      <c r="I169" s="17" t="s">
        <v>182</v>
      </c>
      <c r="J169" s="17" t="s">
        <v>32</v>
      </c>
      <c r="K169" s="17" t="s">
        <v>29</v>
      </c>
      <c r="L169" s="17">
        <v>40</v>
      </c>
      <c r="M169" s="17">
        <v>719</v>
      </c>
      <c r="N169" s="7">
        <v>20.077002870635464</v>
      </c>
      <c r="O169" s="17">
        <v>189.82337649086304</v>
      </c>
      <c r="P169" s="17">
        <v>31.720110350885115</v>
      </c>
      <c r="Q169" s="17">
        <v>0.73069105691056913</v>
      </c>
      <c r="R169" s="17">
        <v>0.2507490902881101</v>
      </c>
      <c r="S169" s="17">
        <v>0.90617264030316269</v>
      </c>
      <c r="T169" s="17">
        <v>0.65476908537102974</v>
      </c>
      <c r="U169" s="17">
        <v>0.36797066014669927</v>
      </c>
      <c r="V169" s="17">
        <v>0.8219482448089418</v>
      </c>
      <c r="W169" s="17">
        <v>5.696801112656467</v>
      </c>
    </row>
    <row r="170" spans="1:23" s="18" customFormat="1">
      <c r="A170" s="17" t="s">
        <v>84</v>
      </c>
      <c r="B170" s="17" t="s">
        <v>304</v>
      </c>
      <c r="C170" s="17">
        <v>51</v>
      </c>
      <c r="D170" s="17">
        <v>25</v>
      </c>
      <c r="E170" s="17" t="s">
        <v>276</v>
      </c>
      <c r="F170" s="17" t="s">
        <v>26</v>
      </c>
      <c r="G170" s="17" t="s">
        <v>285</v>
      </c>
      <c r="H170" s="17" t="s">
        <v>46</v>
      </c>
      <c r="I170" s="17" t="s">
        <v>182</v>
      </c>
      <c r="J170" s="17" t="s">
        <v>32</v>
      </c>
      <c r="K170" s="17" t="s">
        <v>29</v>
      </c>
      <c r="L170" s="17">
        <v>40</v>
      </c>
      <c r="M170" s="17">
        <v>661</v>
      </c>
      <c r="N170" s="7">
        <v>18.45743935673163</v>
      </c>
      <c r="O170" s="17">
        <v>149.43860018001257</v>
      </c>
      <c r="P170" s="17">
        <v>24.97168144419749</v>
      </c>
      <c r="Q170" s="17">
        <v>0.75715922107674682</v>
      </c>
      <c r="R170" s="17">
        <v>0.37195100965963884</v>
      </c>
      <c r="S170" s="17">
        <v>0.87929299214166101</v>
      </c>
      <c r="T170" s="17">
        <v>0.73156487007159077</v>
      </c>
      <c r="U170" s="17">
        <v>0.4368794326241135</v>
      </c>
      <c r="V170" s="17">
        <v>0.86641288689204876</v>
      </c>
      <c r="W170" s="17">
        <v>4.2496217851739786</v>
      </c>
    </row>
    <row r="171" spans="1:23" s="18" customFormat="1">
      <c r="A171" s="17" t="s">
        <v>84</v>
      </c>
      <c r="B171" s="17" t="s">
        <v>304</v>
      </c>
      <c r="C171" s="17">
        <v>51</v>
      </c>
      <c r="D171" s="17">
        <v>25</v>
      </c>
      <c r="E171" s="17" t="s">
        <v>276</v>
      </c>
      <c r="F171" s="17" t="s">
        <v>26</v>
      </c>
      <c r="G171" s="17" t="s">
        <v>286</v>
      </c>
      <c r="H171" s="17" t="s">
        <v>48</v>
      </c>
      <c r="I171" s="17" t="s">
        <v>182</v>
      </c>
      <c r="J171" s="17" t="s">
        <v>32</v>
      </c>
      <c r="K171" s="17" t="s">
        <v>29</v>
      </c>
      <c r="L171" s="17">
        <v>40</v>
      </c>
      <c r="M171" s="17">
        <v>2008</v>
      </c>
      <c r="N171" s="7">
        <v>56.07040579170517</v>
      </c>
      <c r="O171" s="17">
        <v>271.66399692442934</v>
      </c>
      <c r="P171" s="17">
        <v>45.395947117294028</v>
      </c>
      <c r="Q171" s="17">
        <v>0.7531882970742686</v>
      </c>
      <c r="R171" s="17">
        <v>0.34190810846421255</v>
      </c>
      <c r="S171" s="17">
        <v>0.88342705376362407</v>
      </c>
      <c r="T171" s="17">
        <v>0.76149047419291271</v>
      </c>
      <c r="U171" s="17">
        <v>0.27136109918419921</v>
      </c>
      <c r="V171" s="17">
        <v>0.75495056483245548</v>
      </c>
      <c r="W171" s="17">
        <v>4.3072709163346614</v>
      </c>
    </row>
    <row r="172" spans="1:23" s="18" customFormat="1">
      <c r="A172" s="17" t="s">
        <v>84</v>
      </c>
      <c r="B172" s="17" t="s">
        <v>304</v>
      </c>
      <c r="C172" s="17">
        <v>51</v>
      </c>
      <c r="D172" s="17">
        <v>25</v>
      </c>
      <c r="E172" s="17" t="s">
        <v>276</v>
      </c>
      <c r="F172" s="17" t="s">
        <v>26</v>
      </c>
      <c r="G172" s="17" t="s">
        <v>287</v>
      </c>
      <c r="H172" s="17" t="s">
        <v>50</v>
      </c>
      <c r="I172" s="17" t="s">
        <v>182</v>
      </c>
      <c r="J172" s="17" t="s">
        <v>32</v>
      </c>
      <c r="K172" s="17" t="s">
        <v>29</v>
      </c>
      <c r="L172" s="17">
        <v>40</v>
      </c>
      <c r="M172" s="17">
        <v>1184</v>
      </c>
      <c r="N172" s="7">
        <v>33.061434490726555</v>
      </c>
      <c r="O172" s="17">
        <v>280.00714267493692</v>
      </c>
      <c r="P172" s="17">
        <v>46.790114204467073</v>
      </c>
      <c r="Q172" s="17">
        <v>0.58469135802469141</v>
      </c>
      <c r="R172" s="17">
        <v>0.18976816000564717</v>
      </c>
      <c r="S172" s="17">
        <v>0.91960874598631448</v>
      </c>
      <c r="T172" s="17">
        <v>0.76493165738644919</v>
      </c>
      <c r="U172" s="17">
        <v>0.22977528089887642</v>
      </c>
      <c r="V172" s="17">
        <v>0.73478533770122922</v>
      </c>
      <c r="W172" s="17">
        <v>7.1486486486486482</v>
      </c>
    </row>
    <row r="173" spans="1:23" s="18" customFormat="1">
      <c r="A173" s="17" t="s">
        <v>84</v>
      </c>
      <c r="B173" s="17" t="s">
        <v>304</v>
      </c>
      <c r="C173" s="17">
        <v>51</v>
      </c>
      <c r="D173" s="17">
        <v>25</v>
      </c>
      <c r="E173" s="17" t="s">
        <v>276</v>
      </c>
      <c r="F173" s="17" t="s">
        <v>26</v>
      </c>
      <c r="G173" s="17" t="s">
        <v>288</v>
      </c>
      <c r="H173" s="17" t="s">
        <v>52</v>
      </c>
      <c r="I173" s="17" t="s">
        <v>182</v>
      </c>
      <c r="J173" s="17" t="s">
        <v>32</v>
      </c>
      <c r="K173" s="17" t="s">
        <v>29</v>
      </c>
      <c r="L173" s="17">
        <v>40</v>
      </c>
      <c r="M173" s="17">
        <v>1255</v>
      </c>
      <c r="N173" s="7">
        <v>35.044003619815733</v>
      </c>
      <c r="O173" s="17">
        <v>242.55129855222106</v>
      </c>
      <c r="P173" s="17">
        <v>40.531119496745774</v>
      </c>
      <c r="Q173" s="17">
        <v>0.7011173184357542</v>
      </c>
      <c r="R173" s="17">
        <v>0.26806886880776637</v>
      </c>
      <c r="S173" s="17">
        <v>0.92133172281723064</v>
      </c>
      <c r="T173" s="17">
        <v>0.79204946803807685</v>
      </c>
      <c r="U173" s="17">
        <v>0.19538077403245943</v>
      </c>
      <c r="V173" s="17">
        <v>0.66267430430744501</v>
      </c>
      <c r="W173" s="17">
        <v>4.6023904382470118</v>
      </c>
    </row>
    <row r="174" spans="1:23" s="18" customFormat="1">
      <c r="A174" s="17" t="s">
        <v>84</v>
      </c>
      <c r="B174" s="17" t="s">
        <v>304</v>
      </c>
      <c r="C174" s="17">
        <v>51</v>
      </c>
      <c r="D174" s="17">
        <v>25</v>
      </c>
      <c r="E174" s="17" t="s">
        <v>276</v>
      </c>
      <c r="F174" s="17" t="s">
        <v>26</v>
      </c>
      <c r="G174" s="17" t="s">
        <v>289</v>
      </c>
      <c r="H174" s="17" t="s">
        <v>54</v>
      </c>
      <c r="I174" s="17" t="s">
        <v>182</v>
      </c>
      <c r="J174" s="17" t="s">
        <v>32</v>
      </c>
      <c r="K174" s="17" t="s">
        <v>29</v>
      </c>
      <c r="L174" s="17">
        <v>40</v>
      </c>
      <c r="M174" s="17">
        <v>1080</v>
      </c>
      <c r="N174" s="7">
        <v>30.157389569243815</v>
      </c>
      <c r="O174" s="17">
        <v>252.10764773832523</v>
      </c>
      <c r="P174" s="17">
        <v>42.128016867019909</v>
      </c>
      <c r="Q174" s="17">
        <v>0.66257668711656437</v>
      </c>
      <c r="R174" s="17">
        <v>0.21353131712602191</v>
      </c>
      <c r="S174" s="17">
        <v>0.89885740507293455</v>
      </c>
      <c r="T174" s="17">
        <v>0.74822157711531279</v>
      </c>
      <c r="U174" s="17">
        <v>0.27971530249110321</v>
      </c>
      <c r="V174" s="17">
        <v>0.77868637640268412</v>
      </c>
      <c r="W174" s="17">
        <v>7.1703703703703701</v>
      </c>
    </row>
    <row r="175" spans="1:23" s="18" customFormat="1">
      <c r="A175" s="17" t="s">
        <v>84</v>
      </c>
      <c r="B175" s="17" t="s">
        <v>304</v>
      </c>
      <c r="C175" s="17">
        <v>51</v>
      </c>
      <c r="D175" s="17">
        <v>25</v>
      </c>
      <c r="E175" s="17" t="s">
        <v>276</v>
      </c>
      <c r="F175" s="17" t="s">
        <v>26</v>
      </c>
      <c r="G175" s="17" t="s">
        <v>290</v>
      </c>
      <c r="H175" s="17" t="s">
        <v>56</v>
      </c>
      <c r="I175" s="17" t="s">
        <v>182</v>
      </c>
      <c r="J175" s="17" t="s">
        <v>32</v>
      </c>
      <c r="K175" s="17" t="s">
        <v>29</v>
      </c>
      <c r="L175" s="17">
        <v>40</v>
      </c>
      <c r="M175" s="17">
        <v>1202</v>
      </c>
      <c r="N175" s="7">
        <v>33.564057650213947</v>
      </c>
      <c r="O175" s="17">
        <v>262.83556979968307</v>
      </c>
      <c r="P175" s="17">
        <v>43.920687916880539</v>
      </c>
      <c r="Q175" s="17">
        <v>0.66372170071783543</v>
      </c>
      <c r="R175" s="17">
        <v>0.21864827478326543</v>
      </c>
      <c r="S175" s="17">
        <v>0.93635116314578892</v>
      </c>
      <c r="T175" s="17">
        <v>0.79802742054009923</v>
      </c>
      <c r="U175" s="17">
        <v>0.2169637369391518</v>
      </c>
      <c r="V175" s="17">
        <v>0.61563224167919095</v>
      </c>
      <c r="W175" s="17">
        <v>4.6797004991680531</v>
      </c>
    </row>
    <row r="176" spans="1:23" s="18" customFormat="1">
      <c r="A176" s="17" t="s">
        <v>84</v>
      </c>
      <c r="B176" s="17" t="s">
        <v>304</v>
      </c>
      <c r="C176" s="17">
        <v>51</v>
      </c>
      <c r="D176" s="17">
        <v>25</v>
      </c>
      <c r="E176" s="17" t="s">
        <v>276</v>
      </c>
      <c r="F176" s="17" t="s">
        <v>26</v>
      </c>
      <c r="G176" s="17" t="s">
        <v>291</v>
      </c>
      <c r="H176" s="17" t="s">
        <v>58</v>
      </c>
      <c r="I176" s="17" t="s">
        <v>182</v>
      </c>
      <c r="J176" s="17" t="s">
        <v>32</v>
      </c>
      <c r="K176" s="17" t="s">
        <v>29</v>
      </c>
      <c r="L176" s="17">
        <v>40</v>
      </c>
      <c r="M176" s="17">
        <v>2000</v>
      </c>
      <c r="N176" s="7">
        <v>55.847017720821881</v>
      </c>
      <c r="O176" s="17">
        <v>296.73506473629487</v>
      </c>
      <c r="P176" s="17">
        <v>49.585404982327724</v>
      </c>
      <c r="Q176" s="17">
        <v>0.69759330310429024</v>
      </c>
      <c r="R176" s="17">
        <v>0.28543164545089417</v>
      </c>
      <c r="S176" s="17">
        <v>0.8554278589084503</v>
      </c>
      <c r="T176" s="17">
        <v>0.74501765312705504</v>
      </c>
      <c r="U176" s="17">
        <v>0.35800415800415802</v>
      </c>
      <c r="V176" s="17">
        <v>0.82567888475559537</v>
      </c>
      <c r="W176" s="17">
        <v>4.1405000000000003</v>
      </c>
    </row>
    <row r="177" spans="1:23" s="18" customFormat="1">
      <c r="A177" s="17" t="s">
        <v>84</v>
      </c>
      <c r="B177" s="17" t="s">
        <v>304</v>
      </c>
      <c r="C177" s="17">
        <v>51</v>
      </c>
      <c r="D177" s="17">
        <v>25</v>
      </c>
      <c r="E177" s="17" t="s">
        <v>276</v>
      </c>
      <c r="F177" s="17" t="s">
        <v>26</v>
      </c>
      <c r="G177" s="17" t="s">
        <v>292</v>
      </c>
      <c r="H177" s="17" t="s">
        <v>60</v>
      </c>
      <c r="I177" s="17" t="s">
        <v>182</v>
      </c>
      <c r="J177" s="17" t="s">
        <v>32</v>
      </c>
      <c r="K177" s="17" t="s">
        <v>29</v>
      </c>
      <c r="L177" s="17">
        <v>40</v>
      </c>
      <c r="M177" s="17">
        <v>188</v>
      </c>
      <c r="N177" s="7">
        <v>5.2496196657572565</v>
      </c>
      <c r="O177" s="17">
        <v>66.769552621700441</v>
      </c>
      <c r="P177" s="17">
        <v>11.157411781375163</v>
      </c>
      <c r="Q177" s="17">
        <v>0.752</v>
      </c>
      <c r="R177" s="17">
        <v>0.52992057332497988</v>
      </c>
      <c r="S177" s="17">
        <v>0.83741542893139365</v>
      </c>
      <c r="T177" s="17">
        <v>0</v>
      </c>
      <c r="U177" s="17">
        <v>0.8035714285714286</v>
      </c>
      <c r="V177" s="17">
        <v>0.94658112833040342</v>
      </c>
      <c r="W177" s="17">
        <v>1.3617021276595744</v>
      </c>
    </row>
    <row r="178" spans="1:23" s="18" customFormat="1">
      <c r="A178" s="17" t="s">
        <v>84</v>
      </c>
      <c r="B178" s="17" t="s">
        <v>304</v>
      </c>
      <c r="C178" s="17">
        <v>51</v>
      </c>
      <c r="D178" s="17">
        <v>25</v>
      </c>
      <c r="E178" s="17" t="s">
        <v>276</v>
      </c>
      <c r="F178" s="17" t="s">
        <v>26</v>
      </c>
      <c r="G178" s="17" t="s">
        <v>293</v>
      </c>
      <c r="H178" s="17" t="s">
        <v>62</v>
      </c>
      <c r="I178" s="17" t="s">
        <v>182</v>
      </c>
      <c r="J178" s="17" t="s">
        <v>32</v>
      </c>
      <c r="K178" s="17" t="s">
        <v>29</v>
      </c>
      <c r="L178" s="17">
        <v>40</v>
      </c>
      <c r="M178" s="17">
        <v>354</v>
      </c>
      <c r="N178" s="7">
        <v>9.8849221365854731</v>
      </c>
      <c r="O178" s="17">
        <v>92.669047558312073</v>
      </c>
      <c r="P178" s="17">
        <v>15.485302542822318</v>
      </c>
      <c r="Q178" s="17">
        <v>0.83098591549295775</v>
      </c>
      <c r="R178" s="17">
        <v>0.5180166598162057</v>
      </c>
      <c r="S178" s="17">
        <v>0.79221807366022645</v>
      </c>
      <c r="T178" s="17">
        <v>0</v>
      </c>
      <c r="U178" s="17">
        <v>0.95422535211267601</v>
      </c>
      <c r="V178" s="17">
        <v>0.94418284553978027</v>
      </c>
      <c r="W178" s="17">
        <v>1.2457627118644068</v>
      </c>
    </row>
    <row r="179" spans="1:23" s="18" customFormat="1">
      <c r="A179" s="17" t="s">
        <v>84</v>
      </c>
      <c r="B179" s="17" t="s">
        <v>304</v>
      </c>
      <c r="C179" s="17">
        <v>51</v>
      </c>
      <c r="D179" s="17">
        <v>25</v>
      </c>
      <c r="E179" s="17" t="s">
        <v>276</v>
      </c>
      <c r="F179" s="17" t="s">
        <v>26</v>
      </c>
      <c r="G179" s="17" t="s">
        <v>294</v>
      </c>
      <c r="H179" s="17" t="s">
        <v>64</v>
      </c>
      <c r="I179" s="17" t="s">
        <v>182</v>
      </c>
      <c r="J179" s="17" t="s">
        <v>32</v>
      </c>
      <c r="K179" s="17" t="s">
        <v>29</v>
      </c>
      <c r="L179" s="17">
        <v>40</v>
      </c>
      <c r="M179" s="17">
        <v>200</v>
      </c>
      <c r="N179" s="7">
        <v>5.5847017720821883</v>
      </c>
      <c r="O179" s="17">
        <v>64.183766184073534</v>
      </c>
      <c r="P179" s="17">
        <v>10.7253183655819</v>
      </c>
      <c r="Q179" s="17">
        <v>0.86956521739130432</v>
      </c>
      <c r="R179" s="17">
        <v>0.61008376133891462</v>
      </c>
      <c r="S179" s="17">
        <v>0.81183096683570888</v>
      </c>
      <c r="T179" s="17">
        <v>0</v>
      </c>
      <c r="U179" s="17">
        <v>0.83647798742138368</v>
      </c>
      <c r="V179" s="17">
        <v>0.93092124008042221</v>
      </c>
      <c r="W179" s="17">
        <v>1.28</v>
      </c>
    </row>
    <row r="180" spans="1:23" s="18" customFormat="1">
      <c r="A180" s="17" t="s">
        <v>84</v>
      </c>
      <c r="B180" s="17" t="s">
        <v>304</v>
      </c>
      <c r="C180" s="17">
        <v>51</v>
      </c>
      <c r="D180" s="17">
        <v>25</v>
      </c>
      <c r="E180" s="17" t="s">
        <v>276</v>
      </c>
      <c r="F180" s="17" t="s">
        <v>26</v>
      </c>
      <c r="G180" s="17" t="s">
        <v>295</v>
      </c>
      <c r="H180" s="17" t="s">
        <v>66</v>
      </c>
      <c r="I180" s="17" t="s">
        <v>182</v>
      </c>
      <c r="J180" s="17" t="s">
        <v>32</v>
      </c>
      <c r="K180" s="17" t="s">
        <v>29</v>
      </c>
      <c r="L180" s="17">
        <v>40</v>
      </c>
      <c r="M180" s="17">
        <v>256</v>
      </c>
      <c r="N180" s="7">
        <v>7.1484182682652007</v>
      </c>
      <c r="O180" s="17">
        <v>71.597979746446612</v>
      </c>
      <c r="P180" s="17">
        <v>11.964257829788634</v>
      </c>
      <c r="Q180" s="17">
        <v>0.88888888888888884</v>
      </c>
      <c r="R180" s="17">
        <v>0.62754994091678895</v>
      </c>
      <c r="S180" s="17">
        <v>0.83224251765475155</v>
      </c>
      <c r="T180" s="17">
        <v>0</v>
      </c>
      <c r="U180" s="17">
        <v>0.78325123152709364</v>
      </c>
      <c r="V180" s="17">
        <v>0.92092496417805625</v>
      </c>
      <c r="W180" s="17">
        <v>1.12890625</v>
      </c>
    </row>
    <row r="181" spans="1:23" s="18" customFormat="1">
      <c r="A181" s="17" t="s">
        <v>84</v>
      </c>
      <c r="B181" s="17" t="s">
        <v>304</v>
      </c>
      <c r="C181" s="17">
        <v>51</v>
      </c>
      <c r="D181" s="17">
        <v>25</v>
      </c>
      <c r="E181" s="17" t="s">
        <v>276</v>
      </c>
      <c r="F181" s="17" t="s">
        <v>26</v>
      </c>
      <c r="G181" s="17" t="s">
        <v>296</v>
      </c>
      <c r="H181" s="17" t="s">
        <v>68</v>
      </c>
      <c r="I181" s="17" t="s">
        <v>182</v>
      </c>
      <c r="J181" s="17" t="s">
        <v>32</v>
      </c>
      <c r="K181" s="17" t="s">
        <v>29</v>
      </c>
      <c r="L181" s="17">
        <v>40</v>
      </c>
      <c r="M181" s="17">
        <v>2872</v>
      </c>
      <c r="N181" s="7">
        <v>80.196317447100213</v>
      </c>
      <c r="O181" s="17">
        <v>447.54624791833845</v>
      </c>
      <c r="P181" s="17">
        <v>74.786449559217502</v>
      </c>
      <c r="Q181" s="17">
        <v>0.61909894373787455</v>
      </c>
      <c r="R181" s="17">
        <v>0.18018492718663162</v>
      </c>
      <c r="S181" s="17">
        <v>0.860826570232474</v>
      </c>
      <c r="T181" s="17">
        <v>0.72507848118515572</v>
      </c>
      <c r="U181" s="17">
        <v>0.37707900207900208</v>
      </c>
      <c r="V181" s="17">
        <v>0.82901976854417259</v>
      </c>
      <c r="W181" s="17">
        <v>5.9752785515320337</v>
      </c>
    </row>
    <row r="182" spans="1:23" s="18" customFormat="1">
      <c r="A182" s="17" t="s">
        <v>86</v>
      </c>
      <c r="B182" s="17" t="s">
        <v>305</v>
      </c>
      <c r="C182" s="17">
        <v>51</v>
      </c>
      <c r="D182" s="17">
        <v>26</v>
      </c>
      <c r="E182" s="17" t="s">
        <v>276</v>
      </c>
      <c r="F182" s="17" t="s">
        <v>26</v>
      </c>
      <c r="G182" s="17" t="s">
        <v>277</v>
      </c>
      <c r="H182" s="17" t="s">
        <v>28</v>
      </c>
      <c r="I182" s="17" t="s">
        <v>182</v>
      </c>
      <c r="J182" s="17" t="s">
        <v>32</v>
      </c>
      <c r="K182" s="17" t="s">
        <v>29</v>
      </c>
      <c r="L182" s="17">
        <v>40</v>
      </c>
      <c r="M182" s="17">
        <v>1903</v>
      </c>
      <c r="N182" s="7">
        <v>53.138437361362016</v>
      </c>
      <c r="O182" s="17">
        <v>293.90663761154866</v>
      </c>
      <c r="P182" s="17">
        <v>49.112765509914247</v>
      </c>
      <c r="Q182" s="17">
        <v>0.70092081031307552</v>
      </c>
      <c r="R182" s="17">
        <v>0.27684065216673676</v>
      </c>
      <c r="S182" s="17">
        <v>0.90917519743004904</v>
      </c>
      <c r="T182" s="17">
        <v>0.72448791637378662</v>
      </c>
      <c r="U182" s="17">
        <v>0.33144104803493452</v>
      </c>
      <c r="V182" s="17">
        <v>0.76441587031806391</v>
      </c>
      <c r="W182" s="17">
        <v>5.683657383079348</v>
      </c>
    </row>
    <row r="183" spans="1:23" s="18" customFormat="1">
      <c r="A183" s="17" t="s">
        <v>86</v>
      </c>
      <c r="B183" s="17" t="s">
        <v>305</v>
      </c>
      <c r="C183" s="17">
        <v>51</v>
      </c>
      <c r="D183" s="17">
        <v>26</v>
      </c>
      <c r="E183" s="17" t="s">
        <v>276</v>
      </c>
      <c r="F183" s="17" t="s">
        <v>26</v>
      </c>
      <c r="G183" s="17" t="s">
        <v>278</v>
      </c>
      <c r="H183" s="17" t="s">
        <v>31</v>
      </c>
      <c r="I183" s="17" t="s">
        <v>182</v>
      </c>
      <c r="J183" s="17" t="s">
        <v>32</v>
      </c>
      <c r="K183" s="17" t="s">
        <v>29</v>
      </c>
      <c r="L183" s="17">
        <v>40</v>
      </c>
      <c r="M183" s="17">
        <v>2115</v>
      </c>
      <c r="N183" s="7">
        <v>59.058221239769139</v>
      </c>
      <c r="O183" s="17">
        <v>336.19090885901079</v>
      </c>
      <c r="P183" s="17">
        <v>56.17860626604903</v>
      </c>
      <c r="Q183" s="17">
        <v>0.66698202459791867</v>
      </c>
      <c r="R183" s="17">
        <v>0.23515179880229825</v>
      </c>
      <c r="S183" s="17">
        <v>0.88682559240502146</v>
      </c>
      <c r="T183" s="17">
        <v>0.764615949312482</v>
      </c>
      <c r="U183" s="17">
        <v>0.29250457038391225</v>
      </c>
      <c r="V183" s="17">
        <v>0.80616809397047384</v>
      </c>
      <c r="W183" s="17">
        <v>6.252955082742317</v>
      </c>
    </row>
    <row r="184" spans="1:23" s="18" customFormat="1">
      <c r="A184" s="17" t="s">
        <v>86</v>
      </c>
      <c r="B184" s="17" t="s">
        <v>305</v>
      </c>
      <c r="C184" s="17">
        <v>51</v>
      </c>
      <c r="D184" s="17">
        <v>26</v>
      </c>
      <c r="E184" s="17" t="s">
        <v>276</v>
      </c>
      <c r="F184" s="17" t="s">
        <v>26</v>
      </c>
      <c r="G184" s="17" t="s">
        <v>279</v>
      </c>
      <c r="H184" s="17" t="s">
        <v>34</v>
      </c>
      <c r="I184" s="17" t="s">
        <v>182</v>
      </c>
      <c r="J184" s="17" t="s">
        <v>32</v>
      </c>
      <c r="K184" s="17" t="s">
        <v>29</v>
      </c>
      <c r="L184" s="17">
        <v>40</v>
      </c>
      <c r="M184" s="17">
        <v>1615</v>
      </c>
      <c r="N184" s="7">
        <v>45.096466809563665</v>
      </c>
      <c r="O184" s="17">
        <v>268.35028842544443</v>
      </c>
      <c r="P184" s="17">
        <v>44.842215531640107</v>
      </c>
      <c r="Q184" s="17">
        <v>0.73275862068965514</v>
      </c>
      <c r="R184" s="17">
        <v>0.28182418378292012</v>
      </c>
      <c r="S184" s="17">
        <v>0.94187058744181451</v>
      </c>
      <c r="T184" s="17">
        <v>0.76772228051821578</v>
      </c>
      <c r="U184" s="17">
        <v>0.28118393234672306</v>
      </c>
      <c r="V184" s="17">
        <v>0.76523601961168641</v>
      </c>
      <c r="W184" s="17">
        <v>4.3690402476780186</v>
      </c>
    </row>
    <row r="185" spans="1:23" s="18" customFormat="1">
      <c r="A185" s="17" t="s">
        <v>86</v>
      </c>
      <c r="B185" s="17" t="s">
        <v>305</v>
      </c>
      <c r="C185" s="17">
        <v>51</v>
      </c>
      <c r="D185" s="17">
        <v>26</v>
      </c>
      <c r="E185" s="17" t="s">
        <v>276</v>
      </c>
      <c r="F185" s="17" t="s">
        <v>26</v>
      </c>
      <c r="G185" s="17" t="s">
        <v>280</v>
      </c>
      <c r="H185" s="17" t="s">
        <v>36</v>
      </c>
      <c r="I185" s="17" t="s">
        <v>182</v>
      </c>
      <c r="J185" s="17" t="s">
        <v>32</v>
      </c>
      <c r="K185" s="17" t="s">
        <v>29</v>
      </c>
      <c r="L185" s="17">
        <v>40</v>
      </c>
      <c r="M185" s="17">
        <v>1988</v>
      </c>
      <c r="N185" s="7">
        <v>55.511935614496949</v>
      </c>
      <c r="O185" s="17">
        <v>358.23253941935354</v>
      </c>
      <c r="P185" s="17">
        <v>59.861835205563587</v>
      </c>
      <c r="Q185" s="17">
        <v>0.66936026936026938</v>
      </c>
      <c r="R185" s="17">
        <v>0.19466872333855065</v>
      </c>
      <c r="S185" s="17">
        <v>0.89584763941676959</v>
      </c>
      <c r="T185" s="17">
        <v>0.80387321271480938</v>
      </c>
      <c r="U185" s="17">
        <v>0.32988460007958614</v>
      </c>
      <c r="V185" s="17">
        <v>0.8230431377044336</v>
      </c>
      <c r="W185" s="17">
        <v>6.4230382293762576</v>
      </c>
    </row>
    <row r="186" spans="1:23" s="18" customFormat="1">
      <c r="A186" s="17" t="s">
        <v>86</v>
      </c>
      <c r="B186" s="17" t="s">
        <v>305</v>
      </c>
      <c r="C186" s="17">
        <v>51</v>
      </c>
      <c r="D186" s="17">
        <v>26</v>
      </c>
      <c r="E186" s="17" t="s">
        <v>276</v>
      </c>
      <c r="F186" s="17" t="s">
        <v>26</v>
      </c>
      <c r="G186" s="17" t="s">
        <v>281</v>
      </c>
      <c r="H186" s="17" t="s">
        <v>38</v>
      </c>
      <c r="I186" s="17" t="s">
        <v>182</v>
      </c>
      <c r="J186" s="17" t="s">
        <v>32</v>
      </c>
      <c r="K186" s="17" t="s">
        <v>29</v>
      </c>
      <c r="L186" s="17">
        <v>40</v>
      </c>
      <c r="M186" s="17">
        <v>4647</v>
      </c>
      <c r="N186" s="7">
        <v>129.76054567432965</v>
      </c>
      <c r="O186" s="17">
        <v>587.57063453597857</v>
      </c>
      <c r="P186" s="17">
        <v>98.184984963208365</v>
      </c>
      <c r="Q186" s="17">
        <v>0.67730651508526452</v>
      </c>
      <c r="R186" s="17">
        <v>0.16914624901044928</v>
      </c>
      <c r="S186" s="17">
        <v>0.88859698796475273</v>
      </c>
      <c r="T186" s="17">
        <v>0.73144527599115283</v>
      </c>
      <c r="U186" s="17">
        <v>0.26580172987358613</v>
      </c>
      <c r="V186" s="17">
        <v>0.73555937022022833</v>
      </c>
      <c r="W186" s="17">
        <v>10.605551969012266</v>
      </c>
    </row>
    <row r="187" spans="1:23" s="18" customFormat="1">
      <c r="A187" s="17" t="s">
        <v>86</v>
      </c>
      <c r="B187" s="17" t="s">
        <v>305</v>
      </c>
      <c r="C187" s="17">
        <v>51</v>
      </c>
      <c r="D187" s="17">
        <v>26</v>
      </c>
      <c r="E187" s="17" t="s">
        <v>276</v>
      </c>
      <c r="F187" s="17" t="s">
        <v>26</v>
      </c>
      <c r="G187" s="17" t="s">
        <v>282</v>
      </c>
      <c r="H187" s="17" t="s">
        <v>40</v>
      </c>
      <c r="I187" s="17" t="s">
        <v>182</v>
      </c>
      <c r="J187" s="17" t="s">
        <v>32</v>
      </c>
      <c r="K187" s="17" t="s">
        <v>29</v>
      </c>
      <c r="L187" s="17">
        <v>40</v>
      </c>
      <c r="M187" s="17">
        <v>661</v>
      </c>
      <c r="N187" s="7">
        <v>18.45743935673163</v>
      </c>
      <c r="O187" s="17">
        <v>193.48023074035544</v>
      </c>
      <c r="P187" s="17">
        <v>32.331182719712068</v>
      </c>
      <c r="Q187" s="17">
        <v>0.70319148936170217</v>
      </c>
      <c r="R187" s="17">
        <v>0.22189020439559506</v>
      </c>
      <c r="S187" s="17">
        <v>0.91963927946207491</v>
      </c>
      <c r="T187" s="17">
        <v>0.6744589432215724</v>
      </c>
      <c r="U187" s="17">
        <v>0.30788485607008759</v>
      </c>
      <c r="V187" s="17">
        <v>0.72527563949833418</v>
      </c>
      <c r="W187" s="17">
        <v>7.8426626323751893</v>
      </c>
    </row>
    <row r="188" spans="1:23" s="18" customFormat="1">
      <c r="A188" s="17" t="s">
        <v>86</v>
      </c>
      <c r="B188" s="17" t="s">
        <v>305</v>
      </c>
      <c r="C188" s="17">
        <v>51</v>
      </c>
      <c r="D188" s="17">
        <v>26</v>
      </c>
      <c r="E188" s="17" t="s">
        <v>276</v>
      </c>
      <c r="F188" s="17" t="s">
        <v>26</v>
      </c>
      <c r="G188" s="17" t="s">
        <v>283</v>
      </c>
      <c r="H188" s="17" t="s">
        <v>42</v>
      </c>
      <c r="I188" s="17" t="s">
        <v>182</v>
      </c>
      <c r="J188" s="17" t="s">
        <v>32</v>
      </c>
      <c r="K188" s="17" t="s">
        <v>29</v>
      </c>
      <c r="L188" s="17">
        <v>40</v>
      </c>
      <c r="M188" s="17">
        <v>1648</v>
      </c>
      <c r="N188" s="7">
        <v>46.01794260195723</v>
      </c>
      <c r="O188" s="17">
        <v>268.69343417595206</v>
      </c>
      <c r="P188" s="17">
        <v>44.899556314813154</v>
      </c>
      <c r="Q188" s="17">
        <v>0.74807081252837038</v>
      </c>
      <c r="R188" s="17">
        <v>0.28684875099065832</v>
      </c>
      <c r="S188" s="17">
        <v>0.92287819450439879</v>
      </c>
      <c r="T188" s="17">
        <v>0.77906913026675739</v>
      </c>
      <c r="U188" s="17">
        <v>0.20942140296979006</v>
      </c>
      <c r="V188" s="17">
        <v>0.54503998136771825</v>
      </c>
      <c r="W188" s="17">
        <v>4.8064320388349513</v>
      </c>
    </row>
    <row r="189" spans="1:23" s="18" customFormat="1">
      <c r="A189" s="17" t="s">
        <v>86</v>
      </c>
      <c r="B189" s="17" t="s">
        <v>305</v>
      </c>
      <c r="C189" s="17">
        <v>51</v>
      </c>
      <c r="D189" s="17">
        <v>26</v>
      </c>
      <c r="E189" s="17" t="s">
        <v>276</v>
      </c>
      <c r="F189" s="17" t="s">
        <v>26</v>
      </c>
      <c r="G189" s="17" t="s">
        <v>284</v>
      </c>
      <c r="H189" s="17" t="s">
        <v>44</v>
      </c>
      <c r="I189" s="17" t="s">
        <v>182</v>
      </c>
      <c r="J189" s="17" t="s">
        <v>32</v>
      </c>
      <c r="K189" s="17" t="s">
        <v>29</v>
      </c>
      <c r="L189" s="17">
        <v>40</v>
      </c>
      <c r="M189" s="17">
        <v>961</v>
      </c>
      <c r="N189" s="7">
        <v>26.834492014854913</v>
      </c>
      <c r="O189" s="17">
        <v>217.72287142747481</v>
      </c>
      <c r="P189" s="17">
        <v>36.382207688332294</v>
      </c>
      <c r="Q189" s="17">
        <v>0.73752877973906372</v>
      </c>
      <c r="R189" s="17">
        <v>0.25475642452202313</v>
      </c>
      <c r="S189" s="17">
        <v>0.90243052423502912</v>
      </c>
      <c r="T189" s="17">
        <v>0.68428648181291951</v>
      </c>
      <c r="U189" s="17">
        <v>0.25420726306465902</v>
      </c>
      <c r="V189" s="17">
        <v>0.68629104436821553</v>
      </c>
      <c r="W189" s="17">
        <v>7.168574401664932</v>
      </c>
    </row>
    <row r="190" spans="1:23" s="18" customFormat="1">
      <c r="A190" s="17" t="s">
        <v>86</v>
      </c>
      <c r="B190" s="17" t="s">
        <v>305</v>
      </c>
      <c r="C190" s="17">
        <v>51</v>
      </c>
      <c r="D190" s="17">
        <v>26</v>
      </c>
      <c r="E190" s="17" t="s">
        <v>276</v>
      </c>
      <c r="F190" s="17" t="s">
        <v>26</v>
      </c>
      <c r="G190" s="17" t="s">
        <v>285</v>
      </c>
      <c r="H190" s="17" t="s">
        <v>46</v>
      </c>
      <c r="I190" s="17" t="s">
        <v>182</v>
      </c>
      <c r="J190" s="17" t="s">
        <v>32</v>
      </c>
      <c r="K190" s="17" t="s">
        <v>29</v>
      </c>
      <c r="L190" s="17">
        <v>40</v>
      </c>
      <c r="M190" s="17">
        <v>772</v>
      </c>
      <c r="N190" s="7">
        <v>21.556948840237247</v>
      </c>
      <c r="O190" s="17">
        <v>161.78174593052029</v>
      </c>
      <c r="P190" s="17">
        <v>27.034261683370559</v>
      </c>
      <c r="Q190" s="17">
        <v>0.73734479465138492</v>
      </c>
      <c r="R190" s="17">
        <v>0.37065351963532539</v>
      </c>
      <c r="S190" s="17">
        <v>0.90855384147139473</v>
      </c>
      <c r="T190" s="17">
        <v>0.78244358721363483</v>
      </c>
      <c r="U190" s="17">
        <v>0.27513812154696132</v>
      </c>
      <c r="V190" s="17">
        <v>0.77287606447977431</v>
      </c>
      <c r="W190" s="17">
        <v>3.9183937823834198</v>
      </c>
    </row>
    <row r="191" spans="1:23" s="18" customFormat="1">
      <c r="A191" s="17" t="s">
        <v>86</v>
      </c>
      <c r="B191" s="17" t="s">
        <v>305</v>
      </c>
      <c r="C191" s="17">
        <v>51</v>
      </c>
      <c r="D191" s="17">
        <v>26</v>
      </c>
      <c r="E191" s="17" t="s">
        <v>276</v>
      </c>
      <c r="F191" s="17" t="s">
        <v>26</v>
      </c>
      <c r="G191" s="17" t="s">
        <v>286</v>
      </c>
      <c r="H191" s="17" t="s">
        <v>48</v>
      </c>
      <c r="I191" s="17" t="s">
        <v>182</v>
      </c>
      <c r="J191" s="17" t="s">
        <v>32</v>
      </c>
      <c r="K191" s="17" t="s">
        <v>29</v>
      </c>
      <c r="L191" s="17">
        <v>40</v>
      </c>
      <c r="M191" s="17">
        <v>2458</v>
      </c>
      <c r="N191" s="7">
        <v>68.635984778890091</v>
      </c>
      <c r="O191" s="17">
        <v>365.60512242138412</v>
      </c>
      <c r="P191" s="17">
        <v>61.093818066255807</v>
      </c>
      <c r="Q191" s="17">
        <v>0.72357962908448636</v>
      </c>
      <c r="R191" s="17">
        <v>0.23108257521651066</v>
      </c>
      <c r="S191" s="17">
        <v>0.88846854387636376</v>
      </c>
      <c r="T191" s="17">
        <v>0.80144193257595731</v>
      </c>
      <c r="U191" s="17">
        <v>0.29206566347469221</v>
      </c>
      <c r="V191" s="17">
        <v>0.74946409849881845</v>
      </c>
      <c r="W191" s="17">
        <v>5.7611879576891782</v>
      </c>
    </row>
    <row r="192" spans="1:23" s="18" customFormat="1">
      <c r="A192" s="17" t="s">
        <v>86</v>
      </c>
      <c r="B192" s="17" t="s">
        <v>305</v>
      </c>
      <c r="C192" s="17">
        <v>51</v>
      </c>
      <c r="D192" s="17">
        <v>26</v>
      </c>
      <c r="E192" s="17" t="s">
        <v>276</v>
      </c>
      <c r="F192" s="17" t="s">
        <v>26</v>
      </c>
      <c r="G192" s="17" t="s">
        <v>287</v>
      </c>
      <c r="H192" s="17" t="s">
        <v>50</v>
      </c>
      <c r="I192" s="17" t="s">
        <v>182</v>
      </c>
      <c r="J192" s="17" t="s">
        <v>32</v>
      </c>
      <c r="K192" s="17" t="s">
        <v>29</v>
      </c>
      <c r="L192" s="17">
        <v>40</v>
      </c>
      <c r="M192" s="17">
        <v>1423</v>
      </c>
      <c r="N192" s="7">
        <v>39.73515310836477</v>
      </c>
      <c r="O192" s="17">
        <v>287.80613254816041</v>
      </c>
      <c r="P192" s="17">
        <v>48.093351055361417</v>
      </c>
      <c r="Q192" s="17">
        <v>0.59815048339638499</v>
      </c>
      <c r="R192" s="17">
        <v>0.21588112713474134</v>
      </c>
      <c r="S192" s="17">
        <v>0.9229035218724887</v>
      </c>
      <c r="T192" s="17">
        <v>0.76399597105021066</v>
      </c>
      <c r="U192" s="17">
        <v>0.19546086150995831</v>
      </c>
      <c r="V192" s="17">
        <v>0.63002535344859456</v>
      </c>
      <c r="W192" s="17">
        <v>7.1686577652846104</v>
      </c>
    </row>
    <row r="193" spans="1:23" s="18" customFormat="1">
      <c r="A193" s="17" t="s">
        <v>86</v>
      </c>
      <c r="B193" s="17" t="s">
        <v>305</v>
      </c>
      <c r="C193" s="17">
        <v>51</v>
      </c>
      <c r="D193" s="17">
        <v>26</v>
      </c>
      <c r="E193" s="17" t="s">
        <v>276</v>
      </c>
      <c r="F193" s="17" t="s">
        <v>26</v>
      </c>
      <c r="G193" s="17" t="s">
        <v>288</v>
      </c>
      <c r="H193" s="17" t="s">
        <v>52</v>
      </c>
      <c r="I193" s="17" t="s">
        <v>182</v>
      </c>
      <c r="J193" s="17" t="s">
        <v>32</v>
      </c>
      <c r="K193" s="17" t="s">
        <v>29</v>
      </c>
      <c r="L193" s="17">
        <v>40</v>
      </c>
      <c r="M193" s="17">
        <v>1383</v>
      </c>
      <c r="N193" s="7">
        <v>38.618212753948328</v>
      </c>
      <c r="O193" s="17">
        <v>267.1787155501907</v>
      </c>
      <c r="P193" s="17">
        <v>44.646441852053592</v>
      </c>
      <c r="Q193" s="17">
        <v>0.71362229102167185</v>
      </c>
      <c r="R193" s="17">
        <v>0.24346039864160132</v>
      </c>
      <c r="S193" s="17">
        <v>0.93799067323543628</v>
      </c>
      <c r="T193" s="17">
        <v>0.7789157764275717</v>
      </c>
      <c r="U193" s="17">
        <v>0.19126938541068353</v>
      </c>
      <c r="V193" s="17">
        <v>0.6208066821221655</v>
      </c>
      <c r="W193" s="17">
        <v>4.7440347071583515</v>
      </c>
    </row>
    <row r="194" spans="1:23" s="18" customFormat="1">
      <c r="A194" s="17" t="s">
        <v>86</v>
      </c>
      <c r="B194" s="17" t="s">
        <v>305</v>
      </c>
      <c r="C194" s="17">
        <v>51</v>
      </c>
      <c r="D194" s="17">
        <v>26</v>
      </c>
      <c r="E194" s="17" t="s">
        <v>276</v>
      </c>
      <c r="F194" s="17" t="s">
        <v>26</v>
      </c>
      <c r="G194" s="17" t="s">
        <v>289</v>
      </c>
      <c r="H194" s="17" t="s">
        <v>54</v>
      </c>
      <c r="I194" s="17" t="s">
        <v>182</v>
      </c>
      <c r="J194" s="17" t="s">
        <v>32</v>
      </c>
      <c r="K194" s="17" t="s">
        <v>29</v>
      </c>
      <c r="L194" s="17">
        <v>40</v>
      </c>
      <c r="M194" s="17">
        <v>1426</v>
      </c>
      <c r="N194" s="7">
        <v>39.818923634946003</v>
      </c>
      <c r="O194" s="17">
        <v>246.20815280171351</v>
      </c>
      <c r="P194" s="17">
        <v>41.142191865572734</v>
      </c>
      <c r="Q194" s="17">
        <v>0.75891431612559868</v>
      </c>
      <c r="R194" s="17">
        <v>0.29561368137970367</v>
      </c>
      <c r="S194" s="17">
        <v>0.93853001575682615</v>
      </c>
      <c r="T194" s="17">
        <v>0.75034263302456639</v>
      </c>
      <c r="U194" s="17">
        <v>0.20323741007194246</v>
      </c>
      <c r="V194" s="17">
        <v>0.64729895293704076</v>
      </c>
      <c r="W194" s="17">
        <v>5.066619915848527</v>
      </c>
    </row>
    <row r="195" spans="1:23" s="18" customFormat="1">
      <c r="A195" s="17" t="s">
        <v>86</v>
      </c>
      <c r="B195" s="17" t="s">
        <v>305</v>
      </c>
      <c r="C195" s="17">
        <v>51</v>
      </c>
      <c r="D195" s="17">
        <v>26</v>
      </c>
      <c r="E195" s="17" t="s">
        <v>276</v>
      </c>
      <c r="F195" s="17" t="s">
        <v>26</v>
      </c>
      <c r="G195" s="17" t="s">
        <v>290</v>
      </c>
      <c r="H195" s="17" t="s">
        <v>56</v>
      </c>
      <c r="I195" s="17" t="s">
        <v>182</v>
      </c>
      <c r="J195" s="17" t="s">
        <v>32</v>
      </c>
      <c r="K195" s="17" t="s">
        <v>29</v>
      </c>
      <c r="L195" s="17">
        <v>40</v>
      </c>
      <c r="M195" s="17">
        <v>1365</v>
      </c>
      <c r="N195" s="7">
        <v>38.115589594460936</v>
      </c>
      <c r="O195" s="17">
        <v>270.24978336205623</v>
      </c>
      <c r="P195" s="17">
        <v>45.15962738108729</v>
      </c>
      <c r="Q195" s="17">
        <v>0.69113924050632913</v>
      </c>
      <c r="R195" s="17">
        <v>0.23486148709984886</v>
      </c>
      <c r="S195" s="17">
        <v>0.91978109805552466</v>
      </c>
      <c r="T195" s="17">
        <v>0.84569563874618081</v>
      </c>
      <c r="U195" s="17">
        <v>0.22670454545454546</v>
      </c>
      <c r="V195" s="17">
        <v>0.51432081231763849</v>
      </c>
      <c r="W195" s="17">
        <v>6.2007326007326009</v>
      </c>
    </row>
    <row r="196" spans="1:23" s="18" customFormat="1">
      <c r="A196" s="17" t="s">
        <v>86</v>
      </c>
      <c r="B196" s="17" t="s">
        <v>305</v>
      </c>
      <c r="C196" s="17">
        <v>51</v>
      </c>
      <c r="D196" s="17">
        <v>26</v>
      </c>
      <c r="E196" s="17" t="s">
        <v>276</v>
      </c>
      <c r="F196" s="17" t="s">
        <v>26</v>
      </c>
      <c r="G196" s="17" t="s">
        <v>291</v>
      </c>
      <c r="H196" s="17" t="s">
        <v>58</v>
      </c>
      <c r="I196" s="17" t="s">
        <v>182</v>
      </c>
      <c r="J196" s="17" t="s">
        <v>32</v>
      </c>
      <c r="K196" s="17" t="s">
        <v>29</v>
      </c>
      <c r="L196" s="17">
        <v>40</v>
      </c>
      <c r="M196" s="17">
        <v>2343</v>
      </c>
      <c r="N196" s="7">
        <v>65.424781259942833</v>
      </c>
      <c r="O196" s="17">
        <v>410.51681066681573</v>
      </c>
      <c r="P196" s="17">
        <v>68.598708841698382</v>
      </c>
      <c r="Q196" s="17">
        <v>0.67096219931271472</v>
      </c>
      <c r="R196" s="17">
        <v>0.17471100432232564</v>
      </c>
      <c r="S196" s="17">
        <v>0.87099574131859347</v>
      </c>
      <c r="T196" s="17">
        <v>0.77941639929414519</v>
      </c>
      <c r="U196" s="17">
        <v>0.38062283737024222</v>
      </c>
      <c r="V196" s="17">
        <v>0.83839357497055433</v>
      </c>
      <c r="W196" s="17">
        <v>8.365343576611183</v>
      </c>
    </row>
    <row r="197" spans="1:23" s="18" customFormat="1">
      <c r="A197" s="17" t="s">
        <v>86</v>
      </c>
      <c r="B197" s="17" t="s">
        <v>305</v>
      </c>
      <c r="C197" s="17">
        <v>51</v>
      </c>
      <c r="D197" s="17">
        <v>26</v>
      </c>
      <c r="E197" s="17" t="s">
        <v>276</v>
      </c>
      <c r="F197" s="17" t="s">
        <v>26</v>
      </c>
      <c r="G197" s="17" t="s">
        <v>292</v>
      </c>
      <c r="H197" s="17" t="s">
        <v>60</v>
      </c>
      <c r="I197" s="17" t="s">
        <v>182</v>
      </c>
      <c r="J197" s="17" t="s">
        <v>32</v>
      </c>
      <c r="K197" s="17" t="s">
        <v>29</v>
      </c>
      <c r="L197" s="17">
        <v>40</v>
      </c>
      <c r="M197" s="17">
        <v>215</v>
      </c>
      <c r="N197" s="7">
        <v>6.0035544049883525</v>
      </c>
      <c r="O197" s="17">
        <v>67.112698372208058</v>
      </c>
      <c r="P197" s="17">
        <v>11.214752564548213</v>
      </c>
      <c r="Q197" s="17">
        <v>0.81439393939393945</v>
      </c>
      <c r="R197" s="17">
        <v>0.59984483351258788</v>
      </c>
      <c r="S197" s="17">
        <v>0.83112005310100412</v>
      </c>
      <c r="T197" s="17">
        <v>0</v>
      </c>
      <c r="U197" s="17">
        <v>0.82872928176795579</v>
      </c>
      <c r="V197" s="17">
        <v>0.94455998694751975</v>
      </c>
      <c r="W197" s="17">
        <v>1.1906976744186046</v>
      </c>
    </row>
    <row r="198" spans="1:23" s="18" customFormat="1">
      <c r="A198" s="17" t="s">
        <v>86</v>
      </c>
      <c r="B198" s="17" t="s">
        <v>305</v>
      </c>
      <c r="C198" s="17">
        <v>51</v>
      </c>
      <c r="D198" s="17">
        <v>26</v>
      </c>
      <c r="E198" s="17" t="s">
        <v>276</v>
      </c>
      <c r="F198" s="17" t="s">
        <v>26</v>
      </c>
      <c r="G198" s="17" t="s">
        <v>293</v>
      </c>
      <c r="H198" s="17" t="s">
        <v>62</v>
      </c>
      <c r="I198" s="17" t="s">
        <v>182</v>
      </c>
      <c r="J198" s="17" t="s">
        <v>32</v>
      </c>
      <c r="K198" s="17" t="s">
        <v>29</v>
      </c>
      <c r="L198" s="17">
        <v>40</v>
      </c>
      <c r="M198" s="17">
        <v>410</v>
      </c>
      <c r="N198" s="7">
        <v>11.448638632768485</v>
      </c>
      <c r="O198" s="17">
        <v>100.91168824543136</v>
      </c>
      <c r="P198" s="17">
        <v>16.862674903442532</v>
      </c>
      <c r="Q198" s="17">
        <v>0.82995951417004044</v>
      </c>
      <c r="R198" s="17">
        <v>0.5059537007252175</v>
      </c>
      <c r="S198" s="17">
        <v>0.82612740746754498</v>
      </c>
      <c r="T198" s="17">
        <v>0</v>
      </c>
      <c r="U198" s="17">
        <v>0.7005494505494505</v>
      </c>
      <c r="V198" s="17">
        <v>0.92929392560427704</v>
      </c>
      <c r="W198" s="17">
        <v>1.524390243902439</v>
      </c>
    </row>
    <row r="199" spans="1:23" s="18" customFormat="1">
      <c r="A199" s="17" t="s">
        <v>86</v>
      </c>
      <c r="B199" s="17" t="s">
        <v>305</v>
      </c>
      <c r="C199" s="17">
        <v>51</v>
      </c>
      <c r="D199" s="17">
        <v>26</v>
      </c>
      <c r="E199" s="17" t="s">
        <v>276</v>
      </c>
      <c r="F199" s="17" t="s">
        <v>26</v>
      </c>
      <c r="G199" s="17" t="s">
        <v>294</v>
      </c>
      <c r="H199" s="17" t="s">
        <v>64</v>
      </c>
      <c r="I199" s="17" t="s">
        <v>182</v>
      </c>
      <c r="J199" s="17" t="s">
        <v>32</v>
      </c>
      <c r="K199" s="17" t="s">
        <v>29</v>
      </c>
      <c r="L199" s="17">
        <v>40</v>
      </c>
      <c r="M199" s="17">
        <v>216</v>
      </c>
      <c r="N199" s="7">
        <v>6.0314779138487626</v>
      </c>
      <c r="O199" s="17">
        <v>65.597979746446626</v>
      </c>
      <c r="P199" s="17">
        <v>10.961638101788637</v>
      </c>
      <c r="Q199" s="17">
        <v>0.84375</v>
      </c>
      <c r="R199" s="17">
        <v>0.63078693039541167</v>
      </c>
      <c r="S199" s="17">
        <v>0.86887972044717987</v>
      </c>
      <c r="T199" s="17">
        <v>0</v>
      </c>
      <c r="U199" s="17">
        <v>0.5714285714285714</v>
      </c>
      <c r="V199" s="17">
        <v>0.89348196822553805</v>
      </c>
      <c r="W199" s="17">
        <v>2.2407407407407409</v>
      </c>
    </row>
    <row r="200" spans="1:23" s="18" customFormat="1">
      <c r="A200" s="17" t="s">
        <v>86</v>
      </c>
      <c r="B200" s="17" t="s">
        <v>305</v>
      </c>
      <c r="C200" s="17">
        <v>51</v>
      </c>
      <c r="D200" s="17">
        <v>26</v>
      </c>
      <c r="E200" s="17" t="s">
        <v>276</v>
      </c>
      <c r="F200" s="17" t="s">
        <v>26</v>
      </c>
      <c r="G200" s="17" t="s">
        <v>295</v>
      </c>
      <c r="H200" s="17" t="s">
        <v>66</v>
      </c>
      <c r="I200" s="17" t="s">
        <v>182</v>
      </c>
      <c r="J200" s="17" t="s">
        <v>32</v>
      </c>
      <c r="K200" s="17" t="s">
        <v>29</v>
      </c>
      <c r="L200" s="17">
        <v>40</v>
      </c>
      <c r="M200" s="17">
        <v>333</v>
      </c>
      <c r="N200" s="7">
        <v>9.2985284505168426</v>
      </c>
      <c r="O200" s="17">
        <v>87.254833995938995</v>
      </c>
      <c r="P200" s="17">
        <v>14.580569654615584</v>
      </c>
      <c r="Q200" s="17">
        <v>0.85824742268041232</v>
      </c>
      <c r="R200" s="17">
        <v>0.5496359164333926</v>
      </c>
      <c r="S200" s="17">
        <v>0.87194690170851941</v>
      </c>
      <c r="T200" s="17">
        <v>0</v>
      </c>
      <c r="U200" s="17">
        <v>0.61855670103092786</v>
      </c>
      <c r="V200" s="17">
        <v>0.89966624094358483</v>
      </c>
      <c r="W200" s="17">
        <v>1.3243243243243243</v>
      </c>
    </row>
    <row r="201" spans="1:23" s="18" customFormat="1">
      <c r="A201" s="17" t="s">
        <v>86</v>
      </c>
      <c r="B201" s="17" t="s">
        <v>305</v>
      </c>
      <c r="C201" s="17">
        <v>51</v>
      </c>
      <c r="D201" s="17">
        <v>26</v>
      </c>
      <c r="E201" s="17" t="s">
        <v>276</v>
      </c>
      <c r="F201" s="17" t="s">
        <v>26</v>
      </c>
      <c r="G201" s="17" t="s">
        <v>296</v>
      </c>
      <c r="H201" s="17" t="s">
        <v>68</v>
      </c>
      <c r="I201" s="17" t="s">
        <v>182</v>
      </c>
      <c r="J201" s="17" t="s">
        <v>32</v>
      </c>
      <c r="K201" s="17" t="s">
        <v>29</v>
      </c>
      <c r="L201" s="17">
        <v>40</v>
      </c>
      <c r="M201" s="17">
        <v>3573</v>
      </c>
      <c r="N201" s="7">
        <v>99.770697158248282</v>
      </c>
      <c r="O201" s="17">
        <v>517.83051916580052</v>
      </c>
      <c r="P201" s="17">
        <v>86.531182379352273</v>
      </c>
      <c r="Q201" s="17">
        <v>0.60631257424062446</v>
      </c>
      <c r="R201" s="17">
        <v>0.16744323070985911</v>
      </c>
      <c r="S201" s="17">
        <v>0.85504805622204727</v>
      </c>
      <c r="T201" s="17">
        <v>0.68614293471634247</v>
      </c>
      <c r="U201" s="17">
        <v>0.37520358306188922</v>
      </c>
      <c r="V201" s="17">
        <v>0.82292641883963258</v>
      </c>
      <c r="W201" s="17">
        <v>8.7682619647355171</v>
      </c>
    </row>
    <row r="202" spans="1:23" s="18" customFormat="1">
      <c r="A202" s="17" t="s">
        <v>87</v>
      </c>
      <c r="B202" s="17" t="s">
        <v>306</v>
      </c>
      <c r="C202" s="17">
        <v>51</v>
      </c>
      <c r="D202" s="17">
        <v>27</v>
      </c>
      <c r="E202" s="17" t="s">
        <v>276</v>
      </c>
      <c r="F202" s="17" t="s">
        <v>26</v>
      </c>
      <c r="G202" s="17" t="s">
        <v>277</v>
      </c>
      <c r="H202" s="17" t="s">
        <v>28</v>
      </c>
      <c r="I202" s="17" t="s">
        <v>182</v>
      </c>
      <c r="J202" s="17" t="s">
        <v>32</v>
      </c>
      <c r="K202" s="17" t="s">
        <v>29</v>
      </c>
      <c r="L202" s="17">
        <v>40</v>
      </c>
      <c r="M202" s="17">
        <v>2393</v>
      </c>
      <c r="N202" s="7">
        <v>66.820956702963386</v>
      </c>
      <c r="O202" s="17">
        <v>310.04877323527967</v>
      </c>
      <c r="P202" s="17">
        <v>51.810169447981629</v>
      </c>
      <c r="Q202" s="17">
        <v>0.73721503388786203</v>
      </c>
      <c r="R202" s="17">
        <v>0.31281857115797912</v>
      </c>
      <c r="S202" s="17">
        <v>0.89280508922298307</v>
      </c>
      <c r="T202" s="17">
        <v>0.7909231196076244</v>
      </c>
      <c r="U202" s="17">
        <v>0.35160818713450293</v>
      </c>
      <c r="V202" s="17">
        <v>0.80083121293281168</v>
      </c>
      <c r="W202" s="17">
        <v>6.634350188048475</v>
      </c>
    </row>
    <row r="203" spans="1:23" s="18" customFormat="1">
      <c r="A203" s="17" t="s">
        <v>87</v>
      </c>
      <c r="B203" s="17" t="s">
        <v>306</v>
      </c>
      <c r="C203" s="17">
        <v>51</v>
      </c>
      <c r="D203" s="17">
        <v>27</v>
      </c>
      <c r="E203" s="17" t="s">
        <v>276</v>
      </c>
      <c r="F203" s="17" t="s">
        <v>26</v>
      </c>
      <c r="G203" s="17" t="s">
        <v>278</v>
      </c>
      <c r="H203" s="17" t="s">
        <v>31</v>
      </c>
      <c r="I203" s="17" t="s">
        <v>182</v>
      </c>
      <c r="J203" s="17" t="s">
        <v>32</v>
      </c>
      <c r="K203" s="17" t="s">
        <v>29</v>
      </c>
      <c r="L203" s="17">
        <v>40</v>
      </c>
      <c r="M203" s="17">
        <v>2728</v>
      </c>
      <c r="N203" s="7">
        <v>76.175332171201049</v>
      </c>
      <c r="O203" s="17">
        <v>366.91883092036869</v>
      </c>
      <c r="P203" s="17">
        <v>61.313343075909671</v>
      </c>
      <c r="Q203" s="17">
        <v>0.71320261437908494</v>
      </c>
      <c r="R203" s="17">
        <v>0.25463273091182698</v>
      </c>
      <c r="S203" s="17">
        <v>0.88922756882606457</v>
      </c>
      <c r="T203" s="17">
        <v>0.7750624239350048</v>
      </c>
      <c r="U203" s="17">
        <v>0.3039755351681957</v>
      </c>
      <c r="V203" s="17">
        <v>0.81420988444889242</v>
      </c>
      <c r="W203" s="17">
        <v>9.5018328445747802</v>
      </c>
    </row>
    <row r="204" spans="1:23" s="18" customFormat="1">
      <c r="A204" s="17" t="s">
        <v>87</v>
      </c>
      <c r="B204" s="17" t="s">
        <v>306</v>
      </c>
      <c r="C204" s="17">
        <v>51</v>
      </c>
      <c r="D204" s="17">
        <v>27</v>
      </c>
      <c r="E204" s="17" t="s">
        <v>276</v>
      </c>
      <c r="F204" s="17" t="s">
        <v>26</v>
      </c>
      <c r="G204" s="17" t="s">
        <v>279</v>
      </c>
      <c r="H204" s="17" t="s">
        <v>34</v>
      </c>
      <c r="I204" s="17" t="s">
        <v>182</v>
      </c>
      <c r="J204" s="17" t="s">
        <v>32</v>
      </c>
      <c r="K204" s="17" t="s">
        <v>29</v>
      </c>
      <c r="L204" s="17">
        <v>40</v>
      </c>
      <c r="M204" s="17">
        <v>2018</v>
      </c>
      <c r="N204" s="7">
        <v>56.349640880309281</v>
      </c>
      <c r="O204" s="17">
        <v>359.16147160748801</v>
      </c>
      <c r="P204" s="17">
        <v>60.017062828529887</v>
      </c>
      <c r="Q204" s="17">
        <v>0.71006333567909918</v>
      </c>
      <c r="R204" s="17">
        <v>0.19658552706591761</v>
      </c>
      <c r="S204" s="17">
        <v>0.92745854775800585</v>
      </c>
      <c r="T204" s="17">
        <v>0.79960933421051761</v>
      </c>
      <c r="U204" s="17">
        <v>0.30448979591836733</v>
      </c>
      <c r="V204" s="17">
        <v>0.78625045564364149</v>
      </c>
      <c r="W204" s="17">
        <v>5.1555996035678886</v>
      </c>
    </row>
    <row r="205" spans="1:23" s="18" customFormat="1">
      <c r="A205" s="17" t="s">
        <v>87</v>
      </c>
      <c r="B205" s="17" t="s">
        <v>306</v>
      </c>
      <c r="C205" s="17">
        <v>51</v>
      </c>
      <c r="D205" s="17">
        <v>27</v>
      </c>
      <c r="E205" s="17" t="s">
        <v>276</v>
      </c>
      <c r="F205" s="17" t="s">
        <v>26</v>
      </c>
      <c r="G205" s="17" t="s">
        <v>280</v>
      </c>
      <c r="H205" s="17" t="s">
        <v>36</v>
      </c>
      <c r="I205" s="17" t="s">
        <v>182</v>
      </c>
      <c r="J205" s="17" t="s">
        <v>32</v>
      </c>
      <c r="K205" s="17" t="s">
        <v>29</v>
      </c>
      <c r="L205" s="17">
        <v>40</v>
      </c>
      <c r="M205" s="17">
        <v>2369</v>
      </c>
      <c r="N205" s="7">
        <v>66.15079249031352</v>
      </c>
      <c r="O205" s="17">
        <v>407.78888860545777</v>
      </c>
      <c r="P205" s="17">
        <v>68.142864095837723</v>
      </c>
      <c r="Q205" s="17">
        <v>0.65441988950276242</v>
      </c>
      <c r="R205" s="17">
        <v>0.17902107008850734</v>
      </c>
      <c r="S205" s="17">
        <v>0.89981425075526356</v>
      </c>
      <c r="T205" s="17">
        <v>0.7911098902456668</v>
      </c>
      <c r="U205" s="17">
        <v>0.31221572449642626</v>
      </c>
      <c r="V205" s="17">
        <v>0.77124715920663278</v>
      </c>
      <c r="W205" s="17">
        <v>6.4905023216547066</v>
      </c>
    </row>
    <row r="206" spans="1:23" s="18" customFormat="1">
      <c r="A206" s="17" t="s">
        <v>87</v>
      </c>
      <c r="B206" s="17" t="s">
        <v>306</v>
      </c>
      <c r="C206" s="17">
        <v>51</v>
      </c>
      <c r="D206" s="17">
        <v>27</v>
      </c>
      <c r="E206" s="17" t="s">
        <v>276</v>
      </c>
      <c r="F206" s="17" t="s">
        <v>26</v>
      </c>
      <c r="G206" s="17" t="s">
        <v>281</v>
      </c>
      <c r="H206" s="17" t="s">
        <v>38</v>
      </c>
      <c r="I206" s="17" t="s">
        <v>182</v>
      </c>
      <c r="J206" s="17" t="s">
        <v>32</v>
      </c>
      <c r="K206" s="17" t="s">
        <v>29</v>
      </c>
      <c r="L206" s="17">
        <v>40</v>
      </c>
      <c r="M206" s="17">
        <v>5961</v>
      </c>
      <c r="N206" s="7">
        <v>166.45203631690961</v>
      </c>
      <c r="O206" s="17">
        <v>666.58282784479854</v>
      </c>
      <c r="P206" s="17">
        <v>111.38818225720378</v>
      </c>
      <c r="Q206" s="17">
        <v>0.69540363975734953</v>
      </c>
      <c r="R206" s="17">
        <v>0.16858570368657613</v>
      </c>
      <c r="S206" s="17">
        <v>0.87940387800755349</v>
      </c>
      <c r="T206" s="17">
        <v>0.83048857183573077</v>
      </c>
      <c r="U206" s="17">
        <v>0.31991294885745375</v>
      </c>
      <c r="V206" s="17">
        <v>0.72443644044124933</v>
      </c>
      <c r="W206" s="17">
        <v>8.1194430464687137</v>
      </c>
    </row>
    <row r="207" spans="1:23" s="18" customFormat="1">
      <c r="A207" s="17" t="s">
        <v>87</v>
      </c>
      <c r="B207" s="17" t="s">
        <v>306</v>
      </c>
      <c r="C207" s="17">
        <v>51</v>
      </c>
      <c r="D207" s="17">
        <v>27</v>
      </c>
      <c r="E207" s="17" t="s">
        <v>276</v>
      </c>
      <c r="F207" s="17" t="s">
        <v>26</v>
      </c>
      <c r="G207" s="17" t="s">
        <v>282</v>
      </c>
      <c r="H207" s="17" t="s">
        <v>40</v>
      </c>
      <c r="I207" s="17" t="s">
        <v>182</v>
      </c>
      <c r="J207" s="17" t="s">
        <v>32</v>
      </c>
      <c r="K207" s="17" t="s">
        <v>29</v>
      </c>
      <c r="L207" s="17">
        <v>40</v>
      </c>
      <c r="M207" s="17">
        <v>861</v>
      </c>
      <c r="N207" s="7">
        <v>24.042141128813821</v>
      </c>
      <c r="O207" s="17">
        <v>185.3380951166244</v>
      </c>
      <c r="P207" s="17">
        <v>30.970605085644678</v>
      </c>
      <c r="Q207" s="17">
        <v>0.771505376344086</v>
      </c>
      <c r="R207" s="17">
        <v>0.31498046899841231</v>
      </c>
      <c r="S207" s="17">
        <v>0.96981194460653086</v>
      </c>
      <c r="T207" s="17">
        <v>0.58926567906509397</v>
      </c>
      <c r="U207" s="17">
        <v>0.20201005025125629</v>
      </c>
      <c r="V207" s="17">
        <v>0.635129477042778</v>
      </c>
      <c r="W207" s="17">
        <v>5.529616724738676</v>
      </c>
    </row>
    <row r="208" spans="1:23" s="18" customFormat="1">
      <c r="A208" s="17" t="s">
        <v>87</v>
      </c>
      <c r="B208" s="17" t="s">
        <v>306</v>
      </c>
      <c r="C208" s="17">
        <v>51</v>
      </c>
      <c r="D208" s="17">
        <v>27</v>
      </c>
      <c r="E208" s="17" t="s">
        <v>276</v>
      </c>
      <c r="F208" s="17" t="s">
        <v>26</v>
      </c>
      <c r="G208" s="17" t="s">
        <v>283</v>
      </c>
      <c r="H208" s="17" t="s">
        <v>42</v>
      </c>
      <c r="I208" s="17" t="s">
        <v>182</v>
      </c>
      <c r="J208" s="17" t="s">
        <v>32</v>
      </c>
      <c r="K208" s="17" t="s">
        <v>29</v>
      </c>
      <c r="L208" s="17">
        <v>40</v>
      </c>
      <c r="M208" s="17">
        <v>2082</v>
      </c>
      <c r="N208" s="7">
        <v>58.136745447375574</v>
      </c>
      <c r="O208" s="17">
        <v>290.97770542341425</v>
      </c>
      <c r="P208" s="17">
        <v>48.623331310947947</v>
      </c>
      <c r="Q208" s="17">
        <v>0.75819373634377274</v>
      </c>
      <c r="R208" s="17">
        <v>0.30900902203129771</v>
      </c>
      <c r="S208" s="17">
        <v>0.92801961852718762</v>
      </c>
      <c r="T208" s="17">
        <v>0.84550105719472313</v>
      </c>
      <c r="U208" s="17">
        <v>0.22797716150081565</v>
      </c>
      <c r="V208" s="17">
        <v>0.68989657517395098</v>
      </c>
      <c r="W208" s="17">
        <v>4.3347742555235351</v>
      </c>
    </row>
    <row r="209" spans="1:23" s="18" customFormat="1">
      <c r="A209" s="17" t="s">
        <v>87</v>
      </c>
      <c r="B209" s="17" t="s">
        <v>306</v>
      </c>
      <c r="C209" s="17">
        <v>51</v>
      </c>
      <c r="D209" s="17">
        <v>27</v>
      </c>
      <c r="E209" s="17" t="s">
        <v>276</v>
      </c>
      <c r="F209" s="17" t="s">
        <v>26</v>
      </c>
      <c r="G209" s="17" t="s">
        <v>284</v>
      </c>
      <c r="H209" s="17" t="s">
        <v>44</v>
      </c>
      <c r="I209" s="17" t="s">
        <v>182</v>
      </c>
      <c r="J209" s="17" t="s">
        <v>32</v>
      </c>
      <c r="K209" s="17" t="s">
        <v>29</v>
      </c>
      <c r="L209" s="17">
        <v>40</v>
      </c>
      <c r="M209" s="17">
        <v>1205</v>
      </c>
      <c r="N209" s="7">
        <v>33.64782817679518</v>
      </c>
      <c r="O209" s="17">
        <v>240.93607486307135</v>
      </c>
      <c r="P209" s="17">
        <v>40.261210307433373</v>
      </c>
      <c r="Q209" s="17">
        <v>0.76459390862944165</v>
      </c>
      <c r="R209" s="17">
        <v>0.26085144638018731</v>
      </c>
      <c r="S209" s="17">
        <v>0.97047565855910112</v>
      </c>
      <c r="T209" s="17">
        <v>0.72737422353264003</v>
      </c>
      <c r="U209" s="17">
        <v>0.17899929527836506</v>
      </c>
      <c r="V209" s="17">
        <v>0.52928007463159965</v>
      </c>
      <c r="W209" s="17">
        <v>5.1792531120331953</v>
      </c>
    </row>
    <row r="210" spans="1:23" s="18" customFormat="1">
      <c r="A210" s="17" t="s">
        <v>87</v>
      </c>
      <c r="B210" s="17" t="s">
        <v>306</v>
      </c>
      <c r="C210" s="17">
        <v>51</v>
      </c>
      <c r="D210" s="17">
        <v>27</v>
      </c>
      <c r="E210" s="17" t="s">
        <v>276</v>
      </c>
      <c r="F210" s="17" t="s">
        <v>26</v>
      </c>
      <c r="G210" s="17" t="s">
        <v>285</v>
      </c>
      <c r="H210" s="17" t="s">
        <v>46</v>
      </c>
      <c r="I210" s="17" t="s">
        <v>182</v>
      </c>
      <c r="J210" s="17" t="s">
        <v>32</v>
      </c>
      <c r="K210" s="17" t="s">
        <v>29</v>
      </c>
      <c r="L210" s="17">
        <v>40</v>
      </c>
      <c r="M210" s="17">
        <v>951</v>
      </c>
      <c r="N210" s="7">
        <v>26.555256926250802</v>
      </c>
      <c r="O210" s="17">
        <v>192.40916292848993</v>
      </c>
      <c r="P210" s="17">
        <v>32.152203766678376</v>
      </c>
      <c r="Q210" s="17">
        <v>0.71990915972747915</v>
      </c>
      <c r="R210" s="17">
        <v>0.32280397988026133</v>
      </c>
      <c r="S210" s="17">
        <v>0.9351439589948054</v>
      </c>
      <c r="T210" s="17">
        <v>0.80407029892670034</v>
      </c>
      <c r="U210" s="17">
        <v>0.17685950413223139</v>
      </c>
      <c r="V210" s="17">
        <v>0.59786812658112687</v>
      </c>
      <c r="W210" s="17">
        <v>4.7202944269190326</v>
      </c>
    </row>
    <row r="211" spans="1:23" s="18" customFormat="1">
      <c r="A211" s="17" t="s">
        <v>87</v>
      </c>
      <c r="B211" s="17" t="s">
        <v>306</v>
      </c>
      <c r="C211" s="17">
        <v>51</v>
      </c>
      <c r="D211" s="17">
        <v>27</v>
      </c>
      <c r="E211" s="17" t="s">
        <v>276</v>
      </c>
      <c r="F211" s="17" t="s">
        <v>26</v>
      </c>
      <c r="G211" s="17" t="s">
        <v>286</v>
      </c>
      <c r="H211" s="17" t="s">
        <v>48</v>
      </c>
      <c r="I211" s="17" t="s">
        <v>182</v>
      </c>
      <c r="J211" s="17" t="s">
        <v>32</v>
      </c>
      <c r="K211" s="17" t="s">
        <v>29</v>
      </c>
      <c r="L211" s="17">
        <v>40</v>
      </c>
      <c r="M211" s="17">
        <v>3080</v>
      </c>
      <c r="N211" s="7">
        <v>86.0044072900657</v>
      </c>
      <c r="O211" s="17">
        <v>453.83051916580052</v>
      </c>
      <c r="P211" s="17">
        <v>75.836571947352283</v>
      </c>
      <c r="Q211" s="17">
        <v>0.6864274570982839</v>
      </c>
      <c r="R211" s="17">
        <v>0.18792007826531584</v>
      </c>
      <c r="S211" s="17">
        <v>0.8879731240366644</v>
      </c>
      <c r="T211" s="17">
        <v>0.79093079473367411</v>
      </c>
      <c r="U211" s="17">
        <v>0.29740932642487045</v>
      </c>
      <c r="V211" s="17">
        <v>0.66245975908411647</v>
      </c>
      <c r="W211" s="17">
        <v>8.3116883116883109</v>
      </c>
    </row>
    <row r="212" spans="1:23" s="18" customFormat="1">
      <c r="A212" s="17" t="s">
        <v>87</v>
      </c>
      <c r="B212" s="17" t="s">
        <v>306</v>
      </c>
      <c r="C212" s="17">
        <v>51</v>
      </c>
      <c r="D212" s="17">
        <v>27</v>
      </c>
      <c r="E212" s="17" t="s">
        <v>276</v>
      </c>
      <c r="F212" s="17" t="s">
        <v>26</v>
      </c>
      <c r="G212" s="17" t="s">
        <v>287</v>
      </c>
      <c r="H212" s="17" t="s">
        <v>50</v>
      </c>
      <c r="I212" s="17" t="s">
        <v>182</v>
      </c>
      <c r="J212" s="17" t="s">
        <v>32</v>
      </c>
      <c r="K212" s="17" t="s">
        <v>29</v>
      </c>
      <c r="L212" s="17">
        <v>40</v>
      </c>
      <c r="M212" s="17">
        <v>1699</v>
      </c>
      <c r="N212" s="7">
        <v>47.442041553838187</v>
      </c>
      <c r="O212" s="17">
        <v>320.19090885901073</v>
      </c>
      <c r="P212" s="17">
        <v>53.504953658049018</v>
      </c>
      <c r="Q212" s="17">
        <v>0.62647492625368728</v>
      </c>
      <c r="R212" s="17">
        <v>0.20825011462049811</v>
      </c>
      <c r="S212" s="17">
        <v>0.91855995324781925</v>
      </c>
      <c r="T212" s="17">
        <v>0.78518033038973156</v>
      </c>
      <c r="U212" s="17">
        <v>0.1877818778187782</v>
      </c>
      <c r="V212" s="17">
        <v>0.47778882568968062</v>
      </c>
      <c r="W212" s="17">
        <v>6.2442613301942318</v>
      </c>
    </row>
    <row r="213" spans="1:23" s="18" customFormat="1">
      <c r="A213" s="17" t="s">
        <v>87</v>
      </c>
      <c r="B213" s="17" t="s">
        <v>306</v>
      </c>
      <c r="C213" s="17">
        <v>51</v>
      </c>
      <c r="D213" s="17">
        <v>27</v>
      </c>
      <c r="E213" s="17" t="s">
        <v>276</v>
      </c>
      <c r="F213" s="17" t="s">
        <v>26</v>
      </c>
      <c r="G213" s="17" t="s">
        <v>288</v>
      </c>
      <c r="H213" s="17" t="s">
        <v>52</v>
      </c>
      <c r="I213" s="17" t="s">
        <v>182</v>
      </c>
      <c r="J213" s="17" t="s">
        <v>32</v>
      </c>
      <c r="K213" s="17" t="s">
        <v>29</v>
      </c>
      <c r="L213" s="17">
        <v>40</v>
      </c>
      <c r="M213" s="17">
        <v>1549</v>
      </c>
      <c r="N213" s="7">
        <v>43.25351522477655</v>
      </c>
      <c r="O213" s="17">
        <v>258.10764773832523</v>
      </c>
      <c r="P213" s="17">
        <v>43.130636595019908</v>
      </c>
      <c r="Q213" s="17">
        <v>0.74903288201160545</v>
      </c>
      <c r="R213" s="17">
        <v>0.29218608946550412</v>
      </c>
      <c r="S213" s="17">
        <v>0.9380867549057561</v>
      </c>
      <c r="T213" s="17">
        <v>0.79158732337743332</v>
      </c>
      <c r="U213" s="17">
        <v>0.18666666666666668</v>
      </c>
      <c r="V213" s="17">
        <v>0.45744811831773635</v>
      </c>
      <c r="W213" s="17">
        <v>4.2356358941252417</v>
      </c>
    </row>
    <row r="214" spans="1:23" s="18" customFormat="1">
      <c r="A214" s="17" t="s">
        <v>87</v>
      </c>
      <c r="B214" s="17" t="s">
        <v>306</v>
      </c>
      <c r="C214" s="17">
        <v>51</v>
      </c>
      <c r="D214" s="17">
        <v>27</v>
      </c>
      <c r="E214" s="17" t="s">
        <v>276</v>
      </c>
      <c r="F214" s="17" t="s">
        <v>26</v>
      </c>
      <c r="G214" s="17" t="s">
        <v>289</v>
      </c>
      <c r="H214" s="17" t="s">
        <v>54</v>
      </c>
      <c r="I214" s="17" t="s">
        <v>182</v>
      </c>
      <c r="J214" s="17" t="s">
        <v>32</v>
      </c>
      <c r="K214" s="17" t="s">
        <v>29</v>
      </c>
      <c r="L214" s="17">
        <v>40</v>
      </c>
      <c r="M214" s="17">
        <v>1735</v>
      </c>
      <c r="N214" s="7">
        <v>48.447287872812979</v>
      </c>
      <c r="O214" s="17">
        <v>300.3919189857873</v>
      </c>
      <c r="P214" s="17">
        <v>50.196477351154677</v>
      </c>
      <c r="Q214" s="17">
        <v>0.74399656946826753</v>
      </c>
      <c r="R214" s="17">
        <v>0.24161998474826313</v>
      </c>
      <c r="S214" s="17">
        <v>0.96945231570191914</v>
      </c>
      <c r="T214" s="17">
        <v>0.86405928214129235</v>
      </c>
      <c r="U214" s="17">
        <v>0.11688909341923608</v>
      </c>
      <c r="V214" s="17">
        <v>0.40696507222956146</v>
      </c>
      <c r="W214" s="17">
        <v>5.6489913544668591</v>
      </c>
    </row>
    <row r="215" spans="1:23" s="18" customFormat="1">
      <c r="A215" s="17" t="s">
        <v>87</v>
      </c>
      <c r="B215" s="17" t="s">
        <v>306</v>
      </c>
      <c r="C215" s="17">
        <v>51</v>
      </c>
      <c r="D215" s="17">
        <v>27</v>
      </c>
      <c r="E215" s="17" t="s">
        <v>276</v>
      </c>
      <c r="F215" s="17" t="s">
        <v>26</v>
      </c>
      <c r="G215" s="17" t="s">
        <v>290</v>
      </c>
      <c r="H215" s="17" t="s">
        <v>56</v>
      </c>
      <c r="I215" s="17" t="s">
        <v>182</v>
      </c>
      <c r="J215" s="17" t="s">
        <v>32</v>
      </c>
      <c r="K215" s="17" t="s">
        <v>29</v>
      </c>
      <c r="L215" s="17">
        <v>40</v>
      </c>
      <c r="M215" s="17">
        <v>1599</v>
      </c>
      <c r="N215" s="7">
        <v>44.649690667797096</v>
      </c>
      <c r="O215" s="17">
        <v>308.14927829866798</v>
      </c>
      <c r="P215" s="17">
        <v>51.49275759853446</v>
      </c>
      <c r="Q215" s="17">
        <v>0.70070113935144607</v>
      </c>
      <c r="R215" s="17">
        <v>0.21160991751840696</v>
      </c>
      <c r="S215" s="17">
        <v>0.94524857385796235</v>
      </c>
      <c r="T215" s="17">
        <v>0.85671058731607308</v>
      </c>
      <c r="U215" s="17">
        <v>0.18292682926829268</v>
      </c>
      <c r="V215" s="17">
        <v>0.33882030244898259</v>
      </c>
      <c r="W215" s="17">
        <v>5.2933083176985614</v>
      </c>
    </row>
    <row r="216" spans="1:23" s="18" customFormat="1">
      <c r="A216" s="17" t="s">
        <v>87</v>
      </c>
      <c r="B216" s="17" t="s">
        <v>306</v>
      </c>
      <c r="C216" s="17">
        <v>51</v>
      </c>
      <c r="D216" s="17">
        <v>27</v>
      </c>
      <c r="E216" s="17" t="s">
        <v>276</v>
      </c>
      <c r="F216" s="17" t="s">
        <v>26</v>
      </c>
      <c r="G216" s="17" t="s">
        <v>291</v>
      </c>
      <c r="H216" s="17" t="s">
        <v>58</v>
      </c>
      <c r="I216" s="17" t="s">
        <v>182</v>
      </c>
      <c r="J216" s="17" t="s">
        <v>32</v>
      </c>
      <c r="K216" s="17" t="s">
        <v>29</v>
      </c>
      <c r="L216" s="17">
        <v>40</v>
      </c>
      <c r="M216" s="17">
        <v>3038</v>
      </c>
      <c r="N216" s="7">
        <v>84.831619917928435</v>
      </c>
      <c r="O216" s="17">
        <v>461.34523779156189</v>
      </c>
      <c r="P216" s="17">
        <v>77.092306138111852</v>
      </c>
      <c r="Q216" s="17">
        <v>0.67316640815422113</v>
      </c>
      <c r="R216" s="17">
        <v>0.179368241154854</v>
      </c>
      <c r="S216" s="17">
        <v>0.89304701085119886</v>
      </c>
      <c r="T216" s="17">
        <v>0.80399740048918145</v>
      </c>
      <c r="U216" s="17">
        <v>0.30474216118165326</v>
      </c>
      <c r="V216" s="17">
        <v>0.77170290639748473</v>
      </c>
      <c r="W216" s="17">
        <v>9.4012508229098088</v>
      </c>
    </row>
    <row r="217" spans="1:23" s="18" customFormat="1">
      <c r="A217" s="17" t="s">
        <v>87</v>
      </c>
      <c r="B217" s="17" t="s">
        <v>306</v>
      </c>
      <c r="C217" s="17">
        <v>51</v>
      </c>
      <c r="D217" s="17">
        <v>27</v>
      </c>
      <c r="E217" s="17" t="s">
        <v>276</v>
      </c>
      <c r="F217" s="17" t="s">
        <v>26</v>
      </c>
      <c r="G217" s="17" t="s">
        <v>292</v>
      </c>
      <c r="H217" s="17" t="s">
        <v>60</v>
      </c>
      <c r="I217" s="17" t="s">
        <v>182</v>
      </c>
      <c r="J217" s="17" t="s">
        <v>32</v>
      </c>
      <c r="K217" s="17" t="s">
        <v>29</v>
      </c>
      <c r="L217" s="17">
        <v>40</v>
      </c>
      <c r="M217" s="17">
        <v>273</v>
      </c>
      <c r="N217" s="7">
        <v>7.6231179188921869</v>
      </c>
      <c r="O217" s="17">
        <v>73.355339059327335</v>
      </c>
      <c r="P217" s="17">
        <v>12.257918349168424</v>
      </c>
      <c r="Q217" s="17">
        <v>0.87781350482315113</v>
      </c>
      <c r="R217" s="17">
        <v>0.63754237131596869</v>
      </c>
      <c r="S217" s="17">
        <v>0.83881674521815652</v>
      </c>
      <c r="T217" s="17">
        <v>0</v>
      </c>
      <c r="U217" s="17">
        <v>0.77358490566037741</v>
      </c>
      <c r="V217" s="17">
        <v>0.92731606096254127</v>
      </c>
      <c r="W217" s="17">
        <v>1.1868131868131868</v>
      </c>
    </row>
    <row r="218" spans="1:23" s="18" customFormat="1">
      <c r="A218" s="17" t="s">
        <v>87</v>
      </c>
      <c r="B218" s="17" t="s">
        <v>306</v>
      </c>
      <c r="C218" s="17">
        <v>51</v>
      </c>
      <c r="D218" s="17">
        <v>27</v>
      </c>
      <c r="E218" s="17" t="s">
        <v>276</v>
      </c>
      <c r="F218" s="17" t="s">
        <v>26</v>
      </c>
      <c r="G218" s="17" t="s">
        <v>293</v>
      </c>
      <c r="H218" s="17" t="s">
        <v>62</v>
      </c>
      <c r="I218" s="17" t="s">
        <v>182</v>
      </c>
      <c r="J218" s="17" t="s">
        <v>32</v>
      </c>
      <c r="K218" s="17" t="s">
        <v>29</v>
      </c>
      <c r="L218" s="17">
        <v>40</v>
      </c>
      <c r="M218" s="17">
        <v>484</v>
      </c>
      <c r="N218" s="7">
        <v>13.514978288438895</v>
      </c>
      <c r="O218" s="17">
        <v>131.53910524340085</v>
      </c>
      <c r="P218" s="17">
        <v>21.98061698675032</v>
      </c>
      <c r="Q218" s="17">
        <v>0.77938808373590984</v>
      </c>
      <c r="R218" s="17">
        <v>0.35151629241817645</v>
      </c>
      <c r="S218" s="17">
        <v>0.89589672378693563</v>
      </c>
      <c r="T218" s="17">
        <v>0.74316366269277923</v>
      </c>
      <c r="U218" s="17">
        <v>0.45129224652087474</v>
      </c>
      <c r="V218" s="17">
        <v>0.87571469587730166</v>
      </c>
      <c r="W218" s="17">
        <v>3.6446280991735538</v>
      </c>
    </row>
    <row r="219" spans="1:23" s="18" customFormat="1">
      <c r="A219" s="17" t="s">
        <v>87</v>
      </c>
      <c r="B219" s="17" t="s">
        <v>306</v>
      </c>
      <c r="C219" s="17">
        <v>51</v>
      </c>
      <c r="D219" s="17">
        <v>27</v>
      </c>
      <c r="E219" s="17" t="s">
        <v>276</v>
      </c>
      <c r="F219" s="17" t="s">
        <v>26</v>
      </c>
      <c r="G219" s="17" t="s">
        <v>294</v>
      </c>
      <c r="H219" s="17" t="s">
        <v>64</v>
      </c>
      <c r="I219" s="17" t="s">
        <v>182</v>
      </c>
      <c r="J219" s="17" t="s">
        <v>32</v>
      </c>
      <c r="K219" s="17" t="s">
        <v>29</v>
      </c>
      <c r="L219" s="17">
        <v>40</v>
      </c>
      <c r="M219" s="17">
        <v>328</v>
      </c>
      <c r="N219" s="7">
        <v>9.1589109062147891</v>
      </c>
      <c r="O219" s="17">
        <v>103.63961030678919</v>
      </c>
      <c r="P219" s="17">
        <v>17.318519649303163</v>
      </c>
      <c r="Q219" s="17">
        <v>0.70386266094420602</v>
      </c>
      <c r="R219" s="17">
        <v>0.38373566497639772</v>
      </c>
      <c r="S219" s="17">
        <v>0.91488061714577285</v>
      </c>
      <c r="T219" s="17">
        <v>0.78630961779115394</v>
      </c>
      <c r="U219" s="17">
        <v>0.23529411764705882</v>
      </c>
      <c r="V219" s="17">
        <v>0.70779057440539961</v>
      </c>
      <c r="W219" s="17">
        <v>4.4024390243902438</v>
      </c>
    </row>
    <row r="220" spans="1:23" s="18" customFormat="1">
      <c r="A220" s="17" t="s">
        <v>87</v>
      </c>
      <c r="B220" s="17" t="s">
        <v>306</v>
      </c>
      <c r="C220" s="17">
        <v>51</v>
      </c>
      <c r="D220" s="17">
        <v>27</v>
      </c>
      <c r="E220" s="17" t="s">
        <v>276</v>
      </c>
      <c r="F220" s="17" t="s">
        <v>26</v>
      </c>
      <c r="G220" s="17" t="s">
        <v>295</v>
      </c>
      <c r="H220" s="17" t="s">
        <v>66</v>
      </c>
      <c r="I220" s="17" t="s">
        <v>182</v>
      </c>
      <c r="J220" s="17" t="s">
        <v>32</v>
      </c>
      <c r="K220" s="17" t="s">
        <v>29</v>
      </c>
      <c r="L220" s="17">
        <v>40</v>
      </c>
      <c r="M220" s="17">
        <v>394</v>
      </c>
      <c r="N220" s="7">
        <v>11.00186249100191</v>
      </c>
      <c r="O220" s="17">
        <v>88.325901807804456</v>
      </c>
      <c r="P220" s="17">
        <v>14.759548607649268</v>
      </c>
      <c r="Q220" s="17">
        <v>0.87361419068736146</v>
      </c>
      <c r="R220" s="17">
        <v>0.63464362993102064</v>
      </c>
      <c r="S220" s="17">
        <v>0.93656005493366268</v>
      </c>
      <c r="T220" s="17">
        <v>0</v>
      </c>
      <c r="U220" s="17">
        <v>0.42016806722689076</v>
      </c>
      <c r="V220" s="17">
        <v>0.82905079875743748</v>
      </c>
      <c r="W220" s="17">
        <v>1.850253807106599</v>
      </c>
    </row>
    <row r="221" spans="1:23" s="18" customFormat="1">
      <c r="A221" s="17" t="s">
        <v>87</v>
      </c>
      <c r="B221" s="17" t="s">
        <v>306</v>
      </c>
      <c r="C221" s="17">
        <v>51</v>
      </c>
      <c r="D221" s="17">
        <v>27</v>
      </c>
      <c r="E221" s="17" t="s">
        <v>276</v>
      </c>
      <c r="F221" s="17" t="s">
        <v>26</v>
      </c>
      <c r="G221" s="17" t="s">
        <v>296</v>
      </c>
      <c r="H221" s="17" t="s">
        <v>68</v>
      </c>
      <c r="I221" s="17" t="s">
        <v>182</v>
      </c>
      <c r="J221" s="17" t="s">
        <v>32</v>
      </c>
      <c r="K221" s="17" t="s">
        <v>29</v>
      </c>
      <c r="L221" s="17">
        <v>40</v>
      </c>
      <c r="M221" s="17">
        <v>4596</v>
      </c>
      <c r="N221" s="7">
        <v>128.33644672244867</v>
      </c>
      <c r="O221" s="17">
        <v>577.57063453597857</v>
      </c>
      <c r="P221" s="17">
        <v>96.513952083208366</v>
      </c>
      <c r="Q221" s="17">
        <v>0.62259550257382823</v>
      </c>
      <c r="R221" s="17">
        <v>0.17313292867909127</v>
      </c>
      <c r="S221" s="17">
        <v>0.85671068387698424</v>
      </c>
      <c r="T221" s="17">
        <v>0.7040064769992781</v>
      </c>
      <c r="U221" s="17">
        <v>0.35603615235635894</v>
      </c>
      <c r="V221" s="17">
        <v>0.76382529771554997</v>
      </c>
      <c r="W221" s="17">
        <v>8.3585726718885986</v>
      </c>
    </row>
    <row r="222" spans="1:23" s="18" customFormat="1">
      <c r="A222" s="17" t="s">
        <v>88</v>
      </c>
      <c r="B222" s="17" t="s">
        <v>305</v>
      </c>
      <c r="C222" s="17">
        <v>51</v>
      </c>
      <c r="D222" s="17">
        <v>28</v>
      </c>
      <c r="E222" s="17" t="s">
        <v>276</v>
      </c>
      <c r="F222" s="17" t="s">
        <v>26</v>
      </c>
      <c r="G222" s="17" t="s">
        <v>277</v>
      </c>
      <c r="H222" s="17" t="s">
        <v>28</v>
      </c>
      <c r="I222" s="17" t="s">
        <v>182</v>
      </c>
      <c r="J222" s="17" t="s">
        <v>32</v>
      </c>
      <c r="K222" s="17" t="s">
        <v>29</v>
      </c>
      <c r="L222" s="17">
        <v>40</v>
      </c>
      <c r="M222" s="17">
        <v>3412</v>
      </c>
      <c r="N222" s="7">
        <v>95.27501223172213</v>
      </c>
      <c r="O222" s="17">
        <v>311.56349186104103</v>
      </c>
      <c r="P222" s="17">
        <v>52.063283910741191</v>
      </c>
      <c r="Q222" s="17">
        <v>0.79756895745675549</v>
      </c>
      <c r="R222" s="17">
        <v>0.44169833419636156</v>
      </c>
      <c r="S222" s="17">
        <v>0.89733593780876619</v>
      </c>
      <c r="T222" s="17">
        <v>0.80766260593819816</v>
      </c>
      <c r="U222" s="17">
        <v>0.33195135433941403</v>
      </c>
      <c r="V222" s="17">
        <v>0.81711048134023434</v>
      </c>
      <c r="W222" s="17">
        <v>2.8147713950762014</v>
      </c>
    </row>
    <row r="223" spans="1:23" s="18" customFormat="1">
      <c r="A223" s="17" t="s">
        <v>88</v>
      </c>
      <c r="B223" s="17" t="s">
        <v>305</v>
      </c>
      <c r="C223" s="17">
        <v>51</v>
      </c>
      <c r="D223" s="17">
        <v>28</v>
      </c>
      <c r="E223" s="17" t="s">
        <v>276</v>
      </c>
      <c r="F223" s="17" t="s">
        <v>26</v>
      </c>
      <c r="G223" s="17" t="s">
        <v>278</v>
      </c>
      <c r="H223" s="17" t="s">
        <v>31</v>
      </c>
      <c r="I223" s="17" t="s">
        <v>182</v>
      </c>
      <c r="J223" s="17" t="s">
        <v>32</v>
      </c>
      <c r="K223" s="17" t="s">
        <v>29</v>
      </c>
      <c r="L223" s="17">
        <v>40</v>
      </c>
      <c r="M223" s="17">
        <v>3665</v>
      </c>
      <c r="N223" s="7">
        <v>102.3396599734061</v>
      </c>
      <c r="O223" s="17">
        <v>401.88939366884597</v>
      </c>
      <c r="P223" s="17">
        <v>67.157039094390541</v>
      </c>
      <c r="Q223" s="17">
        <v>0.72646184340931619</v>
      </c>
      <c r="R223" s="17">
        <v>0.28514827809899795</v>
      </c>
      <c r="S223" s="17">
        <v>0.8846388934239201</v>
      </c>
      <c r="T223" s="17">
        <v>0.80053052485833331</v>
      </c>
      <c r="U223" s="17">
        <v>0.31373905025357307</v>
      </c>
      <c r="V223" s="17">
        <v>0.79436045121536991</v>
      </c>
      <c r="W223" s="17">
        <v>5.736698499317872</v>
      </c>
    </row>
    <row r="224" spans="1:23" s="18" customFormat="1">
      <c r="A224" s="17" t="s">
        <v>88</v>
      </c>
      <c r="B224" s="17" t="s">
        <v>305</v>
      </c>
      <c r="C224" s="17">
        <v>51</v>
      </c>
      <c r="D224" s="17">
        <v>28</v>
      </c>
      <c r="E224" s="17" t="s">
        <v>276</v>
      </c>
      <c r="F224" s="17" t="s">
        <v>26</v>
      </c>
      <c r="G224" s="17" t="s">
        <v>279</v>
      </c>
      <c r="H224" s="17" t="s">
        <v>34</v>
      </c>
      <c r="I224" s="17" t="s">
        <v>182</v>
      </c>
      <c r="J224" s="17" t="s">
        <v>32</v>
      </c>
      <c r="K224" s="17" t="s">
        <v>29</v>
      </c>
      <c r="L224" s="17">
        <v>40</v>
      </c>
      <c r="M224" s="17">
        <v>2656</v>
      </c>
      <c r="N224" s="7">
        <v>74.164839533251453</v>
      </c>
      <c r="O224" s="17">
        <v>427.68838354206952</v>
      </c>
      <c r="P224" s="17">
        <v>71.468135129284903</v>
      </c>
      <c r="Q224" s="17">
        <v>0.67342799188640978</v>
      </c>
      <c r="R224" s="17">
        <v>0.18246645125944269</v>
      </c>
      <c r="S224" s="17">
        <v>0.90916110846185616</v>
      </c>
      <c r="T224" s="17">
        <v>0.71719708735244736</v>
      </c>
      <c r="U224" s="17">
        <v>0.28478964401294499</v>
      </c>
      <c r="V224" s="17">
        <v>0.74883156879390933</v>
      </c>
      <c r="W224" s="17">
        <v>5.1539909638554215</v>
      </c>
    </row>
    <row r="225" spans="1:23" s="18" customFormat="1">
      <c r="A225" s="17" t="s">
        <v>88</v>
      </c>
      <c r="B225" s="17" t="s">
        <v>305</v>
      </c>
      <c r="C225" s="17">
        <v>51</v>
      </c>
      <c r="D225" s="17">
        <v>28</v>
      </c>
      <c r="E225" s="17" t="s">
        <v>276</v>
      </c>
      <c r="F225" s="17" t="s">
        <v>26</v>
      </c>
      <c r="G225" s="17" t="s">
        <v>280</v>
      </c>
      <c r="H225" s="17" t="s">
        <v>36</v>
      </c>
      <c r="I225" s="17" t="s">
        <v>182</v>
      </c>
      <c r="J225" s="17" t="s">
        <v>32</v>
      </c>
      <c r="K225" s="17" t="s">
        <v>29</v>
      </c>
      <c r="L225" s="17">
        <v>40</v>
      </c>
      <c r="M225" s="17">
        <v>3242</v>
      </c>
      <c r="N225" s="7">
        <v>90.528015725452263</v>
      </c>
      <c r="O225" s="17">
        <v>542.29855659733653</v>
      </c>
      <c r="P225" s="17">
        <v>90.619871885069017</v>
      </c>
      <c r="Q225" s="17">
        <v>0.61483026739996205</v>
      </c>
      <c r="R225" s="17">
        <v>0.13853068366842528</v>
      </c>
      <c r="S225" s="17">
        <v>0.88724760688026694</v>
      </c>
      <c r="T225" s="17">
        <v>0.78814563622770084</v>
      </c>
      <c r="U225" s="17">
        <v>0.30445380013294926</v>
      </c>
      <c r="V225" s="17">
        <v>0.73511293429207436</v>
      </c>
      <c r="W225" s="17">
        <v>11.608883405305367</v>
      </c>
    </row>
    <row r="226" spans="1:23" s="18" customFormat="1">
      <c r="A226" s="17" t="s">
        <v>88</v>
      </c>
      <c r="B226" s="17" t="s">
        <v>305</v>
      </c>
      <c r="C226" s="17">
        <v>51</v>
      </c>
      <c r="D226" s="17">
        <v>28</v>
      </c>
      <c r="E226" s="17" t="s">
        <v>276</v>
      </c>
      <c r="F226" s="17" t="s">
        <v>26</v>
      </c>
      <c r="G226" s="17" t="s">
        <v>281</v>
      </c>
      <c r="H226" s="17" t="s">
        <v>38</v>
      </c>
      <c r="I226" s="17" t="s">
        <v>182</v>
      </c>
      <c r="J226" s="17" t="s">
        <v>32</v>
      </c>
      <c r="K226" s="17" t="s">
        <v>29</v>
      </c>
      <c r="L226" s="17">
        <v>40</v>
      </c>
      <c r="M226" s="17">
        <v>7674</v>
      </c>
      <c r="N226" s="7">
        <v>214.28500699479355</v>
      </c>
      <c r="O226" s="17">
        <v>899.41839764448252</v>
      </c>
      <c r="P226" s="17">
        <v>150.29577153408448</v>
      </c>
      <c r="Q226" s="17">
        <v>0.63987325940131745</v>
      </c>
      <c r="R226" s="17">
        <v>0.11920874756787302</v>
      </c>
      <c r="S226" s="17">
        <v>0.90307327821618821</v>
      </c>
      <c r="T226" s="17">
        <v>0.79575736345148107</v>
      </c>
      <c r="U226" s="17">
        <v>0.24428342900159969</v>
      </c>
      <c r="V226" s="17">
        <v>0.68850434129158578</v>
      </c>
      <c r="W226" s="17">
        <v>15.690513421944226</v>
      </c>
    </row>
    <row r="227" spans="1:23" s="18" customFormat="1">
      <c r="A227" s="17" t="s">
        <v>88</v>
      </c>
      <c r="B227" s="17" t="s">
        <v>305</v>
      </c>
      <c r="C227" s="17">
        <v>51</v>
      </c>
      <c r="D227" s="17">
        <v>28</v>
      </c>
      <c r="E227" s="17" t="s">
        <v>276</v>
      </c>
      <c r="F227" s="17" t="s">
        <v>26</v>
      </c>
      <c r="G227" s="17" t="s">
        <v>282</v>
      </c>
      <c r="H227" s="17" t="s">
        <v>40</v>
      </c>
      <c r="I227" s="17" t="s">
        <v>182</v>
      </c>
      <c r="J227" s="17" t="s">
        <v>32</v>
      </c>
      <c r="K227" s="17" t="s">
        <v>29</v>
      </c>
      <c r="L227" s="17">
        <v>40</v>
      </c>
      <c r="M227" s="17">
        <v>943</v>
      </c>
      <c r="N227" s="7">
        <v>26.331868855367517</v>
      </c>
      <c r="O227" s="17">
        <v>192.06601717798233</v>
      </c>
      <c r="P227" s="17">
        <v>32.09486298350533</v>
      </c>
      <c r="Q227" s="17">
        <v>0.7259430331023865</v>
      </c>
      <c r="R227" s="17">
        <v>0.32123325289695398</v>
      </c>
      <c r="S227" s="17">
        <v>0.92854302590328108</v>
      </c>
      <c r="T227" s="17">
        <v>0.60138759981966283</v>
      </c>
      <c r="U227" s="17">
        <v>0.27280858676207514</v>
      </c>
      <c r="V227" s="17">
        <v>0.74930379686362825</v>
      </c>
      <c r="W227" s="17">
        <v>5.3457051961823963</v>
      </c>
    </row>
    <row r="228" spans="1:23" s="18" customFormat="1">
      <c r="A228" s="17" t="s">
        <v>88</v>
      </c>
      <c r="B228" s="17" t="s">
        <v>305</v>
      </c>
      <c r="C228" s="17">
        <v>51</v>
      </c>
      <c r="D228" s="17">
        <v>28</v>
      </c>
      <c r="E228" s="17" t="s">
        <v>276</v>
      </c>
      <c r="F228" s="17" t="s">
        <v>26</v>
      </c>
      <c r="G228" s="17" t="s">
        <v>283</v>
      </c>
      <c r="H228" s="17" t="s">
        <v>42</v>
      </c>
      <c r="I228" s="17" t="s">
        <v>182</v>
      </c>
      <c r="J228" s="17" t="s">
        <v>32</v>
      </c>
      <c r="K228" s="17" t="s">
        <v>29</v>
      </c>
      <c r="L228" s="17">
        <v>40</v>
      </c>
      <c r="M228" s="17">
        <v>2822</v>
      </c>
      <c r="N228" s="7">
        <v>78.800142004079675</v>
      </c>
      <c r="O228" s="17">
        <v>359.84776310850322</v>
      </c>
      <c r="P228" s="17">
        <v>60.131744394875987</v>
      </c>
      <c r="Q228" s="17">
        <v>0.78476084538375979</v>
      </c>
      <c r="R228" s="17">
        <v>0.27386041296646974</v>
      </c>
      <c r="S228" s="17">
        <v>0.91986381843620846</v>
      </c>
      <c r="T228" s="17">
        <v>0.82059880052081013</v>
      </c>
      <c r="U228" s="17">
        <v>0.21725539231009691</v>
      </c>
      <c r="V228" s="17">
        <v>0.69423433480875973</v>
      </c>
      <c r="W228" s="17">
        <v>4.7682494684620833</v>
      </c>
    </row>
    <row r="229" spans="1:23" s="18" customFormat="1">
      <c r="A229" s="17" t="s">
        <v>88</v>
      </c>
      <c r="B229" s="17" t="s">
        <v>305</v>
      </c>
      <c r="C229" s="17">
        <v>51</v>
      </c>
      <c r="D229" s="17">
        <v>28</v>
      </c>
      <c r="E229" s="17" t="s">
        <v>276</v>
      </c>
      <c r="F229" s="17" t="s">
        <v>26</v>
      </c>
      <c r="G229" s="17" t="s">
        <v>284</v>
      </c>
      <c r="H229" s="17" t="s">
        <v>44</v>
      </c>
      <c r="I229" s="17" t="s">
        <v>182</v>
      </c>
      <c r="J229" s="17" t="s">
        <v>32</v>
      </c>
      <c r="K229" s="17" t="s">
        <v>29</v>
      </c>
      <c r="L229" s="17">
        <v>40</v>
      </c>
      <c r="M229" s="17">
        <v>1611</v>
      </c>
      <c r="N229" s="7">
        <v>44.984772774122021</v>
      </c>
      <c r="O229" s="17">
        <v>286.59292911256387</v>
      </c>
      <c r="P229" s="17">
        <v>47.890620772260341</v>
      </c>
      <c r="Q229" s="17">
        <v>0.77303262955854124</v>
      </c>
      <c r="R229" s="17">
        <v>0.24647590055618573</v>
      </c>
      <c r="S229" s="17">
        <v>0.98241678830698753</v>
      </c>
      <c r="T229" s="17">
        <v>0.86627264596198916</v>
      </c>
      <c r="U229" s="17">
        <v>0.13043478260869565</v>
      </c>
      <c r="V229" s="17">
        <v>0.41820375032340418</v>
      </c>
      <c r="W229" s="17">
        <v>5.2538795779019241</v>
      </c>
    </row>
    <row r="230" spans="1:23" s="18" customFormat="1">
      <c r="A230" s="17" t="s">
        <v>88</v>
      </c>
      <c r="B230" s="17" t="s">
        <v>305</v>
      </c>
      <c r="C230" s="17">
        <v>51</v>
      </c>
      <c r="D230" s="17">
        <v>28</v>
      </c>
      <c r="E230" s="17" t="s">
        <v>276</v>
      </c>
      <c r="F230" s="17" t="s">
        <v>26</v>
      </c>
      <c r="G230" s="17" t="s">
        <v>285</v>
      </c>
      <c r="H230" s="17" t="s">
        <v>46</v>
      </c>
      <c r="I230" s="17" t="s">
        <v>182</v>
      </c>
      <c r="J230" s="17" t="s">
        <v>32</v>
      </c>
      <c r="K230" s="17" t="s">
        <v>29</v>
      </c>
      <c r="L230" s="17">
        <v>40</v>
      </c>
      <c r="M230" s="17">
        <v>1266</v>
      </c>
      <c r="N230" s="7">
        <v>35.351162217280248</v>
      </c>
      <c r="O230" s="17">
        <v>212.30865786510168</v>
      </c>
      <c r="P230" s="17">
        <v>35.477474800125549</v>
      </c>
      <c r="Q230" s="17">
        <v>0.7180941576857629</v>
      </c>
      <c r="R230" s="17">
        <v>0.35294591515849505</v>
      </c>
      <c r="S230" s="17">
        <v>0.93752477280213509</v>
      </c>
      <c r="T230" s="17">
        <v>0.79694504450010362</v>
      </c>
      <c r="U230" s="17">
        <v>0.20050441361916771</v>
      </c>
      <c r="V230" s="17">
        <v>0.42467298907370676</v>
      </c>
      <c r="W230" s="17">
        <v>3.8704581358609795</v>
      </c>
    </row>
    <row r="231" spans="1:23" s="18" customFormat="1">
      <c r="A231" s="17" t="s">
        <v>88</v>
      </c>
      <c r="B231" s="17" t="s">
        <v>305</v>
      </c>
      <c r="C231" s="17">
        <v>51</v>
      </c>
      <c r="D231" s="17">
        <v>28</v>
      </c>
      <c r="E231" s="17" t="s">
        <v>276</v>
      </c>
      <c r="F231" s="17" t="s">
        <v>26</v>
      </c>
      <c r="G231" s="17" t="s">
        <v>286</v>
      </c>
      <c r="H231" s="17" t="s">
        <v>48</v>
      </c>
      <c r="I231" s="17" t="s">
        <v>182</v>
      </c>
      <c r="J231" s="17" t="s">
        <v>32</v>
      </c>
      <c r="K231" s="17" t="s">
        <v>29</v>
      </c>
      <c r="L231" s="17">
        <v>40</v>
      </c>
      <c r="M231" s="17">
        <v>3857</v>
      </c>
      <c r="N231" s="7">
        <v>107.700973674605</v>
      </c>
      <c r="O231" s="17">
        <v>595.81327522309778</v>
      </c>
      <c r="P231" s="17">
        <v>99.562357323828564</v>
      </c>
      <c r="Q231" s="17">
        <v>0.63773148148148151</v>
      </c>
      <c r="R231" s="17">
        <v>0.13653347756150455</v>
      </c>
      <c r="S231" s="17">
        <v>0.89989190638227112</v>
      </c>
      <c r="T231" s="17">
        <v>0.82673625746626911</v>
      </c>
      <c r="U231" s="17">
        <v>0.24526177519234377</v>
      </c>
      <c r="V231" s="17">
        <v>0.57577520902980839</v>
      </c>
      <c r="W231" s="17">
        <v>8.8734767954368685</v>
      </c>
    </row>
    <row r="232" spans="1:23" s="18" customFormat="1">
      <c r="A232" s="17" t="s">
        <v>88</v>
      </c>
      <c r="B232" s="17" t="s">
        <v>305</v>
      </c>
      <c r="C232" s="17">
        <v>51</v>
      </c>
      <c r="D232" s="17">
        <v>28</v>
      </c>
      <c r="E232" s="17" t="s">
        <v>276</v>
      </c>
      <c r="F232" s="17" t="s">
        <v>26</v>
      </c>
      <c r="G232" s="17" t="s">
        <v>287</v>
      </c>
      <c r="H232" s="17" t="s">
        <v>50</v>
      </c>
      <c r="I232" s="17" t="s">
        <v>182</v>
      </c>
      <c r="J232" s="17" t="s">
        <v>32</v>
      </c>
      <c r="K232" s="17" t="s">
        <v>29</v>
      </c>
      <c r="L232" s="17">
        <v>40</v>
      </c>
      <c r="M232" s="17">
        <v>2002</v>
      </c>
      <c r="N232" s="7">
        <v>55.902864738542704</v>
      </c>
      <c r="O232" s="17">
        <v>369.06096654409987</v>
      </c>
      <c r="P232" s="17">
        <v>61.671300981977083</v>
      </c>
      <c r="Q232" s="17">
        <v>0.62425943249142501</v>
      </c>
      <c r="R232" s="17">
        <v>0.18470459832292715</v>
      </c>
      <c r="S232" s="17">
        <v>0.93875017851279074</v>
      </c>
      <c r="T232" s="17">
        <v>0.78065372009371881</v>
      </c>
      <c r="U232" s="17">
        <v>0.16552197802197802</v>
      </c>
      <c r="V232" s="17">
        <v>0.49522058297880023</v>
      </c>
      <c r="W232" s="17">
        <v>7.0734265734265733</v>
      </c>
    </row>
    <row r="233" spans="1:23" s="18" customFormat="1">
      <c r="A233" s="17" t="s">
        <v>88</v>
      </c>
      <c r="B233" s="17" t="s">
        <v>305</v>
      </c>
      <c r="C233" s="17">
        <v>51</v>
      </c>
      <c r="D233" s="17">
        <v>28</v>
      </c>
      <c r="E233" s="17" t="s">
        <v>276</v>
      </c>
      <c r="F233" s="17" t="s">
        <v>26</v>
      </c>
      <c r="G233" s="17" t="s">
        <v>288</v>
      </c>
      <c r="H233" s="17" t="s">
        <v>52</v>
      </c>
      <c r="I233" s="17" t="s">
        <v>182</v>
      </c>
      <c r="J233" s="17" t="s">
        <v>32</v>
      </c>
      <c r="K233" s="17" t="s">
        <v>29</v>
      </c>
      <c r="L233" s="17">
        <v>40</v>
      </c>
      <c r="M233" s="17">
        <v>1885</v>
      </c>
      <c r="N233" s="7">
        <v>52.635814201874624</v>
      </c>
      <c r="O233" s="17">
        <v>319.94826817189141</v>
      </c>
      <c r="P233" s="17">
        <v>53.464407601428803</v>
      </c>
      <c r="Q233" s="17">
        <v>0.75490588706447737</v>
      </c>
      <c r="R233" s="17">
        <v>0.23139911363545285</v>
      </c>
      <c r="S233" s="17">
        <v>0.96670708494443791</v>
      </c>
      <c r="T233" s="17">
        <v>0.86880265161073911</v>
      </c>
      <c r="U233" s="17">
        <v>0.14533622559652928</v>
      </c>
      <c r="V233" s="17">
        <v>0.48997533559592321</v>
      </c>
      <c r="W233" s="17">
        <v>8.2891246684350133</v>
      </c>
    </row>
    <row r="234" spans="1:23" s="18" customFormat="1">
      <c r="A234" s="17" t="s">
        <v>88</v>
      </c>
      <c r="B234" s="17" t="s">
        <v>305</v>
      </c>
      <c r="C234" s="17">
        <v>51</v>
      </c>
      <c r="D234" s="17">
        <v>28</v>
      </c>
      <c r="E234" s="17" t="s">
        <v>276</v>
      </c>
      <c r="F234" s="17" t="s">
        <v>26</v>
      </c>
      <c r="G234" s="17" t="s">
        <v>289</v>
      </c>
      <c r="H234" s="17" t="s">
        <v>54</v>
      </c>
      <c r="I234" s="17" t="s">
        <v>182</v>
      </c>
      <c r="J234" s="17" t="s">
        <v>32</v>
      </c>
      <c r="K234" s="17" t="s">
        <v>29</v>
      </c>
      <c r="L234" s="17">
        <v>40</v>
      </c>
      <c r="M234" s="17">
        <v>2288</v>
      </c>
      <c r="N234" s="7">
        <v>63.888988272620232</v>
      </c>
      <c r="O234" s="17">
        <v>334.77669529663768</v>
      </c>
      <c r="P234" s="17">
        <v>55.942286529842292</v>
      </c>
      <c r="Q234" s="17">
        <v>0.76907563025210079</v>
      </c>
      <c r="R234" s="17">
        <v>0.25654021135453403</v>
      </c>
      <c r="S234" s="17">
        <v>0.9711319713808787</v>
      </c>
      <c r="T234" s="17">
        <v>0.85843272092437906</v>
      </c>
      <c r="U234" s="17">
        <v>9.2109960728311319E-2</v>
      </c>
      <c r="V234" s="17">
        <v>0.3649996204510173</v>
      </c>
      <c r="W234" s="17">
        <v>6.0856643356643358</v>
      </c>
    </row>
    <row r="235" spans="1:23" s="18" customFormat="1">
      <c r="A235" s="17" t="s">
        <v>88</v>
      </c>
      <c r="B235" s="17" t="s">
        <v>305</v>
      </c>
      <c r="C235" s="17">
        <v>51</v>
      </c>
      <c r="D235" s="17">
        <v>28</v>
      </c>
      <c r="E235" s="17" t="s">
        <v>276</v>
      </c>
      <c r="F235" s="17" t="s">
        <v>26</v>
      </c>
      <c r="G235" s="17" t="s">
        <v>290</v>
      </c>
      <c r="H235" s="17" t="s">
        <v>56</v>
      </c>
      <c r="I235" s="17" t="s">
        <v>182</v>
      </c>
      <c r="J235" s="17" t="s">
        <v>32</v>
      </c>
      <c r="K235" s="17" t="s">
        <v>29</v>
      </c>
      <c r="L235" s="17">
        <v>40</v>
      </c>
      <c r="M235" s="17">
        <v>1867</v>
      </c>
      <c r="N235" s="7">
        <v>52.133191042387224</v>
      </c>
      <c r="O235" s="17">
        <v>327.36248173426463</v>
      </c>
      <c r="P235" s="17">
        <v>54.703347065635562</v>
      </c>
      <c r="Q235" s="17">
        <v>0.71918335901386754</v>
      </c>
      <c r="R235" s="17">
        <v>0.21892551151999873</v>
      </c>
      <c r="S235" s="17">
        <v>0.94565597387343592</v>
      </c>
      <c r="T235" s="17">
        <v>0.87852363085195662</v>
      </c>
      <c r="U235" s="17">
        <v>0.14692339891167852</v>
      </c>
      <c r="V235" s="17">
        <v>0.42878835487153355</v>
      </c>
      <c r="W235" s="17">
        <v>6.8393144081414032</v>
      </c>
    </row>
    <row r="236" spans="1:23" s="18" customFormat="1">
      <c r="A236" s="17" t="s">
        <v>88</v>
      </c>
      <c r="B236" s="17" t="s">
        <v>305</v>
      </c>
      <c r="C236" s="17">
        <v>51</v>
      </c>
      <c r="D236" s="17">
        <v>28</v>
      </c>
      <c r="E236" s="17" t="s">
        <v>276</v>
      </c>
      <c r="F236" s="17" t="s">
        <v>26</v>
      </c>
      <c r="G236" s="17" t="s">
        <v>291</v>
      </c>
      <c r="H236" s="17" t="s">
        <v>58</v>
      </c>
      <c r="I236" s="17" t="s">
        <v>182</v>
      </c>
      <c r="J236" s="17" t="s">
        <v>32</v>
      </c>
      <c r="K236" s="17" t="s">
        <v>29</v>
      </c>
      <c r="L236" s="17">
        <v>40</v>
      </c>
      <c r="M236" s="17">
        <v>4011</v>
      </c>
      <c r="N236" s="7">
        <v>112.00119403910828</v>
      </c>
      <c r="O236" s="17">
        <v>505.62950903902401</v>
      </c>
      <c r="P236" s="17">
        <v>84.492353470246627</v>
      </c>
      <c r="Q236" s="17">
        <v>0.65442976015663246</v>
      </c>
      <c r="R236" s="17">
        <v>0.19715041802650168</v>
      </c>
      <c r="S236" s="17">
        <v>0.86984674124567174</v>
      </c>
      <c r="T236" s="17">
        <v>0.80723039025137822</v>
      </c>
      <c r="U236" s="17">
        <v>0.26179858788554439</v>
      </c>
      <c r="V236" s="17">
        <v>0.61284443524358345</v>
      </c>
      <c r="W236" s="17">
        <v>12.398155073547743</v>
      </c>
    </row>
    <row r="237" spans="1:23" s="18" customFormat="1">
      <c r="A237" s="17" t="s">
        <v>88</v>
      </c>
      <c r="B237" s="17" t="s">
        <v>305</v>
      </c>
      <c r="C237" s="17">
        <v>51</v>
      </c>
      <c r="D237" s="17">
        <v>28</v>
      </c>
      <c r="E237" s="17" t="s">
        <v>276</v>
      </c>
      <c r="F237" s="17" t="s">
        <v>26</v>
      </c>
      <c r="G237" s="17" t="s">
        <v>292</v>
      </c>
      <c r="H237" s="17" t="s">
        <v>60</v>
      </c>
      <c r="I237" s="17" t="s">
        <v>182</v>
      </c>
      <c r="J237" s="17" t="s">
        <v>32</v>
      </c>
      <c r="K237" s="17" t="s">
        <v>29</v>
      </c>
      <c r="L237" s="17">
        <v>40</v>
      </c>
      <c r="M237" s="17">
        <v>327</v>
      </c>
      <c r="N237" s="7">
        <v>9.130987397354378</v>
      </c>
      <c r="O237" s="17">
        <v>81.597979746446626</v>
      </c>
      <c r="P237" s="17">
        <v>13.635290709788636</v>
      </c>
      <c r="Q237" s="17">
        <v>0.86052631578947369</v>
      </c>
      <c r="R237" s="17">
        <v>0.61716146882105072</v>
      </c>
      <c r="S237" s="17">
        <v>0.86382663518437541</v>
      </c>
      <c r="T237" s="17">
        <v>0</v>
      </c>
      <c r="U237" s="17">
        <v>0.63369963369963367</v>
      </c>
      <c r="V237" s="17">
        <v>0.91170578551308856</v>
      </c>
      <c r="W237" s="17">
        <v>0.99082568807339455</v>
      </c>
    </row>
    <row r="238" spans="1:23" s="18" customFormat="1">
      <c r="A238" s="17" t="s">
        <v>88</v>
      </c>
      <c r="B238" s="17" t="s">
        <v>305</v>
      </c>
      <c r="C238" s="17">
        <v>51</v>
      </c>
      <c r="D238" s="17">
        <v>28</v>
      </c>
      <c r="E238" s="17" t="s">
        <v>276</v>
      </c>
      <c r="F238" s="17" t="s">
        <v>26</v>
      </c>
      <c r="G238" s="17" t="s">
        <v>293</v>
      </c>
      <c r="H238" s="17" t="s">
        <v>62</v>
      </c>
      <c r="I238" s="17" t="s">
        <v>182</v>
      </c>
      <c r="J238" s="17" t="s">
        <v>32</v>
      </c>
      <c r="K238" s="17" t="s">
        <v>29</v>
      </c>
      <c r="L238" s="17">
        <v>40</v>
      </c>
      <c r="M238" s="17">
        <v>658</v>
      </c>
      <c r="N238" s="7">
        <v>18.3736688301504</v>
      </c>
      <c r="O238" s="17">
        <v>160.26702730475881</v>
      </c>
      <c r="P238" s="17">
        <v>26.781147220610976</v>
      </c>
      <c r="Q238" s="17">
        <v>0.75286041189931352</v>
      </c>
      <c r="R238" s="17">
        <v>0.32191958157810524</v>
      </c>
      <c r="S238" s="17">
        <v>0.93896984478164813</v>
      </c>
      <c r="T238" s="17">
        <v>0.78100201489247834</v>
      </c>
      <c r="U238" s="17">
        <v>0.31048387096774194</v>
      </c>
      <c r="V238" s="17">
        <v>0.78611646228864707</v>
      </c>
      <c r="W238" s="17">
        <v>3.952887537993921</v>
      </c>
    </row>
    <row r="239" spans="1:23" s="18" customFormat="1">
      <c r="A239" s="17" t="s">
        <v>88</v>
      </c>
      <c r="B239" s="17" t="s">
        <v>305</v>
      </c>
      <c r="C239" s="17">
        <v>51</v>
      </c>
      <c r="D239" s="17">
        <v>28</v>
      </c>
      <c r="E239" s="17" t="s">
        <v>276</v>
      </c>
      <c r="F239" s="17" t="s">
        <v>26</v>
      </c>
      <c r="G239" s="17" t="s">
        <v>294</v>
      </c>
      <c r="H239" s="17" t="s">
        <v>64</v>
      </c>
      <c r="I239" s="17" t="s">
        <v>182</v>
      </c>
      <c r="J239" s="17" t="s">
        <v>32</v>
      </c>
      <c r="K239" s="17" t="s">
        <v>29</v>
      </c>
      <c r="L239" s="17">
        <v>40</v>
      </c>
      <c r="M239" s="17">
        <v>389</v>
      </c>
      <c r="N239" s="7">
        <v>10.862244946699855</v>
      </c>
      <c r="O239" s="17">
        <v>107.05382386916229</v>
      </c>
      <c r="P239" s="17">
        <v>17.8890459615099</v>
      </c>
      <c r="Q239" s="17">
        <v>0.73814041745730552</v>
      </c>
      <c r="R239" s="17">
        <v>0.42653541506026249</v>
      </c>
      <c r="S239" s="17">
        <v>0.94538758448949911</v>
      </c>
      <c r="T239" s="17">
        <v>0.59259556184413364</v>
      </c>
      <c r="U239" s="17">
        <v>0.19438444924406048</v>
      </c>
      <c r="V239" s="17">
        <v>0.45778770418470749</v>
      </c>
      <c r="W239" s="17">
        <v>3.519280205655527</v>
      </c>
    </row>
    <row r="240" spans="1:23" s="18" customFormat="1">
      <c r="A240" s="17" t="s">
        <v>88</v>
      </c>
      <c r="B240" s="17" t="s">
        <v>305</v>
      </c>
      <c r="C240" s="17">
        <v>51</v>
      </c>
      <c r="D240" s="17">
        <v>28</v>
      </c>
      <c r="E240" s="17" t="s">
        <v>276</v>
      </c>
      <c r="F240" s="17" t="s">
        <v>26</v>
      </c>
      <c r="G240" s="17" t="s">
        <v>295</v>
      </c>
      <c r="H240" s="17" t="s">
        <v>66</v>
      </c>
      <c r="I240" s="17" t="s">
        <v>182</v>
      </c>
      <c r="J240" s="17" t="s">
        <v>32</v>
      </c>
      <c r="K240" s="17" t="s">
        <v>29</v>
      </c>
      <c r="L240" s="17">
        <v>40</v>
      </c>
      <c r="M240" s="17">
        <v>470</v>
      </c>
      <c r="N240" s="7">
        <v>13.124049164393142</v>
      </c>
      <c r="O240" s="17">
        <v>115.39696961966992</v>
      </c>
      <c r="P240" s="17">
        <v>19.283213048682953</v>
      </c>
      <c r="Q240" s="17">
        <v>0.81314878892733566</v>
      </c>
      <c r="R240" s="17">
        <v>0.44352582621696324</v>
      </c>
      <c r="S240" s="17">
        <v>0.94800166074082537</v>
      </c>
      <c r="T240" s="17">
        <v>0.5868924994803949</v>
      </c>
      <c r="U240" s="17">
        <v>0.27800000000000002</v>
      </c>
      <c r="V240" s="17">
        <v>0.74359557789283626</v>
      </c>
      <c r="W240" s="17">
        <v>2.4595744680851066</v>
      </c>
    </row>
    <row r="241" spans="1:23" s="18" customFormat="1">
      <c r="A241" s="17" t="s">
        <v>88</v>
      </c>
      <c r="B241" s="17" t="s">
        <v>305</v>
      </c>
      <c r="C241" s="17">
        <v>51</v>
      </c>
      <c r="D241" s="17">
        <v>28</v>
      </c>
      <c r="E241" s="17" t="s">
        <v>276</v>
      </c>
      <c r="F241" s="17" t="s">
        <v>26</v>
      </c>
      <c r="G241" s="17" t="s">
        <v>296</v>
      </c>
      <c r="H241" s="17" t="s">
        <v>68</v>
      </c>
      <c r="I241" s="17" t="s">
        <v>182</v>
      </c>
      <c r="J241" s="17" t="s">
        <v>32</v>
      </c>
      <c r="K241" s="17" t="s">
        <v>29</v>
      </c>
      <c r="L241" s="17">
        <v>40</v>
      </c>
      <c r="M241" s="17">
        <v>6108</v>
      </c>
      <c r="N241" s="7">
        <v>170.55679211939002</v>
      </c>
      <c r="O241" s="17">
        <v>707.35238046649943</v>
      </c>
      <c r="P241" s="17">
        <v>118.20090855057902</v>
      </c>
      <c r="Q241" s="17">
        <v>0.6214896214896215</v>
      </c>
      <c r="R241" s="17">
        <v>0.15340420120757733</v>
      </c>
      <c r="S241" s="17">
        <v>0.86704849138467555</v>
      </c>
      <c r="T241" s="17">
        <v>0.78186589493444225</v>
      </c>
      <c r="U241" s="17">
        <v>0.33397243858597964</v>
      </c>
      <c r="V241" s="17">
        <v>0.7193485630676526</v>
      </c>
      <c r="W241" s="17">
        <v>10.813523248199083</v>
      </c>
    </row>
    <row r="242" spans="1:23" s="18" customFormat="1">
      <c r="A242" s="17" t="s">
        <v>90</v>
      </c>
      <c r="B242" s="17" t="s">
        <v>304</v>
      </c>
      <c r="C242" s="17">
        <v>51</v>
      </c>
      <c r="D242" s="17">
        <v>29</v>
      </c>
      <c r="E242" s="17" t="s">
        <v>276</v>
      </c>
      <c r="F242" s="17" t="s">
        <v>26</v>
      </c>
      <c r="G242" s="17" t="s">
        <v>277</v>
      </c>
      <c r="H242" s="17" t="s">
        <v>28</v>
      </c>
      <c r="I242" s="17" t="s">
        <v>182</v>
      </c>
      <c r="J242" s="17" t="s">
        <v>32</v>
      </c>
      <c r="K242" s="17" t="s">
        <v>29</v>
      </c>
      <c r="L242" s="17">
        <v>40</v>
      </c>
      <c r="M242" s="17">
        <v>4319</v>
      </c>
      <c r="N242" s="7">
        <v>120.60163476811485</v>
      </c>
      <c r="O242" s="17">
        <v>448.65894629054674</v>
      </c>
      <c r="P242" s="17">
        <v>74.972385115765761</v>
      </c>
      <c r="Q242" s="17">
        <v>0.73602590320381733</v>
      </c>
      <c r="R242" s="17">
        <v>0.26962515265583248</v>
      </c>
      <c r="S242" s="17">
        <v>0.92654726745780058</v>
      </c>
      <c r="T242" s="17">
        <v>0.64591521932226448</v>
      </c>
      <c r="U242" s="17">
        <v>0.27694113045178953</v>
      </c>
      <c r="V242" s="17">
        <v>0.77904939515347116</v>
      </c>
      <c r="W242" s="17">
        <v>7.2537624450104188</v>
      </c>
    </row>
    <row r="243" spans="1:23" s="18" customFormat="1">
      <c r="A243" s="17" t="s">
        <v>90</v>
      </c>
      <c r="B243" s="17" t="s">
        <v>304</v>
      </c>
      <c r="C243" s="17">
        <v>51</v>
      </c>
      <c r="D243" s="17">
        <v>29</v>
      </c>
      <c r="E243" s="17" t="s">
        <v>276</v>
      </c>
      <c r="F243" s="17" t="s">
        <v>26</v>
      </c>
      <c r="G243" s="17" t="s">
        <v>278</v>
      </c>
      <c r="H243" s="17" t="s">
        <v>31</v>
      </c>
      <c r="I243" s="17" t="s">
        <v>182</v>
      </c>
      <c r="J243" s="17" t="s">
        <v>32</v>
      </c>
      <c r="K243" s="17" t="s">
        <v>29</v>
      </c>
      <c r="L243" s="17">
        <v>40</v>
      </c>
      <c r="M243" s="17">
        <v>4606</v>
      </c>
      <c r="N243" s="7">
        <v>128.61568181105278</v>
      </c>
      <c r="O243" s="17">
        <v>474.90158697766606</v>
      </c>
      <c r="P243" s="17">
        <v>79.357616660385972</v>
      </c>
      <c r="Q243" s="17">
        <v>0.6969284309275231</v>
      </c>
      <c r="R243" s="17">
        <v>0.25664130556607379</v>
      </c>
      <c r="S243" s="17">
        <v>0.88454288688245686</v>
      </c>
      <c r="T243" s="17">
        <v>0.80027610084139122</v>
      </c>
      <c r="U243" s="17">
        <v>0.31119745672907101</v>
      </c>
      <c r="V243" s="17">
        <v>0.75254715255485061</v>
      </c>
      <c r="W243" s="17">
        <v>9.4834997828918794</v>
      </c>
    </row>
    <row r="244" spans="1:23" s="18" customFormat="1">
      <c r="A244" s="17" t="s">
        <v>90</v>
      </c>
      <c r="B244" s="17" t="s">
        <v>304</v>
      </c>
      <c r="C244" s="17">
        <v>51</v>
      </c>
      <c r="D244" s="17">
        <v>29</v>
      </c>
      <c r="E244" s="17" t="s">
        <v>276</v>
      </c>
      <c r="F244" s="17" t="s">
        <v>26</v>
      </c>
      <c r="G244" s="17" t="s">
        <v>279</v>
      </c>
      <c r="H244" s="17" t="s">
        <v>34</v>
      </c>
      <c r="I244" s="17" t="s">
        <v>182</v>
      </c>
      <c r="J244" s="17" t="s">
        <v>32</v>
      </c>
      <c r="K244" s="17" t="s">
        <v>29</v>
      </c>
      <c r="L244" s="17">
        <v>40</v>
      </c>
      <c r="M244" s="17">
        <v>3439</v>
      </c>
      <c r="N244" s="7">
        <v>96.028946970953228</v>
      </c>
      <c r="O244" s="17">
        <v>487.62950903902401</v>
      </c>
      <c r="P244" s="17">
        <v>81.48449428624663</v>
      </c>
      <c r="Q244" s="17">
        <v>0.62927721866422692</v>
      </c>
      <c r="R244" s="17">
        <v>0.18174483665077473</v>
      </c>
      <c r="S244" s="17">
        <v>0.91371816178901777</v>
      </c>
      <c r="T244" s="17">
        <v>0.80673918996367322</v>
      </c>
      <c r="U244" s="17">
        <v>0.22737533347014161</v>
      </c>
      <c r="V244" s="17">
        <v>0.66402463431336323</v>
      </c>
      <c r="W244" s="17">
        <v>6.198313463216051</v>
      </c>
    </row>
    <row r="245" spans="1:23" s="18" customFormat="1">
      <c r="A245" s="17" t="s">
        <v>90</v>
      </c>
      <c r="B245" s="17" t="s">
        <v>304</v>
      </c>
      <c r="C245" s="17">
        <v>51</v>
      </c>
      <c r="D245" s="17">
        <v>29</v>
      </c>
      <c r="E245" s="17" t="s">
        <v>276</v>
      </c>
      <c r="F245" s="17" t="s">
        <v>26</v>
      </c>
      <c r="G245" s="17" t="s">
        <v>280</v>
      </c>
      <c r="H245" s="17" t="s">
        <v>36</v>
      </c>
      <c r="I245" s="17" t="s">
        <v>182</v>
      </c>
      <c r="J245" s="17" t="s">
        <v>32</v>
      </c>
      <c r="K245" s="17" t="s">
        <v>29</v>
      </c>
      <c r="L245" s="17">
        <v>40</v>
      </c>
      <c r="M245" s="17">
        <v>4122</v>
      </c>
      <c r="N245" s="7">
        <v>115.1007035226139</v>
      </c>
      <c r="O245" s="17">
        <v>628.05591591021732</v>
      </c>
      <c r="P245" s="17">
        <v>104.95020859644882</v>
      </c>
      <c r="Q245" s="17">
        <v>0.57123059866962311</v>
      </c>
      <c r="R245" s="17">
        <v>0.13131708388952734</v>
      </c>
      <c r="S245" s="17">
        <v>0.88459577153179703</v>
      </c>
      <c r="T245" s="17">
        <v>0.77945931223554499</v>
      </c>
      <c r="U245" s="17">
        <v>0.25846786957898071</v>
      </c>
      <c r="V245" s="17">
        <v>0.67558118648926269</v>
      </c>
      <c r="W245" s="17">
        <v>10.597040271712761</v>
      </c>
    </row>
    <row r="246" spans="1:23" s="18" customFormat="1">
      <c r="A246" s="17" t="s">
        <v>90</v>
      </c>
      <c r="B246" s="17" t="s">
        <v>304</v>
      </c>
      <c r="C246" s="17">
        <v>51</v>
      </c>
      <c r="D246" s="17">
        <v>29</v>
      </c>
      <c r="E246" s="17" t="s">
        <v>276</v>
      </c>
      <c r="F246" s="17" t="s">
        <v>26</v>
      </c>
      <c r="G246" s="17" t="s">
        <v>281</v>
      </c>
      <c r="H246" s="17" t="s">
        <v>38</v>
      </c>
      <c r="I246" s="17" t="s">
        <v>182</v>
      </c>
      <c r="J246" s="17" t="s">
        <v>32</v>
      </c>
      <c r="K246" s="17" t="s">
        <v>29</v>
      </c>
      <c r="L246" s="17">
        <v>40</v>
      </c>
      <c r="M246" s="17">
        <v>9184</v>
      </c>
      <c r="N246" s="7">
        <v>256.44950537401405</v>
      </c>
      <c r="O246" s="17">
        <v>1030.0874452027949</v>
      </c>
      <c r="P246" s="17">
        <v>172.13099902090684</v>
      </c>
      <c r="Q246" s="17">
        <v>0.57171314741035861</v>
      </c>
      <c r="R246" s="17">
        <v>0.10876609867004687</v>
      </c>
      <c r="S246" s="17">
        <v>0.90552035335156689</v>
      </c>
      <c r="T246" s="17">
        <v>0.71174889289903265</v>
      </c>
      <c r="U246" s="17">
        <v>0.16497975708502025</v>
      </c>
      <c r="V246" s="17">
        <v>0.61478078101187605</v>
      </c>
      <c r="W246" s="17">
        <v>15.311955574912892</v>
      </c>
    </row>
    <row r="247" spans="1:23" s="18" customFormat="1">
      <c r="A247" s="17" t="s">
        <v>90</v>
      </c>
      <c r="B247" s="17" t="s">
        <v>304</v>
      </c>
      <c r="C247" s="17">
        <v>51</v>
      </c>
      <c r="D247" s="17">
        <v>29</v>
      </c>
      <c r="E247" s="17" t="s">
        <v>276</v>
      </c>
      <c r="F247" s="17" t="s">
        <v>26</v>
      </c>
      <c r="G247" s="17" t="s">
        <v>282</v>
      </c>
      <c r="H247" s="17" t="s">
        <v>40</v>
      </c>
      <c r="I247" s="17" t="s">
        <v>182</v>
      </c>
      <c r="J247" s="17" t="s">
        <v>32</v>
      </c>
      <c r="K247" s="17" t="s">
        <v>29</v>
      </c>
      <c r="L247" s="17">
        <v>40</v>
      </c>
      <c r="M247" s="17">
        <v>1250</v>
      </c>
      <c r="N247" s="7">
        <v>34.904386075513678</v>
      </c>
      <c r="O247" s="17">
        <v>208.45079348883269</v>
      </c>
      <c r="P247" s="17">
        <v>34.832812978192933</v>
      </c>
      <c r="Q247" s="17">
        <v>0.77303648732220165</v>
      </c>
      <c r="R247" s="17">
        <v>0.36150372085928106</v>
      </c>
      <c r="S247" s="17">
        <v>0.90606409154100065</v>
      </c>
      <c r="T247" s="17">
        <v>0.52816328791494604</v>
      </c>
      <c r="U247" s="17">
        <v>0.35598227474150662</v>
      </c>
      <c r="V247" s="17">
        <v>0.82833742735980564</v>
      </c>
      <c r="W247" s="17">
        <v>4.6208</v>
      </c>
    </row>
    <row r="248" spans="1:23" s="18" customFormat="1">
      <c r="A248" s="17" t="s">
        <v>90</v>
      </c>
      <c r="B248" s="17" t="s">
        <v>304</v>
      </c>
      <c r="C248" s="17">
        <v>51</v>
      </c>
      <c r="D248" s="17">
        <v>29</v>
      </c>
      <c r="E248" s="17" t="s">
        <v>276</v>
      </c>
      <c r="F248" s="17" t="s">
        <v>26</v>
      </c>
      <c r="G248" s="17" t="s">
        <v>283</v>
      </c>
      <c r="H248" s="17" t="s">
        <v>42</v>
      </c>
      <c r="I248" s="17" t="s">
        <v>182</v>
      </c>
      <c r="J248" s="17" t="s">
        <v>32</v>
      </c>
      <c r="K248" s="17" t="s">
        <v>29</v>
      </c>
      <c r="L248" s="17">
        <v>40</v>
      </c>
      <c r="M248" s="17">
        <v>3464</v>
      </c>
      <c r="N248" s="7">
        <v>96.727034692463491</v>
      </c>
      <c r="O248" s="17">
        <v>407.88939366884597</v>
      </c>
      <c r="P248" s="17">
        <v>68.15965882239054</v>
      </c>
      <c r="Q248" s="17">
        <v>0.7588170865279299</v>
      </c>
      <c r="R248" s="17">
        <v>0.26163926613626731</v>
      </c>
      <c r="S248" s="17">
        <v>0.90907434784221119</v>
      </c>
      <c r="T248" s="17">
        <v>0.80751678402511984</v>
      </c>
      <c r="U248" s="17">
        <v>0.215087890625</v>
      </c>
      <c r="V248" s="17">
        <v>0.60766545671275152</v>
      </c>
      <c r="W248" s="17">
        <v>4.1570438799076213</v>
      </c>
    </row>
    <row r="249" spans="1:23" s="18" customFormat="1">
      <c r="A249" s="17" t="s">
        <v>90</v>
      </c>
      <c r="B249" s="17" t="s">
        <v>304</v>
      </c>
      <c r="C249" s="17">
        <v>51</v>
      </c>
      <c r="D249" s="17">
        <v>29</v>
      </c>
      <c r="E249" s="17" t="s">
        <v>276</v>
      </c>
      <c r="F249" s="17" t="s">
        <v>26</v>
      </c>
      <c r="G249" s="17" t="s">
        <v>284</v>
      </c>
      <c r="H249" s="17" t="s">
        <v>44</v>
      </c>
      <c r="I249" s="17" t="s">
        <v>182</v>
      </c>
      <c r="J249" s="17" t="s">
        <v>32</v>
      </c>
      <c r="K249" s="17" t="s">
        <v>29</v>
      </c>
      <c r="L249" s="17">
        <v>40</v>
      </c>
      <c r="M249" s="17">
        <v>1955</v>
      </c>
      <c r="N249" s="7">
        <v>54.590459822103391</v>
      </c>
      <c r="O249" s="17">
        <v>338.63455967290668</v>
      </c>
      <c r="P249" s="17">
        <v>56.586948351774907</v>
      </c>
      <c r="Q249" s="17">
        <v>0.73193560464245599</v>
      </c>
      <c r="R249" s="17">
        <v>0.21423679814427934</v>
      </c>
      <c r="S249" s="17">
        <v>0.95966348031000959</v>
      </c>
      <c r="T249" s="17">
        <v>0.8442026879427561</v>
      </c>
      <c r="U249" s="17">
        <v>0.13078470824949698</v>
      </c>
      <c r="V249" s="17">
        <v>0.45762178039784884</v>
      </c>
      <c r="W249" s="17">
        <v>5.2179028132992329</v>
      </c>
    </row>
    <row r="250" spans="1:23" s="18" customFormat="1">
      <c r="A250" s="17" t="s">
        <v>90</v>
      </c>
      <c r="B250" s="17" t="s">
        <v>304</v>
      </c>
      <c r="C250" s="17">
        <v>51</v>
      </c>
      <c r="D250" s="17">
        <v>29</v>
      </c>
      <c r="E250" s="17" t="s">
        <v>276</v>
      </c>
      <c r="F250" s="17" t="s">
        <v>26</v>
      </c>
      <c r="G250" s="17" t="s">
        <v>285</v>
      </c>
      <c r="H250" s="17" t="s">
        <v>46</v>
      </c>
      <c r="I250" s="17" t="s">
        <v>182</v>
      </c>
      <c r="J250" s="17" t="s">
        <v>32</v>
      </c>
      <c r="K250" s="17" t="s">
        <v>29</v>
      </c>
      <c r="L250" s="17">
        <v>40</v>
      </c>
      <c r="M250" s="17">
        <v>1554</v>
      </c>
      <c r="N250" s="7">
        <v>43.393132769078598</v>
      </c>
      <c r="O250" s="17">
        <v>282.83556979968319</v>
      </c>
      <c r="P250" s="17">
        <v>47.262753676880557</v>
      </c>
      <c r="Q250" s="17">
        <v>0.72413793103448276</v>
      </c>
      <c r="R250" s="17">
        <v>0.24411407833660331</v>
      </c>
      <c r="S250" s="17">
        <v>0.91893007761809353</v>
      </c>
      <c r="T250" s="17">
        <v>0.80026004694689978</v>
      </c>
      <c r="U250" s="17">
        <v>0.20279358510087947</v>
      </c>
      <c r="V250" s="17">
        <v>0.45052202723348173</v>
      </c>
      <c r="W250" s="17">
        <v>5.5656370656370653</v>
      </c>
    </row>
    <row r="251" spans="1:23" s="18" customFormat="1">
      <c r="A251" s="17" t="s">
        <v>90</v>
      </c>
      <c r="B251" s="17" t="s">
        <v>304</v>
      </c>
      <c r="C251" s="17">
        <v>51</v>
      </c>
      <c r="D251" s="17">
        <v>29</v>
      </c>
      <c r="E251" s="17" t="s">
        <v>276</v>
      </c>
      <c r="F251" s="17" t="s">
        <v>26</v>
      </c>
      <c r="G251" s="17" t="s">
        <v>286</v>
      </c>
      <c r="H251" s="17" t="s">
        <v>48</v>
      </c>
      <c r="I251" s="17" t="s">
        <v>182</v>
      </c>
      <c r="J251" s="17" t="s">
        <v>32</v>
      </c>
      <c r="K251" s="17" t="s">
        <v>29</v>
      </c>
      <c r="L251" s="17">
        <v>40</v>
      </c>
      <c r="M251" s="17">
        <v>5258</v>
      </c>
      <c r="N251" s="7">
        <v>146.82180958804074</v>
      </c>
      <c r="O251" s="17">
        <v>710.52395334175333</v>
      </c>
      <c r="P251" s="17">
        <v>118.73088880616557</v>
      </c>
      <c r="Q251" s="17">
        <v>0.60555107681676845</v>
      </c>
      <c r="R251" s="17">
        <v>0.13087991332220364</v>
      </c>
      <c r="S251" s="17">
        <v>0.92814590124941365</v>
      </c>
      <c r="T251" s="17">
        <v>0.86066089960291303</v>
      </c>
      <c r="U251" s="17">
        <v>0.14970208540218471</v>
      </c>
      <c r="V251" s="17">
        <v>0.55199470197461831</v>
      </c>
      <c r="W251" s="17">
        <v>11.046215290985165</v>
      </c>
    </row>
    <row r="252" spans="1:23" s="18" customFormat="1">
      <c r="A252" s="17" t="s">
        <v>90</v>
      </c>
      <c r="B252" s="17" t="s">
        <v>304</v>
      </c>
      <c r="C252" s="17">
        <v>51</v>
      </c>
      <c r="D252" s="17">
        <v>29</v>
      </c>
      <c r="E252" s="17" t="s">
        <v>276</v>
      </c>
      <c r="F252" s="17" t="s">
        <v>26</v>
      </c>
      <c r="G252" s="17" t="s">
        <v>287</v>
      </c>
      <c r="H252" s="17" t="s">
        <v>50</v>
      </c>
      <c r="I252" s="17" t="s">
        <v>182</v>
      </c>
      <c r="J252" s="17" t="s">
        <v>32</v>
      </c>
      <c r="K252" s="17" t="s">
        <v>29</v>
      </c>
      <c r="L252" s="17">
        <v>40</v>
      </c>
      <c r="M252" s="17">
        <v>2561</v>
      </c>
      <c r="N252" s="7">
        <v>71.512106191512416</v>
      </c>
      <c r="O252" s="17">
        <v>427.68838354206952</v>
      </c>
      <c r="P252" s="17">
        <v>71.468135129284903</v>
      </c>
      <c r="Q252" s="17">
        <v>0.6511568777015001</v>
      </c>
      <c r="R252" s="17">
        <v>0.17593997804044906</v>
      </c>
      <c r="S252" s="17">
        <v>0.93903793587231343</v>
      </c>
      <c r="T252" s="17">
        <v>0.77685127321630165</v>
      </c>
      <c r="U252" s="17">
        <v>0.18944099378881987</v>
      </c>
      <c r="V252" s="17">
        <v>0.66132605015819512</v>
      </c>
      <c r="W252" s="17">
        <v>10.630613041780554</v>
      </c>
    </row>
    <row r="253" spans="1:23" s="18" customFormat="1">
      <c r="A253" s="17" t="s">
        <v>90</v>
      </c>
      <c r="B253" s="17" t="s">
        <v>304</v>
      </c>
      <c r="C253" s="17">
        <v>51</v>
      </c>
      <c r="D253" s="17">
        <v>29</v>
      </c>
      <c r="E253" s="17" t="s">
        <v>276</v>
      </c>
      <c r="F253" s="17" t="s">
        <v>26</v>
      </c>
      <c r="G253" s="17" t="s">
        <v>288</v>
      </c>
      <c r="H253" s="17" t="s">
        <v>52</v>
      </c>
      <c r="I253" s="17" t="s">
        <v>182</v>
      </c>
      <c r="J253" s="17" t="s">
        <v>32</v>
      </c>
      <c r="K253" s="17" t="s">
        <v>29</v>
      </c>
      <c r="L253" s="17">
        <v>40</v>
      </c>
      <c r="M253" s="17">
        <v>2292</v>
      </c>
      <c r="N253" s="7">
        <v>64.000682308061869</v>
      </c>
      <c r="O253" s="17">
        <v>335.11984104714526</v>
      </c>
      <c r="P253" s="17">
        <v>55.999627313015331</v>
      </c>
      <c r="Q253" s="17">
        <v>0.74198769828423439</v>
      </c>
      <c r="R253" s="17">
        <v>0.25646269082070133</v>
      </c>
      <c r="S253" s="17">
        <v>0.94676820026673325</v>
      </c>
      <c r="T253" s="17">
        <v>0.86040024993610864</v>
      </c>
      <c r="U253" s="17">
        <v>0.13949402670414618</v>
      </c>
      <c r="V253" s="17">
        <v>0.46495558940701742</v>
      </c>
      <c r="W253" s="17">
        <v>5.2792321116928447</v>
      </c>
    </row>
    <row r="254" spans="1:23" s="18" customFormat="1">
      <c r="A254" s="17" t="s">
        <v>90</v>
      </c>
      <c r="B254" s="17" t="s">
        <v>304</v>
      </c>
      <c r="C254" s="17">
        <v>51</v>
      </c>
      <c r="D254" s="17">
        <v>29</v>
      </c>
      <c r="E254" s="17" t="s">
        <v>276</v>
      </c>
      <c r="F254" s="17" t="s">
        <v>26</v>
      </c>
      <c r="G254" s="17" t="s">
        <v>289</v>
      </c>
      <c r="H254" s="17" t="s">
        <v>54</v>
      </c>
      <c r="I254" s="17" t="s">
        <v>182</v>
      </c>
      <c r="J254" s="17" t="s">
        <v>32</v>
      </c>
      <c r="K254" s="17" t="s">
        <v>29</v>
      </c>
      <c r="L254" s="17">
        <v>40</v>
      </c>
      <c r="M254" s="17">
        <v>2631</v>
      </c>
      <c r="N254" s="7">
        <v>73.46675181174119</v>
      </c>
      <c r="O254" s="17">
        <v>377.5046173579957</v>
      </c>
      <c r="P254" s="17">
        <v>63.082262795702952</v>
      </c>
      <c r="Q254" s="17">
        <v>0.75603448275862073</v>
      </c>
      <c r="R254" s="17">
        <v>0.23199903378535722</v>
      </c>
      <c r="S254" s="17">
        <v>0.95867008625298067</v>
      </c>
      <c r="T254" s="17">
        <v>0.85563528949269541</v>
      </c>
      <c r="U254" s="17">
        <v>0.10998463901689708</v>
      </c>
      <c r="V254" s="17">
        <v>0.40820482984234552</v>
      </c>
      <c r="W254" s="17">
        <v>7.5564424173318132</v>
      </c>
    </row>
    <row r="255" spans="1:23" s="18" customFormat="1">
      <c r="A255" s="17" t="s">
        <v>90</v>
      </c>
      <c r="B255" s="17" t="s">
        <v>304</v>
      </c>
      <c r="C255" s="17">
        <v>51</v>
      </c>
      <c r="D255" s="17">
        <v>29</v>
      </c>
      <c r="E255" s="17" t="s">
        <v>276</v>
      </c>
      <c r="F255" s="17" t="s">
        <v>26</v>
      </c>
      <c r="G255" s="17" t="s">
        <v>290</v>
      </c>
      <c r="H255" s="17" t="s">
        <v>56</v>
      </c>
      <c r="I255" s="17" t="s">
        <v>182</v>
      </c>
      <c r="J255" s="17" t="s">
        <v>32</v>
      </c>
      <c r="K255" s="17" t="s">
        <v>29</v>
      </c>
      <c r="L255" s="17">
        <v>40</v>
      </c>
      <c r="M255" s="17">
        <v>2379</v>
      </c>
      <c r="N255" s="7">
        <v>66.430027578917631</v>
      </c>
      <c r="O255" s="17">
        <v>296.83556979968313</v>
      </c>
      <c r="P255" s="17">
        <v>49.602199708880548</v>
      </c>
      <c r="Q255" s="17">
        <v>0.77215189873417722</v>
      </c>
      <c r="R255" s="17">
        <v>0.33929106552147414</v>
      </c>
      <c r="S255" s="17">
        <v>0.93136151303602699</v>
      </c>
      <c r="T255" s="17">
        <v>0.85596334011166908</v>
      </c>
      <c r="U255" s="17">
        <v>0.22828875045804323</v>
      </c>
      <c r="V255" s="17">
        <v>0.59468452532421523</v>
      </c>
      <c r="W255" s="17">
        <v>4.7229928541403954</v>
      </c>
    </row>
    <row r="256" spans="1:23" s="18" customFormat="1">
      <c r="A256" s="17" t="s">
        <v>90</v>
      </c>
      <c r="B256" s="17" t="s">
        <v>304</v>
      </c>
      <c r="C256" s="17">
        <v>51</v>
      </c>
      <c r="D256" s="17">
        <v>29</v>
      </c>
      <c r="E256" s="17" t="s">
        <v>276</v>
      </c>
      <c r="F256" s="17" t="s">
        <v>26</v>
      </c>
      <c r="G256" s="17" t="s">
        <v>291</v>
      </c>
      <c r="H256" s="17" t="s">
        <v>58</v>
      </c>
      <c r="I256" s="17" t="s">
        <v>182</v>
      </c>
      <c r="J256" s="17" t="s">
        <v>32</v>
      </c>
      <c r="K256" s="17" t="s">
        <v>29</v>
      </c>
      <c r="L256" s="17">
        <v>40</v>
      </c>
      <c r="M256" s="17">
        <v>5657</v>
      </c>
      <c r="N256" s="7">
        <v>157.96328962334468</v>
      </c>
      <c r="O256" s="17">
        <v>601.71277015970963</v>
      </c>
      <c r="P256" s="17">
        <v>100.54818232527576</v>
      </c>
      <c r="Q256" s="17">
        <v>0.62681440443213299</v>
      </c>
      <c r="R256" s="17">
        <v>0.19634397790740796</v>
      </c>
      <c r="S256" s="17">
        <v>0.91172222151691873</v>
      </c>
      <c r="T256" s="17">
        <v>0.84559365448176593</v>
      </c>
      <c r="U256" s="17">
        <v>0.20575627679118189</v>
      </c>
      <c r="V256" s="17">
        <v>0.48986686197941831</v>
      </c>
      <c r="W256" s="17">
        <v>9.5145837016086272</v>
      </c>
    </row>
    <row r="257" spans="1:23" s="18" customFormat="1">
      <c r="A257" s="17" t="s">
        <v>90</v>
      </c>
      <c r="B257" s="17" t="s">
        <v>304</v>
      </c>
      <c r="C257" s="17">
        <v>51</v>
      </c>
      <c r="D257" s="17">
        <v>29</v>
      </c>
      <c r="E257" s="17" t="s">
        <v>276</v>
      </c>
      <c r="F257" s="17" t="s">
        <v>26</v>
      </c>
      <c r="G257" s="17" t="s">
        <v>292</v>
      </c>
      <c r="H257" s="17" t="s">
        <v>60</v>
      </c>
      <c r="I257" s="17" t="s">
        <v>182</v>
      </c>
      <c r="J257" s="17" t="s">
        <v>32</v>
      </c>
      <c r="K257" s="17" t="s">
        <v>29</v>
      </c>
      <c r="L257" s="17">
        <v>40</v>
      </c>
      <c r="M257" s="17">
        <v>408</v>
      </c>
      <c r="N257" s="7">
        <v>11.392791615047663</v>
      </c>
      <c r="O257" s="17">
        <v>107.74011537017753</v>
      </c>
      <c r="P257" s="17">
        <v>18.003727527856</v>
      </c>
      <c r="Q257" s="17">
        <v>0.82758620689655171</v>
      </c>
      <c r="R257" s="17">
        <v>0.44168754671301252</v>
      </c>
      <c r="S257" s="17">
        <v>0.91409449004261145</v>
      </c>
      <c r="T257" s="17">
        <v>0.49301546273677976</v>
      </c>
      <c r="U257" s="17">
        <v>0.45500000000000002</v>
      </c>
      <c r="V257" s="17">
        <v>0.86626099634954634</v>
      </c>
      <c r="W257" s="17">
        <v>2.6691176470588234</v>
      </c>
    </row>
    <row r="258" spans="1:23" s="18" customFormat="1">
      <c r="A258" s="17" t="s">
        <v>90</v>
      </c>
      <c r="B258" s="17" t="s">
        <v>304</v>
      </c>
      <c r="C258" s="17">
        <v>51</v>
      </c>
      <c r="D258" s="17">
        <v>29</v>
      </c>
      <c r="E258" s="17" t="s">
        <v>276</v>
      </c>
      <c r="F258" s="17" t="s">
        <v>26</v>
      </c>
      <c r="G258" s="17" t="s">
        <v>293</v>
      </c>
      <c r="H258" s="17" t="s">
        <v>62</v>
      </c>
      <c r="I258" s="17" t="s">
        <v>182</v>
      </c>
      <c r="J258" s="17" t="s">
        <v>32</v>
      </c>
      <c r="K258" s="17" t="s">
        <v>29</v>
      </c>
      <c r="L258" s="17">
        <v>40</v>
      </c>
      <c r="M258" s="17">
        <v>729</v>
      </c>
      <c r="N258" s="7">
        <v>20.356237959239575</v>
      </c>
      <c r="O258" s="17">
        <v>185.58073580374372</v>
      </c>
      <c r="P258" s="17">
        <v>31.011151142264897</v>
      </c>
      <c r="Q258" s="17">
        <v>0.70028818443804031</v>
      </c>
      <c r="R258" s="17">
        <v>0.26599385748451299</v>
      </c>
      <c r="S258" s="17">
        <v>0.94216920102286217</v>
      </c>
      <c r="T258" s="17">
        <v>0.80378451877829471</v>
      </c>
      <c r="U258" s="17">
        <v>0.22668112798264642</v>
      </c>
      <c r="V258" s="17">
        <v>0.58324612780383833</v>
      </c>
      <c r="W258" s="17">
        <v>3.1604938271604937</v>
      </c>
    </row>
    <row r="259" spans="1:23" s="18" customFormat="1">
      <c r="A259" s="17" t="s">
        <v>90</v>
      </c>
      <c r="B259" s="17" t="s">
        <v>304</v>
      </c>
      <c r="C259" s="17">
        <v>51</v>
      </c>
      <c r="D259" s="17">
        <v>29</v>
      </c>
      <c r="E259" s="17" t="s">
        <v>276</v>
      </c>
      <c r="F259" s="17" t="s">
        <v>26</v>
      </c>
      <c r="G259" s="17" t="s">
        <v>294</v>
      </c>
      <c r="H259" s="17" t="s">
        <v>64</v>
      </c>
      <c r="I259" s="17" t="s">
        <v>182</v>
      </c>
      <c r="J259" s="17" t="s">
        <v>32</v>
      </c>
      <c r="K259" s="17" t="s">
        <v>29</v>
      </c>
      <c r="L259" s="17">
        <v>40</v>
      </c>
      <c r="M259" s="17">
        <v>410</v>
      </c>
      <c r="N259" s="7">
        <v>11.448638632768485</v>
      </c>
      <c r="O259" s="17">
        <v>95.254833995938995</v>
      </c>
      <c r="P259" s="17">
        <v>15.917395958615584</v>
      </c>
      <c r="Q259" s="17">
        <v>0.84710743801652888</v>
      </c>
      <c r="R259" s="17">
        <v>0.56783174939382819</v>
      </c>
      <c r="S259" s="17">
        <v>0.96740951967084221</v>
      </c>
      <c r="T259" s="17">
        <v>0.55994735252398109</v>
      </c>
      <c r="U259" s="17">
        <v>0.21428571428571427</v>
      </c>
      <c r="V259" s="17">
        <v>0.51133821801327506</v>
      </c>
      <c r="W259" s="17">
        <v>2.8195121951219511</v>
      </c>
    </row>
    <row r="260" spans="1:23" s="18" customFormat="1">
      <c r="A260" s="17" t="s">
        <v>90</v>
      </c>
      <c r="B260" s="17" t="s">
        <v>304</v>
      </c>
      <c r="C260" s="17">
        <v>51</v>
      </c>
      <c r="D260" s="17">
        <v>29</v>
      </c>
      <c r="E260" s="17" t="s">
        <v>276</v>
      </c>
      <c r="F260" s="17" t="s">
        <v>26</v>
      </c>
      <c r="G260" s="17" t="s">
        <v>295</v>
      </c>
      <c r="H260" s="17" t="s">
        <v>66</v>
      </c>
      <c r="I260" s="17" t="s">
        <v>182</v>
      </c>
      <c r="J260" s="17" t="s">
        <v>32</v>
      </c>
      <c r="K260" s="17" t="s">
        <v>29</v>
      </c>
      <c r="L260" s="17">
        <v>40</v>
      </c>
      <c r="M260" s="17">
        <v>563</v>
      </c>
      <c r="N260" s="7">
        <v>15.72093548841136</v>
      </c>
      <c r="O260" s="17">
        <v>123.63961030678918</v>
      </c>
      <c r="P260" s="17">
        <v>20.66058540930316</v>
      </c>
      <c r="Q260" s="17">
        <v>0.79407616361071931</v>
      </c>
      <c r="R260" s="17">
        <v>0.46281028719990047</v>
      </c>
      <c r="S260" s="17">
        <v>0.95996976676178858</v>
      </c>
      <c r="T260" s="17">
        <v>0.81341296317001355</v>
      </c>
      <c r="U260" s="17">
        <v>0.21226415094339623</v>
      </c>
      <c r="V260" s="17">
        <v>0.5422456576742819</v>
      </c>
      <c r="W260" s="17">
        <v>1.9342806394316163</v>
      </c>
    </row>
    <row r="261" spans="1:23" s="18" customFormat="1">
      <c r="A261" s="17" t="s">
        <v>90</v>
      </c>
      <c r="B261" s="17" t="s">
        <v>304</v>
      </c>
      <c r="C261" s="17">
        <v>51</v>
      </c>
      <c r="D261" s="17">
        <v>29</v>
      </c>
      <c r="E261" s="17" t="s">
        <v>276</v>
      </c>
      <c r="F261" s="17" t="s">
        <v>26</v>
      </c>
      <c r="G261" s="17" t="s">
        <v>296</v>
      </c>
      <c r="H261" s="17" t="s">
        <v>68</v>
      </c>
      <c r="I261" s="17" t="s">
        <v>182</v>
      </c>
      <c r="J261" s="17" t="s">
        <v>32</v>
      </c>
      <c r="K261" s="17" t="s">
        <v>29</v>
      </c>
      <c r="L261" s="17">
        <v>40</v>
      </c>
      <c r="M261" s="17">
        <v>7776</v>
      </c>
      <c r="N261" s="7">
        <v>217.13320489855548</v>
      </c>
      <c r="O261" s="17">
        <v>848.60721446243883</v>
      </c>
      <c r="P261" s="17">
        <v>141.80505575719468</v>
      </c>
      <c r="Q261" s="17">
        <v>0.5810790614257958</v>
      </c>
      <c r="R261" s="17">
        <v>0.13569151040889152</v>
      </c>
      <c r="S261" s="17">
        <v>0.91644630668983529</v>
      </c>
      <c r="T261" s="17">
        <v>0.83823620318844316</v>
      </c>
      <c r="U261" s="17">
        <v>0.19632255936675461</v>
      </c>
      <c r="V261" s="17">
        <v>0.67885831290053089</v>
      </c>
      <c r="W261" s="17">
        <v>10.010416666666666</v>
      </c>
    </row>
    <row r="262" spans="1:23" s="18" customFormat="1">
      <c r="A262" s="17" t="s">
        <v>91</v>
      </c>
      <c r="B262" s="17" t="s">
        <v>307</v>
      </c>
      <c r="C262" s="17">
        <v>51</v>
      </c>
      <c r="D262" s="17">
        <v>30</v>
      </c>
      <c r="E262" s="17" t="s">
        <v>276</v>
      </c>
      <c r="F262" s="17" t="s">
        <v>26</v>
      </c>
      <c r="G262" s="17" t="s">
        <v>277</v>
      </c>
      <c r="H262" s="17" t="s">
        <v>28</v>
      </c>
      <c r="I262" s="17" t="s">
        <v>182</v>
      </c>
      <c r="J262" s="17" t="s">
        <v>32</v>
      </c>
      <c r="K262" s="17" t="s">
        <v>29</v>
      </c>
      <c r="L262" s="17">
        <v>40</v>
      </c>
      <c r="M262" s="17">
        <v>5596</v>
      </c>
      <c r="N262" s="7">
        <v>156.25995558285962</v>
      </c>
      <c r="O262" s="17">
        <v>577.227488785471</v>
      </c>
      <c r="P262" s="17">
        <v>96.45661130003532</v>
      </c>
      <c r="Q262" s="17">
        <v>0.66897788404064551</v>
      </c>
      <c r="R262" s="17">
        <v>0.2110539866117461</v>
      </c>
      <c r="S262" s="17">
        <v>0.93482039981181331</v>
      </c>
      <c r="T262" s="17">
        <v>0.8570970569779236</v>
      </c>
      <c r="U262" s="17">
        <v>0.19609910384818133</v>
      </c>
      <c r="V262" s="17">
        <v>0.71522729068697644</v>
      </c>
      <c r="W262" s="17">
        <v>9.952823445318085</v>
      </c>
    </row>
    <row r="263" spans="1:23" s="18" customFormat="1">
      <c r="A263" s="17" t="s">
        <v>91</v>
      </c>
      <c r="B263" s="17" t="s">
        <v>307</v>
      </c>
      <c r="C263" s="17">
        <v>51</v>
      </c>
      <c r="D263" s="17">
        <v>30</v>
      </c>
      <c r="E263" s="17" t="s">
        <v>276</v>
      </c>
      <c r="F263" s="17" t="s">
        <v>26</v>
      </c>
      <c r="G263" s="17" t="s">
        <v>278</v>
      </c>
      <c r="H263" s="17" t="s">
        <v>31</v>
      </c>
      <c r="I263" s="17" t="s">
        <v>182</v>
      </c>
      <c r="J263" s="17" t="s">
        <v>32</v>
      </c>
      <c r="K263" s="17" t="s">
        <v>29</v>
      </c>
      <c r="L263" s="17">
        <v>40</v>
      </c>
      <c r="M263" s="17">
        <v>5742</v>
      </c>
      <c r="N263" s="7">
        <v>160.3367878764796</v>
      </c>
      <c r="O263" s="17">
        <v>701.59502115361875</v>
      </c>
      <c r="P263" s="17">
        <v>117.23883487919923</v>
      </c>
      <c r="Q263" s="17">
        <v>0.6491069409902781</v>
      </c>
      <c r="R263" s="17">
        <v>0.14658855215230884</v>
      </c>
      <c r="S263" s="17">
        <v>0.90218447046352723</v>
      </c>
      <c r="T263" s="17">
        <v>0.82840288259646955</v>
      </c>
      <c r="U263" s="17">
        <v>0.23234624145785876</v>
      </c>
      <c r="V263" s="17">
        <v>0.66518859181406287</v>
      </c>
      <c r="W263" s="17">
        <v>10.283699059561128</v>
      </c>
    </row>
    <row r="264" spans="1:23" s="18" customFormat="1">
      <c r="A264" s="17" t="s">
        <v>91</v>
      </c>
      <c r="B264" s="17" t="s">
        <v>307</v>
      </c>
      <c r="C264" s="17">
        <v>51</v>
      </c>
      <c r="D264" s="17">
        <v>30</v>
      </c>
      <c r="E264" s="17" t="s">
        <v>276</v>
      </c>
      <c r="F264" s="17" t="s">
        <v>26</v>
      </c>
      <c r="G264" s="17" t="s">
        <v>279</v>
      </c>
      <c r="H264" s="17" t="s">
        <v>34</v>
      </c>
      <c r="I264" s="17" t="s">
        <v>182</v>
      </c>
      <c r="J264" s="17" t="s">
        <v>32</v>
      </c>
      <c r="K264" s="17" t="s">
        <v>29</v>
      </c>
      <c r="L264" s="17">
        <v>40</v>
      </c>
      <c r="M264" s="17">
        <v>4607</v>
      </c>
      <c r="N264" s="7">
        <v>128.64360531991321</v>
      </c>
      <c r="O264" s="17">
        <v>650.96760415564893</v>
      </c>
      <c r="P264" s="17">
        <v>108.7788270358914</v>
      </c>
      <c r="Q264" s="17">
        <v>0.6170640235735334</v>
      </c>
      <c r="R264" s="17">
        <v>0.13661844063457179</v>
      </c>
      <c r="S264" s="17">
        <v>0.90052239620040508</v>
      </c>
      <c r="T264" s="17">
        <v>0.80398597922097903</v>
      </c>
      <c r="U264" s="17">
        <v>0.23546248870141609</v>
      </c>
      <c r="V264" s="17">
        <v>0.60721910690103909</v>
      </c>
      <c r="W264" s="17">
        <v>8.4239201215541559</v>
      </c>
    </row>
    <row r="265" spans="1:23" s="18" customFormat="1">
      <c r="A265" s="17" t="s">
        <v>91</v>
      </c>
      <c r="B265" s="17" t="s">
        <v>307</v>
      </c>
      <c r="C265" s="17">
        <v>51</v>
      </c>
      <c r="D265" s="17">
        <v>30</v>
      </c>
      <c r="E265" s="17" t="s">
        <v>276</v>
      </c>
      <c r="F265" s="17" t="s">
        <v>26</v>
      </c>
      <c r="G265" s="17" t="s">
        <v>280</v>
      </c>
      <c r="H265" s="17" t="s">
        <v>36</v>
      </c>
      <c r="I265" s="17" t="s">
        <v>182</v>
      </c>
      <c r="J265" s="17" t="s">
        <v>32</v>
      </c>
      <c r="K265" s="17" t="s">
        <v>29</v>
      </c>
      <c r="L265" s="17">
        <v>40</v>
      </c>
      <c r="M265" s="17">
        <v>5527</v>
      </c>
      <c r="N265" s="7">
        <v>154.33323347149127</v>
      </c>
      <c r="O265" s="17">
        <v>674.38181771802215</v>
      </c>
      <c r="P265" s="17">
        <v>112.69141910809815</v>
      </c>
      <c r="Q265" s="17">
        <v>0.57465169473903099</v>
      </c>
      <c r="R265" s="17">
        <v>0.15271708415663204</v>
      </c>
      <c r="S265" s="17">
        <v>0.89678505743040426</v>
      </c>
      <c r="T265" s="17">
        <v>0.73910288071121377</v>
      </c>
      <c r="U265" s="17">
        <v>0.23472969810437633</v>
      </c>
      <c r="V265" s="17">
        <v>0.64584782392832496</v>
      </c>
      <c r="W265" s="17">
        <v>10.949158675592546</v>
      </c>
    </row>
    <row r="266" spans="1:23" s="18" customFormat="1">
      <c r="A266" s="17" t="s">
        <v>91</v>
      </c>
      <c r="B266" s="17" t="s">
        <v>307</v>
      </c>
      <c r="C266" s="17">
        <v>51</v>
      </c>
      <c r="D266" s="17">
        <v>30</v>
      </c>
      <c r="E266" s="17" t="s">
        <v>276</v>
      </c>
      <c r="F266" s="17" t="s">
        <v>26</v>
      </c>
      <c r="G266" s="17" t="s">
        <v>281</v>
      </c>
      <c r="H266" s="17" t="s">
        <v>38</v>
      </c>
      <c r="I266" s="17" t="s">
        <v>182</v>
      </c>
      <c r="J266" s="17" t="s">
        <v>32</v>
      </c>
      <c r="K266" s="17" t="s">
        <v>29</v>
      </c>
      <c r="L266" s="17">
        <v>40</v>
      </c>
      <c r="M266" s="17">
        <v>11108</v>
      </c>
      <c r="N266" s="7">
        <v>310.17433642144471</v>
      </c>
      <c r="O266" s="17">
        <v>1204.1118318204351</v>
      </c>
      <c r="P266" s="17">
        <v>201.21104621689773</v>
      </c>
      <c r="Q266" s="17">
        <v>0.53870029097963146</v>
      </c>
      <c r="R266" s="17">
        <v>9.6274680793339687E-2</v>
      </c>
      <c r="S266" s="17">
        <v>0.91024060149645647</v>
      </c>
      <c r="T266" s="17">
        <v>0.65806580062013453</v>
      </c>
      <c r="U266" s="17">
        <v>0.1403709283599148</v>
      </c>
      <c r="V266" s="17">
        <v>0.47933183561308157</v>
      </c>
      <c r="W266" s="17">
        <v>17.907454087144401</v>
      </c>
    </row>
    <row r="267" spans="1:23" s="18" customFormat="1">
      <c r="A267" s="17" t="s">
        <v>91</v>
      </c>
      <c r="B267" s="17" t="s">
        <v>307</v>
      </c>
      <c r="C267" s="17">
        <v>51</v>
      </c>
      <c r="D267" s="17">
        <v>30</v>
      </c>
      <c r="E267" s="17" t="s">
        <v>276</v>
      </c>
      <c r="F267" s="17" t="s">
        <v>26</v>
      </c>
      <c r="G267" s="17" t="s">
        <v>282</v>
      </c>
      <c r="H267" s="17" t="s">
        <v>40</v>
      </c>
      <c r="I267" s="17" t="s">
        <v>182</v>
      </c>
      <c r="J267" s="17" t="s">
        <v>32</v>
      </c>
      <c r="K267" s="17" t="s">
        <v>29</v>
      </c>
      <c r="L267" s="17">
        <v>40</v>
      </c>
      <c r="M267" s="17">
        <v>1517</v>
      </c>
      <c r="N267" s="7">
        <v>42.359962941243396</v>
      </c>
      <c r="O267" s="17">
        <v>251.17871555019065</v>
      </c>
      <c r="P267" s="17">
        <v>41.97278924405358</v>
      </c>
      <c r="Q267" s="17">
        <v>0.73108433734939759</v>
      </c>
      <c r="R267" s="17">
        <v>0.30215499236419502</v>
      </c>
      <c r="S267" s="17">
        <v>0.91546034690721068</v>
      </c>
      <c r="T267" s="17">
        <v>0.74147359452340411</v>
      </c>
      <c r="U267" s="17">
        <v>0.33617747440273038</v>
      </c>
      <c r="V267" s="17">
        <v>0.83616735520991192</v>
      </c>
      <c r="W267" s="17">
        <v>4.6512854317732364</v>
      </c>
    </row>
    <row r="268" spans="1:23" s="18" customFormat="1">
      <c r="A268" s="17" t="s">
        <v>91</v>
      </c>
      <c r="B268" s="17" t="s">
        <v>307</v>
      </c>
      <c r="C268" s="17">
        <v>51</v>
      </c>
      <c r="D268" s="17">
        <v>30</v>
      </c>
      <c r="E268" s="17" t="s">
        <v>276</v>
      </c>
      <c r="F268" s="17" t="s">
        <v>26</v>
      </c>
      <c r="G268" s="17" t="s">
        <v>283</v>
      </c>
      <c r="H268" s="17" t="s">
        <v>42</v>
      </c>
      <c r="I268" s="17" t="s">
        <v>182</v>
      </c>
      <c r="J268" s="17" t="s">
        <v>32</v>
      </c>
      <c r="K268" s="17" t="s">
        <v>29</v>
      </c>
      <c r="L268" s="17">
        <v>40</v>
      </c>
      <c r="M268" s="17">
        <v>4284</v>
      </c>
      <c r="N268" s="7">
        <v>119.62431195800046</v>
      </c>
      <c r="O268" s="17">
        <v>523.9726547895317</v>
      </c>
      <c r="P268" s="17">
        <v>87.557553437419685</v>
      </c>
      <c r="Q268" s="17">
        <v>0.70356380358022663</v>
      </c>
      <c r="R268" s="17">
        <v>0.19608396544689294</v>
      </c>
      <c r="S268" s="17">
        <v>0.88507528537494995</v>
      </c>
      <c r="T268" s="17">
        <v>0.78263283076001633</v>
      </c>
      <c r="U268" s="17">
        <v>0.22175425746200331</v>
      </c>
      <c r="V268" s="17">
        <v>0.45146527586736251</v>
      </c>
      <c r="W268" s="17">
        <v>5.1823062558356678</v>
      </c>
    </row>
    <row r="269" spans="1:23" s="18" customFormat="1">
      <c r="A269" s="17" t="s">
        <v>91</v>
      </c>
      <c r="B269" s="17" t="s">
        <v>307</v>
      </c>
      <c r="C269" s="17">
        <v>51</v>
      </c>
      <c r="D269" s="17">
        <v>30</v>
      </c>
      <c r="E269" s="17" t="s">
        <v>276</v>
      </c>
      <c r="F269" s="17" t="s">
        <v>26</v>
      </c>
      <c r="G269" s="17" t="s">
        <v>284</v>
      </c>
      <c r="H269" s="17" t="s">
        <v>44</v>
      </c>
      <c r="I269" s="17" t="s">
        <v>182</v>
      </c>
      <c r="J269" s="17" t="s">
        <v>32</v>
      </c>
      <c r="K269" s="17" t="s">
        <v>29</v>
      </c>
      <c r="L269" s="17">
        <v>40</v>
      </c>
      <c r="M269" s="17">
        <v>2521</v>
      </c>
      <c r="N269" s="7">
        <v>70.395165837095973</v>
      </c>
      <c r="O269" s="17">
        <v>385.88939366884608</v>
      </c>
      <c r="P269" s="17">
        <v>64.483386486390557</v>
      </c>
      <c r="Q269" s="17">
        <v>0.725050330744895</v>
      </c>
      <c r="R269" s="17">
        <v>0.21274385558760089</v>
      </c>
      <c r="S269" s="17">
        <v>0.94058564914210729</v>
      </c>
      <c r="T269" s="17">
        <v>0.84850256987039041</v>
      </c>
      <c r="U269" s="17">
        <v>0.15677034244423499</v>
      </c>
      <c r="V269" s="17">
        <v>0.52092250650683924</v>
      </c>
      <c r="W269" s="17">
        <v>6.7036890122967074</v>
      </c>
    </row>
    <row r="270" spans="1:23" s="18" customFormat="1">
      <c r="A270" s="17" t="s">
        <v>91</v>
      </c>
      <c r="B270" s="17" t="s">
        <v>307</v>
      </c>
      <c r="C270" s="17">
        <v>51</v>
      </c>
      <c r="D270" s="17">
        <v>30</v>
      </c>
      <c r="E270" s="17" t="s">
        <v>276</v>
      </c>
      <c r="F270" s="17" t="s">
        <v>26</v>
      </c>
      <c r="G270" s="17" t="s">
        <v>285</v>
      </c>
      <c r="H270" s="17" t="s">
        <v>46</v>
      </c>
      <c r="I270" s="17" t="s">
        <v>182</v>
      </c>
      <c r="J270" s="17" t="s">
        <v>32</v>
      </c>
      <c r="K270" s="17" t="s">
        <v>29</v>
      </c>
      <c r="L270" s="17">
        <v>40</v>
      </c>
      <c r="M270" s="17">
        <v>2008</v>
      </c>
      <c r="N270" s="7">
        <v>56.07040579170517</v>
      </c>
      <c r="O270" s="17">
        <v>356.43354954613011</v>
      </c>
      <c r="P270" s="17">
        <v>59.561218082669242</v>
      </c>
      <c r="Q270" s="17">
        <v>0.69965156794425087</v>
      </c>
      <c r="R270" s="17">
        <v>0.19861700163471577</v>
      </c>
      <c r="S270" s="17">
        <v>0.92739451480158497</v>
      </c>
      <c r="T270" s="17">
        <v>0.75012916766703686</v>
      </c>
      <c r="U270" s="17">
        <v>0.21987480438184664</v>
      </c>
      <c r="V270" s="17">
        <v>0.61947373416898543</v>
      </c>
      <c r="W270" s="17">
        <v>6.135956175298805</v>
      </c>
    </row>
    <row r="271" spans="1:23" s="18" customFormat="1">
      <c r="A271" s="17" t="s">
        <v>91</v>
      </c>
      <c r="B271" s="17" t="s">
        <v>307</v>
      </c>
      <c r="C271" s="17">
        <v>51</v>
      </c>
      <c r="D271" s="17">
        <v>30</v>
      </c>
      <c r="E271" s="17" t="s">
        <v>276</v>
      </c>
      <c r="F271" s="17" t="s">
        <v>26</v>
      </c>
      <c r="G271" s="17" t="s">
        <v>286</v>
      </c>
      <c r="H271" s="17" t="s">
        <v>48</v>
      </c>
      <c r="I271" s="17" t="s">
        <v>182</v>
      </c>
      <c r="J271" s="17" t="s">
        <v>32</v>
      </c>
      <c r="K271" s="17" t="s">
        <v>29</v>
      </c>
      <c r="L271" s="17">
        <v>40</v>
      </c>
      <c r="M271" s="17">
        <v>6601</v>
      </c>
      <c r="N271" s="7">
        <v>184.32308198757261</v>
      </c>
      <c r="O271" s="17">
        <v>894.48946545634806</v>
      </c>
      <c r="P271" s="17">
        <v>149.47213075911816</v>
      </c>
      <c r="Q271" s="17">
        <v>0.55883846935320014</v>
      </c>
      <c r="R271" s="17">
        <v>0.10367382845706301</v>
      </c>
      <c r="S271" s="17">
        <v>0.91545721561925197</v>
      </c>
      <c r="T271" s="17">
        <v>0.72861846768856153</v>
      </c>
      <c r="U271" s="17">
        <v>0.15312586064445055</v>
      </c>
      <c r="V271" s="17">
        <v>0.5909721827027794</v>
      </c>
      <c r="W271" s="17">
        <v>14.74685653688835</v>
      </c>
    </row>
    <row r="272" spans="1:23" s="18" customFormat="1">
      <c r="A272" s="17" t="s">
        <v>91</v>
      </c>
      <c r="B272" s="17" t="s">
        <v>307</v>
      </c>
      <c r="C272" s="17">
        <v>51</v>
      </c>
      <c r="D272" s="17">
        <v>30</v>
      </c>
      <c r="E272" s="17" t="s">
        <v>276</v>
      </c>
      <c r="F272" s="17" t="s">
        <v>26</v>
      </c>
      <c r="G272" s="17" t="s">
        <v>287</v>
      </c>
      <c r="H272" s="17" t="s">
        <v>50</v>
      </c>
      <c r="I272" s="17" t="s">
        <v>182</v>
      </c>
      <c r="J272" s="17" t="s">
        <v>32</v>
      </c>
      <c r="K272" s="17" t="s">
        <v>29</v>
      </c>
      <c r="L272" s="17">
        <v>40</v>
      </c>
      <c r="M272" s="17">
        <v>3335</v>
      </c>
      <c r="N272" s="7">
        <v>93.124902049470492</v>
      </c>
      <c r="O272" s="17">
        <v>470.51681066681584</v>
      </c>
      <c r="P272" s="17">
        <v>78.624906121698388</v>
      </c>
      <c r="Q272" s="17">
        <v>0.67881131691430896</v>
      </c>
      <c r="R272" s="17">
        <v>0.18930209188617877</v>
      </c>
      <c r="S272" s="17">
        <v>0.93701112037241197</v>
      </c>
      <c r="T272" s="17">
        <v>0.82805920614420769</v>
      </c>
      <c r="U272" s="17">
        <v>0.186410371032633</v>
      </c>
      <c r="V272" s="17">
        <v>0.58137215327941338</v>
      </c>
      <c r="W272" s="17">
        <v>8.2626686656671673</v>
      </c>
    </row>
    <row r="273" spans="1:23" s="18" customFormat="1">
      <c r="A273" s="17" t="s">
        <v>91</v>
      </c>
      <c r="B273" s="17" t="s">
        <v>307</v>
      </c>
      <c r="C273" s="17">
        <v>51</v>
      </c>
      <c r="D273" s="17">
        <v>30</v>
      </c>
      <c r="E273" s="17" t="s">
        <v>276</v>
      </c>
      <c r="F273" s="17" t="s">
        <v>26</v>
      </c>
      <c r="G273" s="17" t="s">
        <v>288</v>
      </c>
      <c r="H273" s="17" t="s">
        <v>52</v>
      </c>
      <c r="I273" s="17" t="s">
        <v>182</v>
      </c>
      <c r="J273" s="17" t="s">
        <v>32</v>
      </c>
      <c r="K273" s="17" t="s">
        <v>29</v>
      </c>
      <c r="L273" s="17">
        <v>40</v>
      </c>
      <c r="M273" s="17">
        <v>2863</v>
      </c>
      <c r="N273" s="7">
        <v>79.945005867356528</v>
      </c>
      <c r="O273" s="17">
        <v>371.26197667087632</v>
      </c>
      <c r="P273" s="17">
        <v>62.039097011082724</v>
      </c>
      <c r="Q273" s="17">
        <v>0.73523369286081153</v>
      </c>
      <c r="R273" s="17">
        <v>0.26101788531097281</v>
      </c>
      <c r="S273" s="17">
        <v>0.94028377191102708</v>
      </c>
      <c r="T273" s="17">
        <v>0.86245805459313685</v>
      </c>
      <c r="U273" s="17">
        <v>0.15290178571428573</v>
      </c>
      <c r="V273" s="17">
        <v>0.51889379157833526</v>
      </c>
      <c r="W273" s="17">
        <v>5.8124345092560254</v>
      </c>
    </row>
    <row r="274" spans="1:23" s="18" customFormat="1">
      <c r="A274" s="17" t="s">
        <v>91</v>
      </c>
      <c r="B274" s="17" t="s">
        <v>307</v>
      </c>
      <c r="C274" s="17">
        <v>51</v>
      </c>
      <c r="D274" s="17">
        <v>30</v>
      </c>
      <c r="E274" s="17" t="s">
        <v>276</v>
      </c>
      <c r="F274" s="17" t="s">
        <v>26</v>
      </c>
      <c r="G274" s="17" t="s">
        <v>289</v>
      </c>
      <c r="H274" s="17" t="s">
        <v>54</v>
      </c>
      <c r="I274" s="17" t="s">
        <v>182</v>
      </c>
      <c r="J274" s="17" t="s">
        <v>32</v>
      </c>
      <c r="K274" s="17" t="s">
        <v>29</v>
      </c>
      <c r="L274" s="17">
        <v>40</v>
      </c>
      <c r="M274" s="17">
        <v>3252</v>
      </c>
      <c r="N274" s="7">
        <v>90.807250814056374</v>
      </c>
      <c r="O274" s="17">
        <v>432.96046148071167</v>
      </c>
      <c r="P274" s="17">
        <v>72.349116687424271</v>
      </c>
      <c r="Q274" s="17">
        <v>0.74604267033723326</v>
      </c>
      <c r="R274" s="17">
        <v>0.21800373047380994</v>
      </c>
      <c r="S274" s="17">
        <v>0.93266790689625045</v>
      </c>
      <c r="T274" s="17">
        <v>0.83647852157911284</v>
      </c>
      <c r="U274" s="17">
        <v>0.16315789473684211</v>
      </c>
      <c r="V274" s="17">
        <v>0.44328319966861973</v>
      </c>
      <c r="W274" s="17">
        <v>7.7739852398523981</v>
      </c>
    </row>
    <row r="275" spans="1:23" s="18" customFormat="1">
      <c r="A275" s="17" t="s">
        <v>91</v>
      </c>
      <c r="B275" s="17" t="s">
        <v>307</v>
      </c>
      <c r="C275" s="17">
        <v>51</v>
      </c>
      <c r="D275" s="17">
        <v>30</v>
      </c>
      <c r="E275" s="17" t="s">
        <v>276</v>
      </c>
      <c r="F275" s="17" t="s">
        <v>26</v>
      </c>
      <c r="G275" s="17" t="s">
        <v>290</v>
      </c>
      <c r="H275" s="17" t="s">
        <v>56</v>
      </c>
      <c r="I275" s="17" t="s">
        <v>182</v>
      </c>
      <c r="J275" s="17" t="s">
        <v>32</v>
      </c>
      <c r="K275" s="17" t="s">
        <v>29</v>
      </c>
      <c r="L275" s="17">
        <v>40</v>
      </c>
      <c r="M275" s="17">
        <v>2944</v>
      </c>
      <c r="N275" s="7">
        <v>82.20681008504981</v>
      </c>
      <c r="O275" s="17">
        <v>364.87720036002605</v>
      </c>
      <c r="P275" s="17">
        <v>60.972179896395133</v>
      </c>
      <c r="Q275" s="17">
        <v>0.7548717948717949</v>
      </c>
      <c r="R275" s="17">
        <v>0.27787803282931139</v>
      </c>
      <c r="S275" s="17">
        <v>0.89977587015910265</v>
      </c>
      <c r="T275" s="17">
        <v>0.84427951434974335</v>
      </c>
      <c r="U275" s="17">
        <v>0.26584507042253519</v>
      </c>
      <c r="V275" s="17">
        <v>0.59350959348054588</v>
      </c>
      <c r="W275" s="17">
        <v>4.8913043478260869</v>
      </c>
    </row>
    <row r="276" spans="1:23" s="18" customFormat="1">
      <c r="A276" s="17" t="s">
        <v>91</v>
      </c>
      <c r="B276" s="17" t="s">
        <v>307</v>
      </c>
      <c r="C276" s="17">
        <v>51</v>
      </c>
      <c r="D276" s="17">
        <v>30</v>
      </c>
      <c r="E276" s="17" t="s">
        <v>276</v>
      </c>
      <c r="F276" s="17" t="s">
        <v>26</v>
      </c>
      <c r="G276" s="17" t="s">
        <v>291</v>
      </c>
      <c r="H276" s="17" t="s">
        <v>58</v>
      </c>
      <c r="I276" s="17" t="s">
        <v>182</v>
      </c>
      <c r="J276" s="17" t="s">
        <v>32</v>
      </c>
      <c r="K276" s="17" t="s">
        <v>29</v>
      </c>
      <c r="L276" s="17">
        <v>40</v>
      </c>
      <c r="M276" s="17">
        <v>6651</v>
      </c>
      <c r="N276" s="7">
        <v>185.71925743059316</v>
      </c>
      <c r="O276" s="17">
        <v>714.18080759124564</v>
      </c>
      <c r="P276" s="17">
        <v>119.34196117499249</v>
      </c>
      <c r="Q276" s="17">
        <v>0.55397301349325334</v>
      </c>
      <c r="R276" s="17">
        <v>0.16386283400247198</v>
      </c>
      <c r="S276" s="17">
        <v>0.91146933692356014</v>
      </c>
      <c r="T276" s="17">
        <v>0.84438056435139064</v>
      </c>
      <c r="U276" s="17">
        <v>0.14595323741007193</v>
      </c>
      <c r="V276" s="17">
        <v>0.287073608808324</v>
      </c>
      <c r="W276" s="17">
        <v>14.078484438430312</v>
      </c>
    </row>
    <row r="277" spans="1:23" s="18" customFormat="1">
      <c r="A277" s="17" t="s">
        <v>91</v>
      </c>
      <c r="B277" s="17" t="s">
        <v>307</v>
      </c>
      <c r="C277" s="17">
        <v>51</v>
      </c>
      <c r="D277" s="17">
        <v>30</v>
      </c>
      <c r="E277" s="17" t="s">
        <v>276</v>
      </c>
      <c r="F277" s="17" t="s">
        <v>26</v>
      </c>
      <c r="G277" s="17" t="s">
        <v>292</v>
      </c>
      <c r="H277" s="17" t="s">
        <v>60</v>
      </c>
      <c r="I277" s="17" t="s">
        <v>182</v>
      </c>
      <c r="J277" s="17" t="s">
        <v>32</v>
      </c>
      <c r="K277" s="17" t="s">
        <v>29</v>
      </c>
      <c r="L277" s="17">
        <v>40</v>
      </c>
      <c r="M277" s="17">
        <v>507</v>
      </c>
      <c r="N277" s="7">
        <v>14.157218992228346</v>
      </c>
      <c r="O277" s="17">
        <v>137.53910524340088</v>
      </c>
      <c r="P277" s="17">
        <v>22.983236714750326</v>
      </c>
      <c r="Q277" s="17">
        <v>0.75898203592814373</v>
      </c>
      <c r="R277" s="17">
        <v>0.33679484372909047</v>
      </c>
      <c r="S277" s="17">
        <v>0.95618307213557774</v>
      </c>
      <c r="T277" s="17">
        <v>0.80415389619301414</v>
      </c>
      <c r="U277" s="17">
        <v>0.23440134907251264</v>
      </c>
      <c r="V277" s="17">
        <v>0.6996026758163395</v>
      </c>
      <c r="W277" s="17">
        <v>2.416173570019724</v>
      </c>
    </row>
    <row r="278" spans="1:23" s="18" customFormat="1">
      <c r="A278" s="17" t="s">
        <v>91</v>
      </c>
      <c r="B278" s="17" t="s">
        <v>307</v>
      </c>
      <c r="C278" s="17">
        <v>51</v>
      </c>
      <c r="D278" s="17">
        <v>30</v>
      </c>
      <c r="E278" s="17" t="s">
        <v>276</v>
      </c>
      <c r="F278" s="17" t="s">
        <v>26</v>
      </c>
      <c r="G278" s="17" t="s">
        <v>293</v>
      </c>
      <c r="H278" s="17" t="s">
        <v>62</v>
      </c>
      <c r="I278" s="17" t="s">
        <v>182</v>
      </c>
      <c r="J278" s="17" t="s">
        <v>32</v>
      </c>
      <c r="K278" s="17" t="s">
        <v>29</v>
      </c>
      <c r="L278" s="17">
        <v>40</v>
      </c>
      <c r="M278" s="17">
        <v>905</v>
      </c>
      <c r="N278" s="7">
        <v>25.270775518671901</v>
      </c>
      <c r="O278" s="17">
        <v>223.37972567696721</v>
      </c>
      <c r="P278" s="17">
        <v>37.327486633159246</v>
      </c>
      <c r="Q278" s="17">
        <v>0.68560606060606055</v>
      </c>
      <c r="R278" s="17">
        <v>0.22791396506571848</v>
      </c>
      <c r="S278" s="17">
        <v>0.93833476975362129</v>
      </c>
      <c r="T278" s="17">
        <v>0.80415092286400691</v>
      </c>
      <c r="U278" s="17">
        <v>0.18228279386712096</v>
      </c>
      <c r="V278" s="17">
        <v>0.43368392636965614</v>
      </c>
      <c r="W278" s="17">
        <v>6.0508287292817675</v>
      </c>
    </row>
    <row r="279" spans="1:23" s="18" customFormat="1">
      <c r="A279" s="17" t="s">
        <v>91</v>
      </c>
      <c r="B279" s="17" t="s">
        <v>307</v>
      </c>
      <c r="C279" s="17">
        <v>51</v>
      </c>
      <c r="D279" s="17">
        <v>30</v>
      </c>
      <c r="E279" s="17" t="s">
        <v>276</v>
      </c>
      <c r="F279" s="17" t="s">
        <v>26</v>
      </c>
      <c r="G279" s="17" t="s">
        <v>294</v>
      </c>
      <c r="H279" s="17" t="s">
        <v>64</v>
      </c>
      <c r="I279" s="17" t="s">
        <v>182</v>
      </c>
      <c r="J279" s="17" t="s">
        <v>32</v>
      </c>
      <c r="K279" s="17" t="s">
        <v>29</v>
      </c>
      <c r="L279" s="17">
        <v>40</v>
      </c>
      <c r="M279" s="17">
        <v>470</v>
      </c>
      <c r="N279" s="7">
        <v>13.124049164393142</v>
      </c>
      <c r="O279" s="17">
        <v>101.15432893255065</v>
      </c>
      <c r="P279" s="17">
        <v>16.903220960062743</v>
      </c>
      <c r="Q279" s="17">
        <v>0.86238532110091748</v>
      </c>
      <c r="R279" s="17">
        <v>0.57721655089518442</v>
      </c>
      <c r="S279" s="17">
        <v>0.97312275195739795</v>
      </c>
      <c r="T279" s="17">
        <v>0.54642670167072627</v>
      </c>
      <c r="U279" s="17">
        <v>0.17276422764227642</v>
      </c>
      <c r="V279" s="17">
        <v>0.43875421137187481</v>
      </c>
      <c r="W279" s="17">
        <v>3.4042553191489362</v>
      </c>
    </row>
    <row r="280" spans="1:23" s="18" customFormat="1">
      <c r="A280" s="17" t="s">
        <v>91</v>
      </c>
      <c r="B280" s="17" t="s">
        <v>307</v>
      </c>
      <c r="C280" s="17">
        <v>51</v>
      </c>
      <c r="D280" s="17">
        <v>30</v>
      </c>
      <c r="E280" s="17" t="s">
        <v>276</v>
      </c>
      <c r="F280" s="17" t="s">
        <v>26</v>
      </c>
      <c r="G280" s="17" t="s">
        <v>295</v>
      </c>
      <c r="H280" s="17" t="s">
        <v>66</v>
      </c>
      <c r="I280" s="17" t="s">
        <v>182</v>
      </c>
      <c r="J280" s="17" t="s">
        <v>32</v>
      </c>
      <c r="K280" s="17" t="s">
        <v>29</v>
      </c>
      <c r="L280" s="17">
        <v>40</v>
      </c>
      <c r="M280" s="17">
        <v>702</v>
      </c>
      <c r="N280" s="7">
        <v>19.60230322000848</v>
      </c>
      <c r="O280" s="17">
        <v>143.29646455628165</v>
      </c>
      <c r="P280" s="17">
        <v>23.945310386130124</v>
      </c>
      <c r="Q280" s="17">
        <v>0.79501698754246886</v>
      </c>
      <c r="R280" s="17">
        <v>0.42961162555044835</v>
      </c>
      <c r="S280" s="17">
        <v>0.94252773562687386</v>
      </c>
      <c r="T280" s="17">
        <v>0.8064143035385416</v>
      </c>
      <c r="U280" s="17">
        <v>0.1845764854614412</v>
      </c>
      <c r="V280" s="17">
        <v>0.49858357880755422</v>
      </c>
      <c r="W280" s="17">
        <v>2.5128205128205128</v>
      </c>
    </row>
    <row r="281" spans="1:23" s="18" customFormat="1">
      <c r="A281" s="17" t="s">
        <v>91</v>
      </c>
      <c r="B281" s="17" t="s">
        <v>307</v>
      </c>
      <c r="C281" s="17">
        <v>51</v>
      </c>
      <c r="D281" s="17">
        <v>30</v>
      </c>
      <c r="E281" s="17" t="s">
        <v>276</v>
      </c>
      <c r="F281" s="17" t="s">
        <v>26</v>
      </c>
      <c r="G281" s="17" t="s">
        <v>296</v>
      </c>
      <c r="H281" s="17" t="s">
        <v>68</v>
      </c>
      <c r="I281" s="17" t="s">
        <v>182</v>
      </c>
      <c r="J281" s="17" t="s">
        <v>32</v>
      </c>
      <c r="K281" s="17" t="s">
        <v>29</v>
      </c>
      <c r="L281" s="17">
        <v>40</v>
      </c>
      <c r="M281" s="17">
        <v>9677</v>
      </c>
      <c r="N281" s="7">
        <v>270.21579524219669</v>
      </c>
      <c r="O281" s="17">
        <v>1039.8864350760184</v>
      </c>
      <c r="P281" s="17">
        <v>173.76844244780119</v>
      </c>
      <c r="Q281" s="17">
        <v>0.54653789675816111</v>
      </c>
      <c r="R281" s="17">
        <v>0.11245500235568943</v>
      </c>
      <c r="S281" s="17">
        <v>0.90909643139130658</v>
      </c>
      <c r="T281" s="17">
        <v>0.57912750786669132</v>
      </c>
      <c r="U281" s="17">
        <v>0.16593083149374541</v>
      </c>
      <c r="V281" s="17">
        <v>0.60753318922791721</v>
      </c>
      <c r="W281" s="17">
        <v>11.805724914746305</v>
      </c>
    </row>
    <row r="282" spans="1:23" s="18" customFormat="1">
      <c r="A282" s="17" t="s">
        <v>93</v>
      </c>
      <c r="B282" s="17" t="s">
        <v>303</v>
      </c>
      <c r="C282" s="17">
        <v>51</v>
      </c>
      <c r="D282" s="17">
        <v>31</v>
      </c>
      <c r="E282" s="17" t="s">
        <v>276</v>
      </c>
      <c r="F282" s="17" t="s">
        <v>26</v>
      </c>
      <c r="G282" s="17" t="s">
        <v>277</v>
      </c>
      <c r="H282" s="17" t="s">
        <v>28</v>
      </c>
      <c r="I282" s="17" t="s">
        <v>182</v>
      </c>
      <c r="J282" s="17" t="s">
        <v>32</v>
      </c>
      <c r="K282" s="17" t="s">
        <v>29</v>
      </c>
      <c r="L282" s="17">
        <v>40</v>
      </c>
      <c r="M282" s="17">
        <v>7303</v>
      </c>
      <c r="N282" s="7">
        <v>203.92538520758109</v>
      </c>
      <c r="O282" s="17">
        <v>694.72496346852972</v>
      </c>
      <c r="P282" s="17">
        <v>116.09082565127119</v>
      </c>
      <c r="Q282" s="17">
        <v>0.65048543689320393</v>
      </c>
      <c r="R282" s="17">
        <v>0.19014519511263367</v>
      </c>
      <c r="S282" s="17">
        <v>0.91374579589851035</v>
      </c>
      <c r="T282" s="17">
        <v>0.84107470901575754</v>
      </c>
      <c r="U282" s="17">
        <v>0.16492045013581685</v>
      </c>
      <c r="V282" s="17">
        <v>0.64563132386812405</v>
      </c>
      <c r="W282" s="17">
        <v>8.8341777351773239</v>
      </c>
    </row>
    <row r="283" spans="1:23" s="18" customFormat="1">
      <c r="A283" s="17" t="s">
        <v>93</v>
      </c>
      <c r="B283" s="17" t="s">
        <v>303</v>
      </c>
      <c r="C283" s="17">
        <v>51</v>
      </c>
      <c r="D283" s="17">
        <v>31</v>
      </c>
      <c r="E283" s="17" t="s">
        <v>276</v>
      </c>
      <c r="F283" s="17" t="s">
        <v>26</v>
      </c>
      <c r="G283" s="17" t="s">
        <v>278</v>
      </c>
      <c r="H283" s="17" t="s">
        <v>31</v>
      </c>
      <c r="I283" s="17" t="s">
        <v>182</v>
      </c>
      <c r="J283" s="17" t="s">
        <v>32</v>
      </c>
      <c r="K283" s="17" t="s">
        <v>29</v>
      </c>
      <c r="L283" s="17">
        <v>40</v>
      </c>
      <c r="M283" s="17">
        <v>7261</v>
      </c>
      <c r="N283" s="7">
        <v>202.75259783544382</v>
      </c>
      <c r="O283" s="17">
        <v>748.32294321497682</v>
      </c>
      <c r="P283" s="17">
        <v>125.04722429705991</v>
      </c>
      <c r="Q283" s="17">
        <v>0.64063878595376744</v>
      </c>
      <c r="R283" s="17">
        <v>0.16294017537501543</v>
      </c>
      <c r="S283" s="17">
        <v>0.90649113453201413</v>
      </c>
      <c r="T283" s="17">
        <v>0.84384512987083471</v>
      </c>
      <c r="U283" s="17">
        <v>0.18615890199110768</v>
      </c>
      <c r="V283" s="17">
        <v>0.58442507605268912</v>
      </c>
      <c r="W283" s="17">
        <v>14.102740669329293</v>
      </c>
    </row>
    <row r="284" spans="1:23" s="18" customFormat="1">
      <c r="A284" s="17" t="s">
        <v>93</v>
      </c>
      <c r="B284" s="17" t="s">
        <v>303</v>
      </c>
      <c r="C284" s="17">
        <v>51</v>
      </c>
      <c r="D284" s="17">
        <v>31</v>
      </c>
      <c r="E284" s="17" t="s">
        <v>276</v>
      </c>
      <c r="F284" s="17" t="s">
        <v>26</v>
      </c>
      <c r="G284" s="17" t="s">
        <v>279</v>
      </c>
      <c r="H284" s="17" t="s">
        <v>34</v>
      </c>
      <c r="I284" s="17" t="s">
        <v>182</v>
      </c>
      <c r="J284" s="17" t="s">
        <v>32</v>
      </c>
      <c r="K284" s="17" t="s">
        <v>29</v>
      </c>
      <c r="L284" s="17">
        <v>40</v>
      </c>
      <c r="M284" s="17">
        <v>6007</v>
      </c>
      <c r="N284" s="7">
        <v>167.73651772448852</v>
      </c>
      <c r="O284" s="17">
        <v>754.90872965260371</v>
      </c>
      <c r="P284" s="17">
        <v>126.14773086485317</v>
      </c>
      <c r="Q284" s="17">
        <v>0.59771144278606969</v>
      </c>
      <c r="R284" s="17">
        <v>0.1324581243288758</v>
      </c>
      <c r="S284" s="17">
        <v>0.9148923288441938</v>
      </c>
      <c r="T284" s="17">
        <v>0.84372573603105561</v>
      </c>
      <c r="U284" s="17">
        <v>0.17233535528596186</v>
      </c>
      <c r="V284" s="17">
        <v>0.5195895098676665</v>
      </c>
      <c r="W284" s="17">
        <v>10.156317629432328</v>
      </c>
    </row>
    <row r="285" spans="1:23" s="18" customFormat="1">
      <c r="A285" s="17" t="s">
        <v>93</v>
      </c>
      <c r="B285" s="17" t="s">
        <v>303</v>
      </c>
      <c r="C285" s="17">
        <v>51</v>
      </c>
      <c r="D285" s="17">
        <v>31</v>
      </c>
      <c r="E285" s="17" t="s">
        <v>276</v>
      </c>
      <c r="F285" s="17" t="s">
        <v>26</v>
      </c>
      <c r="G285" s="17" t="s">
        <v>280</v>
      </c>
      <c r="H285" s="17" t="s">
        <v>36</v>
      </c>
      <c r="I285" s="17" t="s">
        <v>182</v>
      </c>
      <c r="J285" s="17" t="s">
        <v>32</v>
      </c>
      <c r="K285" s="17" t="s">
        <v>29</v>
      </c>
      <c r="L285" s="17">
        <v>40</v>
      </c>
      <c r="M285" s="17">
        <v>6974</v>
      </c>
      <c r="N285" s="7">
        <v>194.73855079250589</v>
      </c>
      <c r="O285" s="17">
        <v>832.06305858515475</v>
      </c>
      <c r="P285" s="17">
        <v>139.04047291291599</v>
      </c>
      <c r="Q285" s="17">
        <v>0.58570588729318884</v>
      </c>
      <c r="R285" s="17">
        <v>0.12658414870269266</v>
      </c>
      <c r="S285" s="17">
        <v>0.87422509269447313</v>
      </c>
      <c r="T285" s="17">
        <v>0.81462420065737462</v>
      </c>
      <c r="U285" s="17">
        <v>0.23808626860048973</v>
      </c>
      <c r="V285" s="17">
        <v>0.69584748000262941</v>
      </c>
      <c r="W285" s="17">
        <v>12.059076570117579</v>
      </c>
    </row>
    <row r="286" spans="1:23" s="18" customFormat="1">
      <c r="A286" s="17" t="s">
        <v>93</v>
      </c>
      <c r="B286" s="17" t="s">
        <v>303</v>
      </c>
      <c r="C286" s="17">
        <v>51</v>
      </c>
      <c r="D286" s="17">
        <v>31</v>
      </c>
      <c r="E286" s="17" t="s">
        <v>276</v>
      </c>
      <c r="F286" s="17" t="s">
        <v>26</v>
      </c>
      <c r="G286" s="17" t="s">
        <v>281</v>
      </c>
      <c r="H286" s="17" t="s">
        <v>38</v>
      </c>
      <c r="I286" s="17" t="s">
        <v>182</v>
      </c>
      <c r="J286" s="17" t="s">
        <v>32</v>
      </c>
      <c r="K286" s="17" t="s">
        <v>29</v>
      </c>
      <c r="L286" s="17">
        <v>40</v>
      </c>
      <c r="M286" s="17">
        <v>13631</v>
      </c>
      <c r="N286" s="7">
        <v>380.62534927626155</v>
      </c>
      <c r="O286" s="17">
        <v>1290.8397538817931</v>
      </c>
      <c r="P286" s="17">
        <v>215.70356715475836</v>
      </c>
      <c r="Q286" s="17">
        <v>0.52204051932135886</v>
      </c>
      <c r="R286" s="17">
        <v>0.10279995346941224</v>
      </c>
      <c r="S286" s="17">
        <v>0.89675611494879559</v>
      </c>
      <c r="T286" s="17">
        <v>0.61304599102909529</v>
      </c>
      <c r="U286" s="17">
        <v>0.15414839937132932</v>
      </c>
      <c r="V286" s="17">
        <v>0.28642080736471859</v>
      </c>
      <c r="W286" s="17">
        <v>17.975570391020469</v>
      </c>
    </row>
    <row r="287" spans="1:23" s="18" customFormat="1">
      <c r="A287" s="17" t="s">
        <v>93</v>
      </c>
      <c r="B287" s="17" t="s">
        <v>303</v>
      </c>
      <c r="C287" s="17">
        <v>51</v>
      </c>
      <c r="D287" s="17">
        <v>31</v>
      </c>
      <c r="E287" s="17" t="s">
        <v>276</v>
      </c>
      <c r="F287" s="17" t="s">
        <v>26</v>
      </c>
      <c r="G287" s="17" t="s">
        <v>282</v>
      </c>
      <c r="H287" s="17" t="s">
        <v>40</v>
      </c>
      <c r="I287" s="17" t="s">
        <v>182</v>
      </c>
      <c r="J287" s="17" t="s">
        <v>32</v>
      </c>
      <c r="K287" s="17" t="s">
        <v>29</v>
      </c>
      <c r="L287" s="17">
        <v>40</v>
      </c>
      <c r="M287" s="17">
        <v>2039</v>
      </c>
      <c r="N287" s="7">
        <v>56.936034566377906</v>
      </c>
      <c r="O287" s="17">
        <v>301.80613254816041</v>
      </c>
      <c r="P287" s="17">
        <v>50.432797087361422</v>
      </c>
      <c r="Q287" s="17">
        <v>0.77499049790954011</v>
      </c>
      <c r="R287" s="17">
        <v>0.28130080141357783</v>
      </c>
      <c r="S287" s="17">
        <v>0.93553685071713055</v>
      </c>
      <c r="T287" s="17">
        <v>0.84406473741764965</v>
      </c>
      <c r="U287" s="17">
        <v>0.24912891986062718</v>
      </c>
      <c r="V287" s="17">
        <v>0.75710555450973016</v>
      </c>
      <c r="W287" s="17">
        <v>6.2623835213339873</v>
      </c>
    </row>
    <row r="288" spans="1:23" s="18" customFormat="1">
      <c r="A288" s="17" t="s">
        <v>93</v>
      </c>
      <c r="B288" s="17" t="s">
        <v>303</v>
      </c>
      <c r="C288" s="17">
        <v>51</v>
      </c>
      <c r="D288" s="17">
        <v>31</v>
      </c>
      <c r="E288" s="17" t="s">
        <v>276</v>
      </c>
      <c r="F288" s="17" t="s">
        <v>26</v>
      </c>
      <c r="G288" s="17" t="s">
        <v>283</v>
      </c>
      <c r="H288" s="17" t="s">
        <v>42</v>
      </c>
      <c r="I288" s="17" t="s">
        <v>182</v>
      </c>
      <c r="J288" s="17" t="s">
        <v>32</v>
      </c>
      <c r="K288" s="17" t="s">
        <v>29</v>
      </c>
      <c r="L288" s="17">
        <v>40</v>
      </c>
      <c r="M288" s="17">
        <v>5475</v>
      </c>
      <c r="N288" s="7">
        <v>152.88121101074989</v>
      </c>
      <c r="O288" s="17">
        <v>625.36962440920217</v>
      </c>
      <c r="P288" s="17">
        <v>104.50132045410274</v>
      </c>
      <c r="Q288" s="17">
        <v>0.69950172479877348</v>
      </c>
      <c r="R288" s="17">
        <v>0.17592210866406291</v>
      </c>
      <c r="S288" s="17">
        <v>0.89742477783023455</v>
      </c>
      <c r="T288" s="17">
        <v>0.66135111279800618</v>
      </c>
      <c r="U288" s="17">
        <v>0.18479334179715051</v>
      </c>
      <c r="V288" s="17">
        <v>0.25386268226081665</v>
      </c>
      <c r="W288" s="17">
        <v>10.520547945205479</v>
      </c>
    </row>
    <row r="289" spans="1:23" s="18" customFormat="1">
      <c r="A289" s="17" t="s">
        <v>93</v>
      </c>
      <c r="B289" s="17" t="s">
        <v>303</v>
      </c>
      <c r="C289" s="17">
        <v>51</v>
      </c>
      <c r="D289" s="17">
        <v>31</v>
      </c>
      <c r="E289" s="17" t="s">
        <v>276</v>
      </c>
      <c r="F289" s="17" t="s">
        <v>26</v>
      </c>
      <c r="G289" s="17" t="s">
        <v>284</v>
      </c>
      <c r="H289" s="17" t="s">
        <v>44</v>
      </c>
      <c r="I289" s="17" t="s">
        <v>182</v>
      </c>
      <c r="J289" s="17" t="s">
        <v>32</v>
      </c>
      <c r="K289" s="17" t="s">
        <v>29</v>
      </c>
      <c r="L289" s="17">
        <v>40</v>
      </c>
      <c r="M289" s="17">
        <v>3121</v>
      </c>
      <c r="N289" s="7">
        <v>87.149271153342539</v>
      </c>
      <c r="O289" s="17">
        <v>433.10259710444257</v>
      </c>
      <c r="P289" s="17">
        <v>72.372868017491626</v>
      </c>
      <c r="Q289" s="17">
        <v>0.73765067359962189</v>
      </c>
      <c r="R289" s="17">
        <v>0.20908460501232454</v>
      </c>
      <c r="S289" s="17">
        <v>0.93040466945329625</v>
      </c>
      <c r="T289" s="17">
        <v>0.78852960465725486</v>
      </c>
      <c r="U289" s="17">
        <v>0.17132505175983437</v>
      </c>
      <c r="V289" s="17">
        <v>0.63448128658196568</v>
      </c>
      <c r="W289" s="17">
        <v>7.3056712592117909</v>
      </c>
    </row>
    <row r="290" spans="1:23" s="18" customFormat="1">
      <c r="A290" s="17" t="s">
        <v>93</v>
      </c>
      <c r="B290" s="17" t="s">
        <v>303</v>
      </c>
      <c r="C290" s="17">
        <v>51</v>
      </c>
      <c r="D290" s="17">
        <v>31</v>
      </c>
      <c r="E290" s="17" t="s">
        <v>276</v>
      </c>
      <c r="F290" s="17" t="s">
        <v>26</v>
      </c>
      <c r="G290" s="17" t="s">
        <v>285</v>
      </c>
      <c r="H290" s="17" t="s">
        <v>46</v>
      </c>
      <c r="I290" s="17" t="s">
        <v>182</v>
      </c>
      <c r="J290" s="17" t="s">
        <v>32</v>
      </c>
      <c r="K290" s="17" t="s">
        <v>29</v>
      </c>
      <c r="L290" s="17">
        <v>40</v>
      </c>
      <c r="M290" s="17">
        <v>2533</v>
      </c>
      <c r="N290" s="7">
        <v>70.730247943420906</v>
      </c>
      <c r="O290" s="17">
        <v>391.74725804511496</v>
      </c>
      <c r="P290" s="17">
        <v>65.462254884323158</v>
      </c>
      <c r="Q290" s="17">
        <v>0.70049778761061943</v>
      </c>
      <c r="R290" s="17">
        <v>0.20741163883219718</v>
      </c>
      <c r="S290" s="17">
        <v>0.90991859950209619</v>
      </c>
      <c r="T290" s="17">
        <v>0.74511806005782888</v>
      </c>
      <c r="U290" s="17">
        <v>0.24102079395085066</v>
      </c>
      <c r="V290" s="17">
        <v>0.68716903055782519</v>
      </c>
      <c r="W290" s="17">
        <v>5.6849585471772599</v>
      </c>
    </row>
    <row r="291" spans="1:23" s="18" customFormat="1">
      <c r="A291" s="17" t="s">
        <v>93</v>
      </c>
      <c r="B291" s="17" t="s">
        <v>303</v>
      </c>
      <c r="C291" s="17">
        <v>51</v>
      </c>
      <c r="D291" s="17">
        <v>31</v>
      </c>
      <c r="E291" s="17" t="s">
        <v>276</v>
      </c>
      <c r="F291" s="17" t="s">
        <v>26</v>
      </c>
      <c r="G291" s="17" t="s">
        <v>286</v>
      </c>
      <c r="H291" s="17" t="s">
        <v>48</v>
      </c>
      <c r="I291" s="17" t="s">
        <v>182</v>
      </c>
      <c r="J291" s="17" t="s">
        <v>32</v>
      </c>
      <c r="K291" s="17" t="s">
        <v>29</v>
      </c>
      <c r="L291" s="17">
        <v>40</v>
      </c>
      <c r="M291" s="17">
        <v>8284</v>
      </c>
      <c r="N291" s="7">
        <v>231.31834739964424</v>
      </c>
      <c r="O291" s="17">
        <v>993.94530957906397</v>
      </c>
      <c r="P291" s="17">
        <v>166.09152932283948</v>
      </c>
      <c r="Q291" s="17">
        <v>0.56227516459648408</v>
      </c>
      <c r="R291" s="17">
        <v>0.10537194026501681</v>
      </c>
      <c r="S291" s="17">
        <v>0.89752082021100188</v>
      </c>
      <c r="T291" s="17">
        <v>0.55731171809932667</v>
      </c>
      <c r="U291" s="17">
        <v>0.20436028968014483</v>
      </c>
      <c r="V291" s="17">
        <v>0.62454015640129401</v>
      </c>
      <c r="W291" s="17">
        <v>16.436624818928053</v>
      </c>
    </row>
    <row r="292" spans="1:23" s="18" customFormat="1">
      <c r="A292" s="17" t="s">
        <v>93</v>
      </c>
      <c r="B292" s="17" t="s">
        <v>303</v>
      </c>
      <c r="C292" s="17">
        <v>51</v>
      </c>
      <c r="D292" s="17">
        <v>31</v>
      </c>
      <c r="E292" s="17" t="s">
        <v>276</v>
      </c>
      <c r="F292" s="17" t="s">
        <v>26</v>
      </c>
      <c r="G292" s="17" t="s">
        <v>287</v>
      </c>
      <c r="H292" s="17" t="s">
        <v>50</v>
      </c>
      <c r="I292" s="17" t="s">
        <v>182</v>
      </c>
      <c r="J292" s="17" t="s">
        <v>32</v>
      </c>
      <c r="K292" s="17" t="s">
        <v>29</v>
      </c>
      <c r="L292" s="17">
        <v>40</v>
      </c>
      <c r="M292" s="17">
        <v>4059</v>
      </c>
      <c r="N292" s="7">
        <v>113.341522464408</v>
      </c>
      <c r="O292" s="17">
        <v>512.84271247462061</v>
      </c>
      <c r="P292" s="17">
        <v>85.697703481347716</v>
      </c>
      <c r="Q292" s="17">
        <v>0.69372756793710477</v>
      </c>
      <c r="R292" s="17">
        <v>0.19393693971375334</v>
      </c>
      <c r="S292" s="17">
        <v>0.91454836981405718</v>
      </c>
      <c r="T292" s="17">
        <v>0.81847811028776141</v>
      </c>
      <c r="U292" s="17">
        <v>0.21259992386752949</v>
      </c>
      <c r="V292" s="17">
        <v>0.52238363330456317</v>
      </c>
      <c r="W292" s="17">
        <v>7.1199802907119984</v>
      </c>
    </row>
    <row r="293" spans="1:23" s="18" customFormat="1">
      <c r="A293" s="17" t="s">
        <v>93</v>
      </c>
      <c r="B293" s="17" t="s">
        <v>303</v>
      </c>
      <c r="C293" s="17">
        <v>51</v>
      </c>
      <c r="D293" s="17">
        <v>31</v>
      </c>
      <c r="E293" s="17" t="s">
        <v>276</v>
      </c>
      <c r="F293" s="17" t="s">
        <v>26</v>
      </c>
      <c r="G293" s="17" t="s">
        <v>288</v>
      </c>
      <c r="H293" s="17" t="s">
        <v>52</v>
      </c>
      <c r="I293" s="17" t="s">
        <v>182</v>
      </c>
      <c r="J293" s="17" t="s">
        <v>32</v>
      </c>
      <c r="K293" s="17" t="s">
        <v>29</v>
      </c>
      <c r="L293" s="17">
        <v>40</v>
      </c>
      <c r="M293" s="17">
        <v>3519</v>
      </c>
      <c r="N293" s="7">
        <v>98.262827679786099</v>
      </c>
      <c r="O293" s="17">
        <v>377.50461735799564</v>
      </c>
      <c r="P293" s="17">
        <v>63.082262795702938</v>
      </c>
      <c r="Q293" s="17">
        <v>0.77035901926444839</v>
      </c>
      <c r="R293" s="17">
        <v>0.31030201440162386</v>
      </c>
      <c r="S293" s="17">
        <v>0.94573460904838258</v>
      </c>
      <c r="T293" s="17">
        <v>0.84108130187773578</v>
      </c>
      <c r="U293" s="17">
        <v>0.15173067804646753</v>
      </c>
      <c r="V293" s="17">
        <v>0.46985100696505799</v>
      </c>
      <c r="W293" s="17">
        <v>8.116226200625178</v>
      </c>
    </row>
    <row r="294" spans="1:23" s="18" customFormat="1">
      <c r="A294" s="17" t="s">
        <v>93</v>
      </c>
      <c r="B294" s="17" t="s">
        <v>303</v>
      </c>
      <c r="C294" s="17">
        <v>51</v>
      </c>
      <c r="D294" s="17">
        <v>31</v>
      </c>
      <c r="E294" s="17" t="s">
        <v>276</v>
      </c>
      <c r="F294" s="17" t="s">
        <v>26</v>
      </c>
      <c r="G294" s="17" t="s">
        <v>289</v>
      </c>
      <c r="H294" s="17" t="s">
        <v>54</v>
      </c>
      <c r="I294" s="17" t="s">
        <v>182</v>
      </c>
      <c r="J294" s="17" t="s">
        <v>32</v>
      </c>
      <c r="K294" s="17" t="s">
        <v>29</v>
      </c>
      <c r="L294" s="17">
        <v>40</v>
      </c>
      <c r="M294" s="17">
        <v>3996</v>
      </c>
      <c r="N294" s="7">
        <v>111.58234140620212</v>
      </c>
      <c r="O294" s="17">
        <v>485.14422766478538</v>
      </c>
      <c r="P294" s="17">
        <v>81.0691955970062</v>
      </c>
      <c r="Q294" s="17">
        <v>0.72800145746037526</v>
      </c>
      <c r="R294" s="17">
        <v>0.2133504713694781</v>
      </c>
      <c r="S294" s="17">
        <v>0.91879763165610651</v>
      </c>
      <c r="T294" s="17">
        <v>0.84280477443095236</v>
      </c>
      <c r="U294" s="17">
        <v>0.15491283676703646</v>
      </c>
      <c r="V294" s="17">
        <v>0.48643201371016959</v>
      </c>
      <c r="W294" s="17">
        <v>10.722972972972974</v>
      </c>
    </row>
    <row r="295" spans="1:23" s="18" customFormat="1">
      <c r="A295" s="17" t="s">
        <v>93</v>
      </c>
      <c r="B295" s="17" t="s">
        <v>303</v>
      </c>
      <c r="C295" s="17">
        <v>51</v>
      </c>
      <c r="D295" s="17">
        <v>31</v>
      </c>
      <c r="E295" s="17" t="s">
        <v>276</v>
      </c>
      <c r="F295" s="17" t="s">
        <v>26</v>
      </c>
      <c r="G295" s="17" t="s">
        <v>290</v>
      </c>
      <c r="H295" s="17" t="s">
        <v>56</v>
      </c>
      <c r="I295" s="17" t="s">
        <v>182</v>
      </c>
      <c r="J295" s="17" t="s">
        <v>32</v>
      </c>
      <c r="K295" s="17" t="s">
        <v>29</v>
      </c>
      <c r="L295" s="17">
        <v>40</v>
      </c>
      <c r="M295" s="17">
        <v>3614</v>
      </c>
      <c r="N295" s="7">
        <v>100.91556102152514</v>
      </c>
      <c r="O295" s="17">
        <v>391.30360723121913</v>
      </c>
      <c r="P295" s="17">
        <v>65.388119374597295</v>
      </c>
      <c r="Q295" s="17">
        <v>0.76373626373626369</v>
      </c>
      <c r="R295" s="17">
        <v>0.29659942812241236</v>
      </c>
      <c r="S295" s="17">
        <v>0.90134880875249379</v>
      </c>
      <c r="T295" s="17">
        <v>0.82447009461494547</v>
      </c>
      <c r="U295" s="17">
        <v>0.25379243920057787</v>
      </c>
      <c r="V295" s="17">
        <v>0.64575354625980785</v>
      </c>
      <c r="W295" s="17">
        <v>5.2695074709463201</v>
      </c>
    </row>
    <row r="296" spans="1:23" s="18" customFormat="1">
      <c r="A296" s="17" t="s">
        <v>93</v>
      </c>
      <c r="B296" s="17" t="s">
        <v>303</v>
      </c>
      <c r="C296" s="17">
        <v>51</v>
      </c>
      <c r="D296" s="17">
        <v>31</v>
      </c>
      <c r="E296" s="17" t="s">
        <v>276</v>
      </c>
      <c r="F296" s="17" t="s">
        <v>26</v>
      </c>
      <c r="G296" s="17" t="s">
        <v>291</v>
      </c>
      <c r="H296" s="17" t="s">
        <v>58</v>
      </c>
      <c r="I296" s="17" t="s">
        <v>182</v>
      </c>
      <c r="J296" s="17" t="s">
        <v>32</v>
      </c>
      <c r="K296" s="17" t="s">
        <v>29</v>
      </c>
      <c r="L296" s="17">
        <v>40</v>
      </c>
      <c r="M296" s="17">
        <v>8090</v>
      </c>
      <c r="N296" s="7">
        <v>225.90118668072449</v>
      </c>
      <c r="O296" s="17">
        <v>820.36457377531951</v>
      </c>
      <c r="P296" s="17">
        <v>137.08561763657445</v>
      </c>
      <c r="Q296" s="17">
        <v>0.55816199806816613</v>
      </c>
      <c r="R296" s="17">
        <v>0.15105829905653395</v>
      </c>
      <c r="S296" s="17">
        <v>0.89816274201790491</v>
      </c>
      <c r="T296" s="17">
        <v>0.69937668895326077</v>
      </c>
      <c r="U296" s="17">
        <v>0.17142210144927536</v>
      </c>
      <c r="V296" s="17">
        <v>0.50961034954536732</v>
      </c>
      <c r="W296" s="17">
        <v>14.969592088998764</v>
      </c>
    </row>
    <row r="297" spans="1:23" s="18" customFormat="1">
      <c r="A297" s="17" t="s">
        <v>93</v>
      </c>
      <c r="B297" s="17" t="s">
        <v>303</v>
      </c>
      <c r="C297" s="17">
        <v>51</v>
      </c>
      <c r="D297" s="17">
        <v>31</v>
      </c>
      <c r="E297" s="17" t="s">
        <v>276</v>
      </c>
      <c r="F297" s="17" t="s">
        <v>26</v>
      </c>
      <c r="G297" s="17" t="s">
        <v>292</v>
      </c>
      <c r="H297" s="17" t="s">
        <v>60</v>
      </c>
      <c r="I297" s="17" t="s">
        <v>182</v>
      </c>
      <c r="J297" s="17" t="s">
        <v>32</v>
      </c>
      <c r="K297" s="17" t="s">
        <v>29</v>
      </c>
      <c r="L297" s="17">
        <v>40</v>
      </c>
      <c r="M297" s="17">
        <v>610</v>
      </c>
      <c r="N297" s="7">
        <v>17.033340404850673</v>
      </c>
      <c r="O297" s="17">
        <v>153.43860018001266</v>
      </c>
      <c r="P297" s="17">
        <v>25.640094596197503</v>
      </c>
      <c r="Q297" s="17">
        <v>0.74299634591961028</v>
      </c>
      <c r="R297" s="17">
        <v>0.32558953949707781</v>
      </c>
      <c r="S297" s="17">
        <v>0.97453341964086682</v>
      </c>
      <c r="T297" s="17">
        <v>0.81312694731026092</v>
      </c>
      <c r="U297" s="17">
        <v>0.1697860962566845</v>
      </c>
      <c r="V297" s="17">
        <v>0.61229096074702649</v>
      </c>
      <c r="W297" s="17">
        <v>4.2639344262295085</v>
      </c>
    </row>
    <row r="298" spans="1:23" s="18" customFormat="1">
      <c r="A298" s="17" t="s">
        <v>93</v>
      </c>
      <c r="B298" s="17" t="s">
        <v>303</v>
      </c>
      <c r="C298" s="17">
        <v>51</v>
      </c>
      <c r="D298" s="17">
        <v>31</v>
      </c>
      <c r="E298" s="17" t="s">
        <v>276</v>
      </c>
      <c r="F298" s="17" t="s">
        <v>26</v>
      </c>
      <c r="G298" s="17" t="s">
        <v>293</v>
      </c>
      <c r="H298" s="17" t="s">
        <v>62</v>
      </c>
      <c r="I298" s="17" t="s">
        <v>182</v>
      </c>
      <c r="J298" s="17" t="s">
        <v>32</v>
      </c>
      <c r="K298" s="17" t="s">
        <v>29</v>
      </c>
      <c r="L298" s="17">
        <v>40</v>
      </c>
      <c r="M298" s="17">
        <v>1027</v>
      </c>
      <c r="N298" s="7">
        <v>28.677443599642036</v>
      </c>
      <c r="O298" s="17">
        <v>231.03657992645964</v>
      </c>
      <c r="P298" s="17">
        <v>38.606972153986199</v>
      </c>
      <c r="Q298" s="17">
        <v>0.70054570259208726</v>
      </c>
      <c r="R298" s="17">
        <v>0.24177913172511756</v>
      </c>
      <c r="S298" s="17">
        <v>0.93104194509775984</v>
      </c>
      <c r="T298" s="17">
        <v>0.79924390189640315</v>
      </c>
      <c r="U298" s="17">
        <v>0.1711509715994021</v>
      </c>
      <c r="V298" s="17">
        <v>0.45175726809906641</v>
      </c>
      <c r="W298" s="17">
        <v>4.1139240506329111</v>
      </c>
    </row>
    <row r="299" spans="1:23" s="18" customFormat="1">
      <c r="A299" s="17" t="s">
        <v>93</v>
      </c>
      <c r="B299" s="17" t="s">
        <v>303</v>
      </c>
      <c r="C299" s="17">
        <v>51</v>
      </c>
      <c r="D299" s="17">
        <v>31</v>
      </c>
      <c r="E299" s="17" t="s">
        <v>276</v>
      </c>
      <c r="F299" s="17" t="s">
        <v>26</v>
      </c>
      <c r="G299" s="17" t="s">
        <v>294</v>
      </c>
      <c r="H299" s="17" t="s">
        <v>64</v>
      </c>
      <c r="I299" s="17" t="s">
        <v>182</v>
      </c>
      <c r="J299" s="17" t="s">
        <v>32</v>
      </c>
      <c r="K299" s="17" t="s">
        <v>29</v>
      </c>
      <c r="L299" s="17">
        <v>40</v>
      </c>
      <c r="M299" s="17">
        <v>508</v>
      </c>
      <c r="N299" s="7">
        <v>14.185142501088757</v>
      </c>
      <c r="O299" s="17">
        <v>113.39696961966992</v>
      </c>
      <c r="P299" s="17">
        <v>18.949006472682953</v>
      </c>
      <c r="Q299" s="17">
        <v>0.84385382059800662</v>
      </c>
      <c r="R299" s="17">
        <v>0.49644447158261196</v>
      </c>
      <c r="S299" s="17">
        <v>0.95281086569599971</v>
      </c>
      <c r="T299" s="17">
        <v>0</v>
      </c>
      <c r="U299" s="17">
        <v>0.21523809523809523</v>
      </c>
      <c r="V299" s="17">
        <v>0.64665442853576571</v>
      </c>
      <c r="W299" s="17">
        <v>2.6948818897637796</v>
      </c>
    </row>
    <row r="300" spans="1:23" s="18" customFormat="1">
      <c r="A300" s="17" t="s">
        <v>93</v>
      </c>
      <c r="B300" s="17" t="s">
        <v>303</v>
      </c>
      <c r="C300" s="17">
        <v>51</v>
      </c>
      <c r="D300" s="17">
        <v>31</v>
      </c>
      <c r="E300" s="17" t="s">
        <v>276</v>
      </c>
      <c r="F300" s="17" t="s">
        <v>26</v>
      </c>
      <c r="G300" s="17" t="s">
        <v>295</v>
      </c>
      <c r="H300" s="17" t="s">
        <v>66</v>
      </c>
      <c r="I300" s="17" t="s">
        <v>182</v>
      </c>
      <c r="J300" s="17" t="s">
        <v>32</v>
      </c>
      <c r="K300" s="17" t="s">
        <v>29</v>
      </c>
      <c r="L300" s="17">
        <v>40</v>
      </c>
      <c r="M300" s="17">
        <v>768</v>
      </c>
      <c r="N300" s="7">
        <v>21.445254804795603</v>
      </c>
      <c r="O300" s="17">
        <v>141.53910524340091</v>
      </c>
      <c r="P300" s="17">
        <v>23.651649866750329</v>
      </c>
      <c r="Q300" s="17">
        <v>0.79175257731958759</v>
      </c>
      <c r="R300" s="17">
        <v>0.48174608324951129</v>
      </c>
      <c r="S300" s="17">
        <v>0.94395150418404716</v>
      </c>
      <c r="T300" s="17">
        <v>0.81701384853838821</v>
      </c>
      <c r="U300" s="17">
        <v>0.1977142857142857</v>
      </c>
      <c r="V300" s="17">
        <v>0.57376426817741955</v>
      </c>
      <c r="W300" s="17">
        <v>2.8763020833333335</v>
      </c>
    </row>
    <row r="301" spans="1:23" s="18" customFormat="1">
      <c r="A301" s="17" t="s">
        <v>93</v>
      </c>
      <c r="B301" s="17" t="s">
        <v>303</v>
      </c>
      <c r="C301" s="17">
        <v>51</v>
      </c>
      <c r="D301" s="17">
        <v>31</v>
      </c>
      <c r="E301" s="17" t="s">
        <v>276</v>
      </c>
      <c r="F301" s="17" t="s">
        <v>26</v>
      </c>
      <c r="G301" s="17" t="s">
        <v>296</v>
      </c>
      <c r="H301" s="17" t="s">
        <v>68</v>
      </c>
      <c r="I301" s="17" t="s">
        <v>182</v>
      </c>
      <c r="J301" s="17" t="s">
        <v>32</v>
      </c>
      <c r="K301" s="17" t="s">
        <v>29</v>
      </c>
      <c r="L301" s="17">
        <v>40</v>
      </c>
      <c r="M301" s="17">
        <v>12385</v>
      </c>
      <c r="N301" s="7">
        <v>345.8326572361895</v>
      </c>
      <c r="O301" s="17">
        <v>1178.1534623807779</v>
      </c>
      <c r="P301" s="17">
        <v>196.87331733241228</v>
      </c>
      <c r="Q301" s="17">
        <v>0.54434774964838251</v>
      </c>
      <c r="R301" s="17">
        <v>0.11212492024628194</v>
      </c>
      <c r="S301" s="17">
        <v>0.91267443155381323</v>
      </c>
      <c r="T301" s="17">
        <v>0.72499037108648745</v>
      </c>
      <c r="U301" s="17">
        <v>0.19277573884489085</v>
      </c>
      <c r="V301" s="17">
        <v>0.51861236893796225</v>
      </c>
      <c r="W301" s="17">
        <v>11.173516350423899</v>
      </c>
    </row>
    <row r="302" spans="1:23" s="18" customFormat="1">
      <c r="A302" s="17" t="s">
        <v>94</v>
      </c>
      <c r="B302" s="17" t="s">
        <v>308</v>
      </c>
      <c r="C302" s="17">
        <v>51</v>
      </c>
      <c r="D302" s="17">
        <v>32</v>
      </c>
      <c r="E302" s="17" t="s">
        <v>276</v>
      </c>
      <c r="F302" s="17" t="s">
        <v>26</v>
      </c>
      <c r="G302" s="17" t="s">
        <v>277</v>
      </c>
      <c r="H302" s="17" t="s">
        <v>28</v>
      </c>
      <c r="I302" s="17" t="s">
        <v>182</v>
      </c>
      <c r="J302" s="17" t="s">
        <v>32</v>
      </c>
      <c r="K302" s="17" t="s">
        <v>29</v>
      </c>
      <c r="L302" s="17">
        <v>40</v>
      </c>
      <c r="M302" s="17">
        <v>9114</v>
      </c>
      <c r="N302" s="7">
        <v>254.49485975378531</v>
      </c>
      <c r="O302" s="17">
        <v>795.39401102684235</v>
      </c>
      <c r="P302" s="17">
        <v>132.9129544980936</v>
      </c>
      <c r="Q302" s="17">
        <v>0.650303246521584</v>
      </c>
      <c r="R302" s="17">
        <v>0.18103154381579348</v>
      </c>
      <c r="S302" s="17">
        <v>0.89395520632838432</v>
      </c>
      <c r="T302" s="17">
        <v>0.81656390522802336</v>
      </c>
      <c r="U302" s="17">
        <v>0.21586393260213002</v>
      </c>
      <c r="V302" s="17">
        <v>0.54622746845151804</v>
      </c>
      <c r="W302" s="17">
        <v>10.073403554970374</v>
      </c>
    </row>
    <row r="303" spans="1:23" s="18" customFormat="1">
      <c r="A303" s="17" t="s">
        <v>94</v>
      </c>
      <c r="B303" s="17" t="s">
        <v>308</v>
      </c>
      <c r="C303" s="17">
        <v>51</v>
      </c>
      <c r="D303" s="17">
        <v>32</v>
      </c>
      <c r="E303" s="17" t="s">
        <v>276</v>
      </c>
      <c r="F303" s="17" t="s">
        <v>26</v>
      </c>
      <c r="G303" s="17" t="s">
        <v>278</v>
      </c>
      <c r="H303" s="17" t="s">
        <v>31</v>
      </c>
      <c r="I303" s="17" t="s">
        <v>182</v>
      </c>
      <c r="J303" s="17" t="s">
        <v>32</v>
      </c>
      <c r="K303" s="17" t="s">
        <v>29</v>
      </c>
      <c r="L303" s="17">
        <v>40</v>
      </c>
      <c r="M303" s="17">
        <v>8464</v>
      </c>
      <c r="N303" s="7">
        <v>236.3445789945182</v>
      </c>
      <c r="O303" s="17">
        <v>858.40620433566244</v>
      </c>
      <c r="P303" s="17">
        <v>143.44249918408903</v>
      </c>
      <c r="Q303" s="17">
        <v>0.60513333809966396</v>
      </c>
      <c r="R303" s="17">
        <v>0.14434436118971239</v>
      </c>
      <c r="S303" s="17">
        <v>0.90326410553893999</v>
      </c>
      <c r="T303" s="17">
        <v>0.60519157448701255</v>
      </c>
      <c r="U303" s="17">
        <v>0.17084957131722525</v>
      </c>
      <c r="V303" s="17">
        <v>0.5294184156607501</v>
      </c>
      <c r="W303" s="17">
        <v>13.497637051039698</v>
      </c>
    </row>
    <row r="304" spans="1:23" s="18" customFormat="1">
      <c r="A304" s="17" t="s">
        <v>94</v>
      </c>
      <c r="B304" s="17" t="s">
        <v>308</v>
      </c>
      <c r="C304" s="17">
        <v>51</v>
      </c>
      <c r="D304" s="17">
        <v>32</v>
      </c>
      <c r="E304" s="17" t="s">
        <v>276</v>
      </c>
      <c r="F304" s="17" t="s">
        <v>26</v>
      </c>
      <c r="G304" s="17" t="s">
        <v>279</v>
      </c>
      <c r="H304" s="17" t="s">
        <v>34</v>
      </c>
      <c r="I304" s="17" t="s">
        <v>182</v>
      </c>
      <c r="J304" s="17" t="s">
        <v>32</v>
      </c>
      <c r="K304" s="17" t="s">
        <v>29</v>
      </c>
      <c r="L304" s="17">
        <v>40</v>
      </c>
      <c r="M304" s="17">
        <v>7440</v>
      </c>
      <c r="N304" s="7">
        <v>207.75090592145739</v>
      </c>
      <c r="O304" s="17">
        <v>885.37676708413971</v>
      </c>
      <c r="P304" s="17">
        <v>147.9493688985699</v>
      </c>
      <c r="Q304" s="17">
        <v>0.58968058968058967</v>
      </c>
      <c r="R304" s="17">
        <v>0.11926871944368525</v>
      </c>
      <c r="S304" s="17">
        <v>0.90882416288656864</v>
      </c>
      <c r="T304" s="17">
        <v>0.73560473660410852</v>
      </c>
      <c r="U304" s="17">
        <v>0.15358831113021057</v>
      </c>
      <c r="V304" s="17">
        <v>0.51339531886230727</v>
      </c>
      <c r="W304" s="17">
        <v>9.7259408602150543</v>
      </c>
    </row>
    <row r="305" spans="1:23" s="18" customFormat="1">
      <c r="A305" s="17" t="s">
        <v>94</v>
      </c>
      <c r="B305" s="17" t="s">
        <v>308</v>
      </c>
      <c r="C305" s="17">
        <v>51</v>
      </c>
      <c r="D305" s="17">
        <v>32</v>
      </c>
      <c r="E305" s="17" t="s">
        <v>276</v>
      </c>
      <c r="F305" s="17" t="s">
        <v>26</v>
      </c>
      <c r="G305" s="17" t="s">
        <v>280</v>
      </c>
      <c r="H305" s="17" t="s">
        <v>36</v>
      </c>
      <c r="I305" s="17" t="s">
        <v>182</v>
      </c>
      <c r="J305" s="17" t="s">
        <v>32</v>
      </c>
      <c r="K305" s="17" t="s">
        <v>29</v>
      </c>
      <c r="L305" s="17">
        <v>40</v>
      </c>
      <c r="M305" s="17">
        <v>8596</v>
      </c>
      <c r="N305" s="7">
        <v>240.03048216409243</v>
      </c>
      <c r="O305" s="17">
        <v>991.35952314143697</v>
      </c>
      <c r="P305" s="17">
        <v>165.6594359070462</v>
      </c>
      <c r="Q305" s="17">
        <v>0.56249182044235047</v>
      </c>
      <c r="R305" s="17">
        <v>0.10991169494456633</v>
      </c>
      <c r="S305" s="17">
        <v>0.89178319386320004</v>
      </c>
      <c r="T305" s="17">
        <v>0.55824159752466451</v>
      </c>
      <c r="U305" s="17">
        <v>0.19405783514819355</v>
      </c>
      <c r="V305" s="17">
        <v>0.60053665796088529</v>
      </c>
      <c r="W305" s="17">
        <v>13.926942764076314</v>
      </c>
    </row>
    <row r="306" spans="1:23" s="18" customFormat="1">
      <c r="A306" s="17" t="s">
        <v>94</v>
      </c>
      <c r="B306" s="17" t="s">
        <v>308</v>
      </c>
      <c r="C306" s="17">
        <v>51</v>
      </c>
      <c r="D306" s="17">
        <v>32</v>
      </c>
      <c r="E306" s="17" t="s">
        <v>276</v>
      </c>
      <c r="F306" s="17" t="s">
        <v>26</v>
      </c>
      <c r="G306" s="17" t="s">
        <v>281</v>
      </c>
      <c r="H306" s="17" t="s">
        <v>38</v>
      </c>
      <c r="I306" s="17" t="s">
        <v>182</v>
      </c>
      <c r="J306" s="17" t="s">
        <v>32</v>
      </c>
      <c r="K306" s="17" t="s">
        <v>29</v>
      </c>
      <c r="L306" s="17">
        <v>40</v>
      </c>
      <c r="M306" s="17">
        <v>16599</v>
      </c>
      <c r="N306" s="7">
        <v>463.50232357396118</v>
      </c>
      <c r="O306" s="17">
        <v>1430.1778489984183</v>
      </c>
      <c r="P306" s="17">
        <v>238.9874209924032</v>
      </c>
      <c r="Q306" s="17">
        <v>0.53980487804878052</v>
      </c>
      <c r="R306" s="17">
        <v>0.10197922199667075</v>
      </c>
      <c r="S306" s="17">
        <v>0.89606336726533908</v>
      </c>
      <c r="T306" s="17">
        <v>0.74959114599701704</v>
      </c>
      <c r="U306" s="17">
        <v>0.15956920903954802</v>
      </c>
      <c r="V306" s="17">
        <v>0.21302602719818245</v>
      </c>
      <c r="W306" s="17">
        <v>19.163564070124707</v>
      </c>
    </row>
    <row r="307" spans="1:23" s="18" customFormat="1">
      <c r="A307" s="17" t="s">
        <v>94</v>
      </c>
      <c r="B307" s="17" t="s">
        <v>308</v>
      </c>
      <c r="C307" s="17">
        <v>51</v>
      </c>
      <c r="D307" s="17">
        <v>32</v>
      </c>
      <c r="E307" s="17" t="s">
        <v>276</v>
      </c>
      <c r="F307" s="17" t="s">
        <v>26</v>
      </c>
      <c r="G307" s="17" t="s">
        <v>282</v>
      </c>
      <c r="H307" s="17" t="s">
        <v>40</v>
      </c>
      <c r="I307" s="17" t="s">
        <v>182</v>
      </c>
      <c r="J307" s="17" t="s">
        <v>32</v>
      </c>
      <c r="K307" s="17" t="s">
        <v>29</v>
      </c>
      <c r="L307" s="17">
        <v>40</v>
      </c>
      <c r="M307" s="17">
        <v>2306</v>
      </c>
      <c r="N307" s="7">
        <v>64.391611432107624</v>
      </c>
      <c r="O307" s="17">
        <v>353.01933598375706</v>
      </c>
      <c r="P307" s="17">
        <v>58.990691770462519</v>
      </c>
      <c r="Q307" s="17">
        <v>0.74507269789983843</v>
      </c>
      <c r="R307" s="17">
        <v>0.23252635271108174</v>
      </c>
      <c r="S307" s="17">
        <v>0.90984681000491319</v>
      </c>
      <c r="T307" s="17">
        <v>0.82893486242661751</v>
      </c>
      <c r="U307" s="17">
        <v>0.27425373134328357</v>
      </c>
      <c r="V307" s="17">
        <v>0.76953381813299382</v>
      </c>
      <c r="W307" s="17">
        <v>6.454466608846487</v>
      </c>
    </row>
    <row r="308" spans="1:23" s="18" customFormat="1">
      <c r="A308" s="17" t="s">
        <v>94</v>
      </c>
      <c r="B308" s="17" t="s">
        <v>308</v>
      </c>
      <c r="C308" s="17">
        <v>51</v>
      </c>
      <c r="D308" s="17">
        <v>32</v>
      </c>
      <c r="E308" s="17" t="s">
        <v>276</v>
      </c>
      <c r="F308" s="17" t="s">
        <v>26</v>
      </c>
      <c r="G308" s="17" t="s">
        <v>283</v>
      </c>
      <c r="H308" s="17" t="s">
        <v>42</v>
      </c>
      <c r="I308" s="17" t="s">
        <v>182</v>
      </c>
      <c r="J308" s="17" t="s">
        <v>32</v>
      </c>
      <c r="K308" s="17" t="s">
        <v>29</v>
      </c>
      <c r="L308" s="17">
        <v>40</v>
      </c>
      <c r="M308" s="17">
        <v>6500</v>
      </c>
      <c r="N308" s="7">
        <v>181.5028075926711</v>
      </c>
      <c r="O308" s="17">
        <v>642.58282784479866</v>
      </c>
      <c r="P308" s="17">
        <v>107.3777033452038</v>
      </c>
      <c r="Q308" s="17">
        <v>0.69281603069707953</v>
      </c>
      <c r="R308" s="17">
        <v>0.19781762790223265</v>
      </c>
      <c r="S308" s="17">
        <v>0.8975064112981983</v>
      </c>
      <c r="T308" s="17">
        <v>0.8208976237279163</v>
      </c>
      <c r="U308" s="17">
        <v>0.20370370370370369</v>
      </c>
      <c r="V308" s="17">
        <v>0.48039582516277579</v>
      </c>
      <c r="W308" s="17">
        <v>8.280615384615384</v>
      </c>
    </row>
    <row r="309" spans="1:23" s="18" customFormat="1">
      <c r="A309" s="17" t="s">
        <v>94</v>
      </c>
      <c r="B309" s="17" t="s">
        <v>308</v>
      </c>
      <c r="C309" s="17">
        <v>51</v>
      </c>
      <c r="D309" s="17">
        <v>32</v>
      </c>
      <c r="E309" s="17" t="s">
        <v>276</v>
      </c>
      <c r="F309" s="17" t="s">
        <v>26</v>
      </c>
      <c r="G309" s="17" t="s">
        <v>284</v>
      </c>
      <c r="H309" s="17" t="s">
        <v>44</v>
      </c>
      <c r="I309" s="17" t="s">
        <v>182</v>
      </c>
      <c r="J309" s="17" t="s">
        <v>32</v>
      </c>
      <c r="K309" s="17" t="s">
        <v>29</v>
      </c>
      <c r="L309" s="17">
        <v>40</v>
      </c>
      <c r="M309" s="17">
        <v>3611</v>
      </c>
      <c r="N309" s="7">
        <v>100.8317904949439</v>
      </c>
      <c r="O309" s="17">
        <v>433.48737341529289</v>
      </c>
      <c r="P309" s="17">
        <v>72.437165404179225</v>
      </c>
      <c r="Q309" s="17">
        <v>0.74499690530224882</v>
      </c>
      <c r="R309" s="17">
        <v>0.24148182459288312</v>
      </c>
      <c r="S309" s="17">
        <v>0.92419419675945169</v>
      </c>
      <c r="T309" s="17">
        <v>0.82954209377136323</v>
      </c>
      <c r="U309" s="17">
        <v>0.1961547264820325</v>
      </c>
      <c r="V309" s="17">
        <v>0.66531501932983106</v>
      </c>
      <c r="W309" s="17">
        <v>8.2882857934090275</v>
      </c>
    </row>
    <row r="310" spans="1:23" s="18" customFormat="1">
      <c r="A310" s="17" t="s">
        <v>94</v>
      </c>
      <c r="B310" s="17" t="s">
        <v>308</v>
      </c>
      <c r="C310" s="17">
        <v>51</v>
      </c>
      <c r="D310" s="17">
        <v>32</v>
      </c>
      <c r="E310" s="17" t="s">
        <v>276</v>
      </c>
      <c r="F310" s="17" t="s">
        <v>26</v>
      </c>
      <c r="G310" s="17" t="s">
        <v>285</v>
      </c>
      <c r="H310" s="17" t="s">
        <v>46</v>
      </c>
      <c r="I310" s="17" t="s">
        <v>182</v>
      </c>
      <c r="J310" s="17" t="s">
        <v>32</v>
      </c>
      <c r="K310" s="17" t="s">
        <v>29</v>
      </c>
      <c r="L310" s="17">
        <v>40</v>
      </c>
      <c r="M310" s="17">
        <v>3317</v>
      </c>
      <c r="N310" s="7">
        <v>92.622278889983093</v>
      </c>
      <c r="O310" s="17">
        <v>369.16147160748801</v>
      </c>
      <c r="P310" s="17">
        <v>61.688095708529886</v>
      </c>
      <c r="Q310" s="17">
        <v>0.75181323662737987</v>
      </c>
      <c r="R310" s="17">
        <v>0.30585993958173907</v>
      </c>
      <c r="S310" s="17">
        <v>0.91047996202715553</v>
      </c>
      <c r="T310" s="17">
        <v>0.75609959399879756</v>
      </c>
      <c r="U310" s="17">
        <v>0.25675675675675674</v>
      </c>
      <c r="V310" s="17">
        <v>0.67549095052153996</v>
      </c>
      <c r="W310" s="17">
        <v>6.603557431413928</v>
      </c>
    </row>
    <row r="311" spans="1:23" s="18" customFormat="1">
      <c r="A311" s="17" t="s">
        <v>94</v>
      </c>
      <c r="B311" s="17" t="s">
        <v>308</v>
      </c>
      <c r="C311" s="17">
        <v>51</v>
      </c>
      <c r="D311" s="17">
        <v>32</v>
      </c>
      <c r="E311" s="17" t="s">
        <v>276</v>
      </c>
      <c r="F311" s="17" t="s">
        <v>26</v>
      </c>
      <c r="G311" s="17" t="s">
        <v>286</v>
      </c>
      <c r="H311" s="17" t="s">
        <v>48</v>
      </c>
      <c r="I311" s="17" t="s">
        <v>182</v>
      </c>
      <c r="J311" s="17" t="s">
        <v>32</v>
      </c>
      <c r="K311" s="17" t="s">
        <v>29</v>
      </c>
      <c r="L311" s="17">
        <v>40</v>
      </c>
      <c r="M311" s="17">
        <v>10310</v>
      </c>
      <c r="N311" s="7">
        <v>287.89137635083677</v>
      </c>
      <c r="O311" s="17">
        <v>1108.6143571373764</v>
      </c>
      <c r="P311" s="17">
        <v>185.25310420166184</v>
      </c>
      <c r="Q311" s="17">
        <v>0.55183856982283364</v>
      </c>
      <c r="R311" s="17">
        <v>0.10541624251309559</v>
      </c>
      <c r="S311" s="17">
        <v>0.88826077435588247</v>
      </c>
      <c r="T311" s="17">
        <v>0.59819691124966112</v>
      </c>
      <c r="U311" s="17">
        <v>0.20348699763593381</v>
      </c>
      <c r="V311" s="17">
        <v>0.60532423090462806</v>
      </c>
      <c r="W311" s="17">
        <v>18.017555771096024</v>
      </c>
    </row>
    <row r="312" spans="1:23" s="18" customFormat="1">
      <c r="A312" s="17" t="s">
        <v>94</v>
      </c>
      <c r="B312" s="17" t="s">
        <v>308</v>
      </c>
      <c r="C312" s="17">
        <v>51</v>
      </c>
      <c r="D312" s="17">
        <v>32</v>
      </c>
      <c r="E312" s="17" t="s">
        <v>276</v>
      </c>
      <c r="F312" s="17" t="s">
        <v>26</v>
      </c>
      <c r="G312" s="17" t="s">
        <v>287</v>
      </c>
      <c r="H312" s="17" t="s">
        <v>50</v>
      </c>
      <c r="I312" s="17" t="s">
        <v>182</v>
      </c>
      <c r="J312" s="17" t="s">
        <v>32</v>
      </c>
      <c r="K312" s="17" t="s">
        <v>29</v>
      </c>
      <c r="L312" s="17">
        <v>40</v>
      </c>
      <c r="M312" s="17">
        <v>4631</v>
      </c>
      <c r="N312" s="7">
        <v>129.31376953256307</v>
      </c>
      <c r="O312" s="17">
        <v>552.15642097360546</v>
      </c>
      <c r="P312" s="17">
        <v>92.267153435001632</v>
      </c>
      <c r="Q312" s="17">
        <v>0.69451109778044395</v>
      </c>
      <c r="R312" s="17">
        <v>0.19087998456821845</v>
      </c>
      <c r="S312" s="17">
        <v>0.91110029222075795</v>
      </c>
      <c r="T312" s="17">
        <v>0.83260709144023726</v>
      </c>
      <c r="U312" s="17">
        <v>0.2105438217196075</v>
      </c>
      <c r="V312" s="17">
        <v>0.52900116071589498</v>
      </c>
      <c r="W312" s="17">
        <v>6.9188080328222847</v>
      </c>
    </row>
    <row r="313" spans="1:23" s="18" customFormat="1">
      <c r="A313" s="17" t="s">
        <v>94</v>
      </c>
      <c r="B313" s="17" t="s">
        <v>308</v>
      </c>
      <c r="C313" s="17">
        <v>51</v>
      </c>
      <c r="D313" s="17">
        <v>32</v>
      </c>
      <c r="E313" s="17" t="s">
        <v>276</v>
      </c>
      <c r="F313" s="17" t="s">
        <v>26</v>
      </c>
      <c r="G313" s="17" t="s">
        <v>288</v>
      </c>
      <c r="H313" s="17" t="s">
        <v>52</v>
      </c>
      <c r="I313" s="17" t="s">
        <v>182</v>
      </c>
      <c r="J313" s="17" t="s">
        <v>32</v>
      </c>
      <c r="K313" s="17" t="s">
        <v>29</v>
      </c>
      <c r="L313" s="17">
        <v>40</v>
      </c>
      <c r="M313" s="17">
        <v>4290</v>
      </c>
      <c r="N313" s="7">
        <v>119.79185301116293</v>
      </c>
      <c r="O313" s="17">
        <v>417.88939366884608</v>
      </c>
      <c r="P313" s="17">
        <v>69.830691702390553</v>
      </c>
      <c r="Q313" s="17">
        <v>0.76579792931096036</v>
      </c>
      <c r="R313" s="17">
        <v>0.30870556536826288</v>
      </c>
      <c r="S313" s="17">
        <v>0.93039062972197195</v>
      </c>
      <c r="T313" s="17">
        <v>0.82883657152554224</v>
      </c>
      <c r="U313" s="17">
        <v>0.15892753060034973</v>
      </c>
      <c r="V313" s="17">
        <v>0.40056890093353065</v>
      </c>
      <c r="W313" s="17">
        <v>5.3855477855477858</v>
      </c>
    </row>
    <row r="314" spans="1:23" s="18" customFormat="1">
      <c r="A314" s="17" t="s">
        <v>94</v>
      </c>
      <c r="B314" s="17" t="s">
        <v>308</v>
      </c>
      <c r="C314" s="17">
        <v>51</v>
      </c>
      <c r="D314" s="17">
        <v>32</v>
      </c>
      <c r="E314" s="17" t="s">
        <v>276</v>
      </c>
      <c r="F314" s="17" t="s">
        <v>26</v>
      </c>
      <c r="G314" s="17" t="s">
        <v>289</v>
      </c>
      <c r="H314" s="17" t="s">
        <v>54</v>
      </c>
      <c r="I314" s="17" t="s">
        <v>182</v>
      </c>
      <c r="J314" s="17" t="s">
        <v>32</v>
      </c>
      <c r="K314" s="17" t="s">
        <v>29</v>
      </c>
      <c r="L314" s="17">
        <v>40</v>
      </c>
      <c r="M314" s="17">
        <v>4485</v>
      </c>
      <c r="N314" s="7">
        <v>125.23693723894307</v>
      </c>
      <c r="O314" s="17">
        <v>543.67113959936682</v>
      </c>
      <c r="P314" s="17">
        <v>90.849235017761188</v>
      </c>
      <c r="Q314" s="17">
        <v>0.72643343051506315</v>
      </c>
      <c r="R314" s="17">
        <v>0.19067763321473591</v>
      </c>
      <c r="S314" s="17">
        <v>0.91775639217417537</v>
      </c>
      <c r="T314" s="17">
        <v>0.82219978408119543</v>
      </c>
      <c r="U314" s="17">
        <v>0.18061752632518294</v>
      </c>
      <c r="V314" s="17">
        <v>0.59798031397025564</v>
      </c>
      <c r="W314" s="17">
        <v>7.3855072463768119</v>
      </c>
    </row>
    <row r="315" spans="1:23" s="18" customFormat="1">
      <c r="A315" s="17" t="s">
        <v>94</v>
      </c>
      <c r="B315" s="17" t="s">
        <v>308</v>
      </c>
      <c r="C315" s="17">
        <v>51</v>
      </c>
      <c r="D315" s="17">
        <v>32</v>
      </c>
      <c r="E315" s="17" t="s">
        <v>276</v>
      </c>
      <c r="F315" s="17" t="s">
        <v>26</v>
      </c>
      <c r="G315" s="17" t="s">
        <v>290</v>
      </c>
      <c r="H315" s="17" t="s">
        <v>56</v>
      </c>
      <c r="I315" s="17" t="s">
        <v>182</v>
      </c>
      <c r="J315" s="17" t="s">
        <v>32</v>
      </c>
      <c r="K315" s="17" t="s">
        <v>29</v>
      </c>
      <c r="L315" s="17">
        <v>40</v>
      </c>
      <c r="M315" s="17">
        <v>4281</v>
      </c>
      <c r="N315" s="7">
        <v>119.54054143141923</v>
      </c>
      <c r="O315" s="17">
        <v>434.75945135393505</v>
      </c>
      <c r="P315" s="17">
        <v>72.649733810318594</v>
      </c>
      <c r="Q315" s="17">
        <v>0.74803424777214744</v>
      </c>
      <c r="R315" s="17">
        <v>0.28461450385746428</v>
      </c>
      <c r="S315" s="17">
        <v>0.90515231340436186</v>
      </c>
      <c r="T315" s="17">
        <v>0.82685044373596273</v>
      </c>
      <c r="U315" s="17">
        <v>0.20971817298347911</v>
      </c>
      <c r="V315" s="17">
        <v>0.61840785276520105</v>
      </c>
      <c r="W315" s="17">
        <v>4.7766876897921042</v>
      </c>
    </row>
    <row r="316" spans="1:23" s="18" customFormat="1">
      <c r="A316" s="17" t="s">
        <v>94</v>
      </c>
      <c r="B316" s="17" t="s">
        <v>308</v>
      </c>
      <c r="C316" s="17">
        <v>51</v>
      </c>
      <c r="D316" s="17">
        <v>32</v>
      </c>
      <c r="E316" s="17" t="s">
        <v>276</v>
      </c>
      <c r="F316" s="17" t="s">
        <v>26</v>
      </c>
      <c r="G316" s="17" t="s">
        <v>291</v>
      </c>
      <c r="H316" s="17" t="s">
        <v>58</v>
      </c>
      <c r="I316" s="17" t="s">
        <v>182</v>
      </c>
      <c r="J316" s="17" t="s">
        <v>32</v>
      </c>
      <c r="K316" s="17" t="s">
        <v>29</v>
      </c>
      <c r="L316" s="17">
        <v>40</v>
      </c>
      <c r="M316" s="17">
        <v>10021</v>
      </c>
      <c r="N316" s="7">
        <v>279.82148229017804</v>
      </c>
      <c r="O316" s="17">
        <v>1086.6143571373764</v>
      </c>
      <c r="P316" s="17">
        <v>181.57683186566186</v>
      </c>
      <c r="Q316" s="17">
        <v>0.54015739542906427</v>
      </c>
      <c r="R316" s="17">
        <v>0.10665225644263032</v>
      </c>
      <c r="S316" s="17">
        <v>0.87391678361784142</v>
      </c>
      <c r="T316" s="17">
        <v>0.74736599592594</v>
      </c>
      <c r="U316" s="17">
        <v>0.19557063761385962</v>
      </c>
      <c r="V316" s="17">
        <v>0.51932837969113776</v>
      </c>
      <c r="W316" s="17">
        <v>12.718191797225826</v>
      </c>
    </row>
    <row r="317" spans="1:23" s="18" customFormat="1">
      <c r="A317" s="17" t="s">
        <v>94</v>
      </c>
      <c r="B317" s="17" t="s">
        <v>308</v>
      </c>
      <c r="C317" s="17">
        <v>51</v>
      </c>
      <c r="D317" s="17">
        <v>32</v>
      </c>
      <c r="E317" s="17" t="s">
        <v>276</v>
      </c>
      <c r="F317" s="17" t="s">
        <v>26</v>
      </c>
      <c r="G317" s="17" t="s">
        <v>292</v>
      </c>
      <c r="H317" s="17" t="s">
        <v>60</v>
      </c>
      <c r="I317" s="17" t="s">
        <v>182</v>
      </c>
      <c r="J317" s="17" t="s">
        <v>32</v>
      </c>
      <c r="K317" s="17" t="s">
        <v>29</v>
      </c>
      <c r="L317" s="17">
        <v>40</v>
      </c>
      <c r="M317" s="17">
        <v>651</v>
      </c>
      <c r="N317" s="7">
        <v>18.178204268127523</v>
      </c>
      <c r="O317" s="17">
        <v>180.40916292848988</v>
      </c>
      <c r="P317" s="17">
        <v>30.146964310678364</v>
      </c>
      <c r="Q317" s="17">
        <v>0.69700214132762317</v>
      </c>
      <c r="R317" s="17">
        <v>0.25134697898496533</v>
      </c>
      <c r="S317" s="17">
        <v>0.93179871950258619</v>
      </c>
      <c r="T317" s="17">
        <v>0.8184443609055273</v>
      </c>
      <c r="U317" s="17">
        <v>0.17001180637544275</v>
      </c>
      <c r="V317" s="17">
        <v>0.42998365291551222</v>
      </c>
      <c r="W317" s="17">
        <v>5.9047619047619051</v>
      </c>
    </row>
    <row r="318" spans="1:23" s="18" customFormat="1">
      <c r="A318" s="17" t="s">
        <v>94</v>
      </c>
      <c r="B318" s="17" t="s">
        <v>308</v>
      </c>
      <c r="C318" s="17">
        <v>51</v>
      </c>
      <c r="D318" s="17">
        <v>32</v>
      </c>
      <c r="E318" s="17" t="s">
        <v>276</v>
      </c>
      <c r="F318" s="17" t="s">
        <v>26</v>
      </c>
      <c r="G318" s="17" t="s">
        <v>293</v>
      </c>
      <c r="H318" s="17" t="s">
        <v>62</v>
      </c>
      <c r="I318" s="17" t="s">
        <v>182</v>
      </c>
      <c r="J318" s="17" t="s">
        <v>32</v>
      </c>
      <c r="K318" s="17" t="s">
        <v>29</v>
      </c>
      <c r="L318" s="17">
        <v>40</v>
      </c>
      <c r="M318" s="17">
        <v>1139</v>
      </c>
      <c r="N318" s="7">
        <v>31.80487659200806</v>
      </c>
      <c r="O318" s="17">
        <v>225.62236636408656</v>
      </c>
      <c r="P318" s="17">
        <v>37.702239265779468</v>
      </c>
      <c r="Q318" s="17">
        <v>0.71815889029003788</v>
      </c>
      <c r="R318" s="17">
        <v>0.28117019906771995</v>
      </c>
      <c r="S318" s="17">
        <v>0.92225858020150342</v>
      </c>
      <c r="T318" s="17">
        <v>0.79638119856959355</v>
      </c>
      <c r="U318" s="17">
        <v>0.19532908704883228</v>
      </c>
      <c r="V318" s="17">
        <v>0.46937253031278603</v>
      </c>
      <c r="W318" s="17">
        <v>3.8244073748902547</v>
      </c>
    </row>
    <row r="319" spans="1:23" s="18" customFormat="1">
      <c r="A319" s="17" t="s">
        <v>94</v>
      </c>
      <c r="B319" s="17" t="s">
        <v>308</v>
      </c>
      <c r="C319" s="17">
        <v>51</v>
      </c>
      <c r="D319" s="17">
        <v>32</v>
      </c>
      <c r="E319" s="17" t="s">
        <v>276</v>
      </c>
      <c r="F319" s="17" t="s">
        <v>26</v>
      </c>
      <c r="G319" s="17" t="s">
        <v>294</v>
      </c>
      <c r="H319" s="17" t="s">
        <v>64</v>
      </c>
      <c r="I319" s="17" t="s">
        <v>182</v>
      </c>
      <c r="J319" s="17" t="s">
        <v>32</v>
      </c>
      <c r="K319" s="17" t="s">
        <v>29</v>
      </c>
      <c r="L319" s="17">
        <v>40</v>
      </c>
      <c r="M319" s="17">
        <v>574</v>
      </c>
      <c r="N319" s="7">
        <v>16.028094085875878</v>
      </c>
      <c r="O319" s="17">
        <v>122.22539674441609</v>
      </c>
      <c r="P319" s="17">
        <v>20.424265673096421</v>
      </c>
      <c r="Q319" s="17">
        <v>0.8528974739970282</v>
      </c>
      <c r="R319" s="17">
        <v>0.48283511246977706</v>
      </c>
      <c r="S319" s="17">
        <v>0.90798272795055202</v>
      </c>
      <c r="T319" s="17">
        <v>0.78878976649073218</v>
      </c>
      <c r="U319" s="17">
        <v>0.23154362416107382</v>
      </c>
      <c r="V319" s="17">
        <v>0.68457297885678925</v>
      </c>
      <c r="W319" s="17">
        <v>4.7108013937282234</v>
      </c>
    </row>
    <row r="320" spans="1:23" s="18" customFormat="1">
      <c r="A320" s="17" t="s">
        <v>94</v>
      </c>
      <c r="B320" s="17" t="s">
        <v>308</v>
      </c>
      <c r="C320" s="17">
        <v>51</v>
      </c>
      <c r="D320" s="17">
        <v>32</v>
      </c>
      <c r="E320" s="17" t="s">
        <v>276</v>
      </c>
      <c r="F320" s="17" t="s">
        <v>26</v>
      </c>
      <c r="G320" s="17" t="s">
        <v>295</v>
      </c>
      <c r="H320" s="17" t="s">
        <v>66</v>
      </c>
      <c r="I320" s="17" t="s">
        <v>182</v>
      </c>
      <c r="J320" s="17" t="s">
        <v>32</v>
      </c>
      <c r="K320" s="17" t="s">
        <v>29</v>
      </c>
      <c r="L320" s="17">
        <v>40</v>
      </c>
      <c r="M320" s="17">
        <v>893</v>
      </c>
      <c r="N320" s="7">
        <v>24.935693412346968</v>
      </c>
      <c r="O320" s="17">
        <v>155.53910524340094</v>
      </c>
      <c r="P320" s="17">
        <v>25.991095898750334</v>
      </c>
      <c r="Q320" s="17">
        <v>0.78817299205648716</v>
      </c>
      <c r="R320" s="17">
        <v>0.46385488037338907</v>
      </c>
      <c r="S320" s="17">
        <v>0.91494939972317613</v>
      </c>
      <c r="T320" s="17">
        <v>0.78263668820390708</v>
      </c>
      <c r="U320" s="17">
        <v>0.28335056876938985</v>
      </c>
      <c r="V320" s="17">
        <v>0.61340862716109146</v>
      </c>
      <c r="W320" s="17">
        <v>3.6382978723404253</v>
      </c>
    </row>
    <row r="321" spans="1:23" s="18" customFormat="1">
      <c r="A321" s="17" t="s">
        <v>94</v>
      </c>
      <c r="B321" s="17" t="s">
        <v>308</v>
      </c>
      <c r="C321" s="17">
        <v>51</v>
      </c>
      <c r="D321" s="17">
        <v>32</v>
      </c>
      <c r="E321" s="17" t="s">
        <v>276</v>
      </c>
      <c r="F321" s="17" t="s">
        <v>26</v>
      </c>
      <c r="G321" s="17" t="s">
        <v>296</v>
      </c>
      <c r="H321" s="17" t="s">
        <v>68</v>
      </c>
      <c r="I321" s="17" t="s">
        <v>182</v>
      </c>
      <c r="J321" s="17" t="s">
        <v>32</v>
      </c>
      <c r="K321" s="17" t="s">
        <v>29</v>
      </c>
      <c r="L321" s="17">
        <v>40</v>
      </c>
      <c r="M321" s="17">
        <v>14827</v>
      </c>
      <c r="N321" s="7">
        <v>414.021865873313</v>
      </c>
      <c r="O321" s="17">
        <v>1353.7930726875677</v>
      </c>
      <c r="P321" s="17">
        <v>226.22327371771556</v>
      </c>
      <c r="Q321" s="17">
        <v>0.53926168394253504</v>
      </c>
      <c r="R321" s="17">
        <v>0.10166198296946009</v>
      </c>
      <c r="S321" s="17">
        <v>0.8850842457821112</v>
      </c>
      <c r="T321" s="17">
        <v>0.65233174823438522</v>
      </c>
      <c r="U321" s="17">
        <v>0.19795795795795795</v>
      </c>
      <c r="V321" s="17">
        <v>0.47080672820750785</v>
      </c>
      <c r="W321" s="17">
        <v>17.887974640857895</v>
      </c>
    </row>
    <row r="322" spans="1:23" s="18" customFormat="1">
      <c r="A322" s="17" t="s">
        <v>95</v>
      </c>
      <c r="B322" s="17" t="s">
        <v>307</v>
      </c>
      <c r="C322" s="17">
        <v>51</v>
      </c>
      <c r="D322" s="17">
        <v>33</v>
      </c>
      <c r="E322" s="17" t="s">
        <v>276</v>
      </c>
      <c r="F322" s="17" t="s">
        <v>26</v>
      </c>
      <c r="G322" s="17" t="s">
        <v>277</v>
      </c>
      <c r="H322" s="17" t="s">
        <v>28</v>
      </c>
      <c r="I322" s="17" t="s">
        <v>182</v>
      </c>
      <c r="J322" s="17" t="s">
        <v>32</v>
      </c>
      <c r="K322" s="17" t="s">
        <v>29</v>
      </c>
      <c r="L322" s="17">
        <v>40</v>
      </c>
      <c r="M322" s="17">
        <v>10972</v>
      </c>
      <c r="N322" s="7">
        <v>306.37673921642886</v>
      </c>
      <c r="O322" s="17">
        <v>954.24682476922851</v>
      </c>
      <c r="P322" s="17">
        <v>159.45778198249792</v>
      </c>
      <c r="Q322" s="17">
        <v>0.62891207153502238</v>
      </c>
      <c r="R322" s="17">
        <v>0.15141685307364053</v>
      </c>
      <c r="S322" s="17">
        <v>0.87601052545888602</v>
      </c>
      <c r="T322" s="17">
        <v>0.64898881291824917</v>
      </c>
      <c r="U322" s="17">
        <v>0.23314534734683415</v>
      </c>
      <c r="V322" s="17">
        <v>0.44900791135252999</v>
      </c>
      <c r="W322" s="17">
        <v>11.550856726212176</v>
      </c>
    </row>
    <row r="323" spans="1:23" s="18" customFormat="1">
      <c r="A323" s="17" t="s">
        <v>95</v>
      </c>
      <c r="B323" s="17" t="s">
        <v>307</v>
      </c>
      <c r="C323" s="17">
        <v>51</v>
      </c>
      <c r="D323" s="17">
        <v>33</v>
      </c>
      <c r="E323" s="17" t="s">
        <v>276</v>
      </c>
      <c r="F323" s="17" t="s">
        <v>26</v>
      </c>
      <c r="G323" s="17" t="s">
        <v>278</v>
      </c>
      <c r="H323" s="17" t="s">
        <v>31</v>
      </c>
      <c r="I323" s="17" t="s">
        <v>182</v>
      </c>
      <c r="J323" s="17" t="s">
        <v>32</v>
      </c>
      <c r="K323" s="17" t="s">
        <v>29</v>
      </c>
      <c r="L323" s="17">
        <v>40</v>
      </c>
      <c r="M323" s="17">
        <v>9977</v>
      </c>
      <c r="N323" s="7">
        <v>278.59284790031995</v>
      </c>
      <c r="O323" s="17">
        <v>952.48946545634794</v>
      </c>
      <c r="P323" s="17">
        <v>159.16412146311816</v>
      </c>
      <c r="Q323" s="17">
        <v>0.60106030483764084</v>
      </c>
      <c r="R323" s="17">
        <v>0.13819409116816417</v>
      </c>
      <c r="S323" s="17">
        <v>0.88591260279572415</v>
      </c>
      <c r="T323" s="17">
        <v>0.63054438106086219</v>
      </c>
      <c r="U323" s="17">
        <v>0.20321140648943967</v>
      </c>
      <c r="V323" s="17">
        <v>0.45936038574104709</v>
      </c>
      <c r="W323" s="17">
        <v>16.848752129898767</v>
      </c>
    </row>
    <row r="324" spans="1:23" s="18" customFormat="1">
      <c r="A324" s="17" t="s">
        <v>95</v>
      </c>
      <c r="B324" s="17" t="s">
        <v>307</v>
      </c>
      <c r="C324" s="17">
        <v>51</v>
      </c>
      <c r="D324" s="17">
        <v>33</v>
      </c>
      <c r="E324" s="17" t="s">
        <v>276</v>
      </c>
      <c r="F324" s="17" t="s">
        <v>26</v>
      </c>
      <c r="G324" s="17" t="s">
        <v>279</v>
      </c>
      <c r="H324" s="17" t="s">
        <v>34</v>
      </c>
      <c r="I324" s="17" t="s">
        <v>182</v>
      </c>
      <c r="J324" s="17" t="s">
        <v>32</v>
      </c>
      <c r="K324" s="17" t="s">
        <v>29</v>
      </c>
      <c r="L324" s="17">
        <v>40</v>
      </c>
      <c r="M324" s="17">
        <v>8958</v>
      </c>
      <c r="N324" s="7">
        <v>250.13879237156121</v>
      </c>
      <c r="O324" s="17">
        <v>893.1341263970204</v>
      </c>
      <c r="P324" s="17">
        <v>149.2456491459497</v>
      </c>
      <c r="Q324" s="17">
        <v>0.57644787644787643</v>
      </c>
      <c r="R324" s="17">
        <v>0.14111967065426287</v>
      </c>
      <c r="S324" s="17">
        <v>0.89205035941539446</v>
      </c>
      <c r="T324" s="17">
        <v>0.55133015953560249</v>
      </c>
      <c r="U324" s="17">
        <v>0.18505942275042445</v>
      </c>
      <c r="V324" s="17">
        <v>0.53338462545017284</v>
      </c>
      <c r="W324" s="17">
        <v>12.677941504800179</v>
      </c>
    </row>
    <row r="325" spans="1:23" s="18" customFormat="1">
      <c r="A325" s="17" t="s">
        <v>95</v>
      </c>
      <c r="B325" s="17" t="s">
        <v>307</v>
      </c>
      <c r="C325" s="17">
        <v>51</v>
      </c>
      <c r="D325" s="17">
        <v>33</v>
      </c>
      <c r="E325" s="17" t="s">
        <v>276</v>
      </c>
      <c r="F325" s="17" t="s">
        <v>26</v>
      </c>
      <c r="G325" s="17" t="s">
        <v>280</v>
      </c>
      <c r="H325" s="17" t="s">
        <v>36</v>
      </c>
      <c r="I325" s="17" t="s">
        <v>182</v>
      </c>
      <c r="J325" s="17" t="s">
        <v>32</v>
      </c>
      <c r="K325" s="17" t="s">
        <v>29</v>
      </c>
      <c r="L325" s="17">
        <v>40</v>
      </c>
      <c r="M325" s="17">
        <v>10158</v>
      </c>
      <c r="N325" s="7">
        <v>283.64700300405434</v>
      </c>
      <c r="O325" s="17">
        <v>1099.1585130146605</v>
      </c>
      <c r="P325" s="17">
        <v>183.67300155794055</v>
      </c>
      <c r="Q325" s="17">
        <v>0.54881409044248741</v>
      </c>
      <c r="R325" s="17">
        <v>0.10565679113825813</v>
      </c>
      <c r="S325" s="17">
        <v>0.89112157209568454</v>
      </c>
      <c r="T325" s="17">
        <v>0.56873823889806774</v>
      </c>
      <c r="U325" s="17">
        <v>0.20654127231340602</v>
      </c>
      <c r="V325" s="17">
        <v>0.56923535212103082</v>
      </c>
      <c r="W325" s="17">
        <v>15.988285095491239</v>
      </c>
    </row>
    <row r="326" spans="1:23" s="18" customFormat="1">
      <c r="A326" s="17" t="s">
        <v>95</v>
      </c>
      <c r="B326" s="17" t="s">
        <v>307</v>
      </c>
      <c r="C326" s="17">
        <v>51</v>
      </c>
      <c r="D326" s="17">
        <v>33</v>
      </c>
      <c r="E326" s="17" t="s">
        <v>276</v>
      </c>
      <c r="F326" s="17" t="s">
        <v>26</v>
      </c>
      <c r="G326" s="17" t="s">
        <v>281</v>
      </c>
      <c r="H326" s="17" t="s">
        <v>38</v>
      </c>
      <c r="I326" s="17" t="s">
        <v>182</v>
      </c>
      <c r="J326" s="17" t="s">
        <v>32</v>
      </c>
      <c r="K326" s="17" t="s">
        <v>29</v>
      </c>
      <c r="L326" s="17">
        <v>40</v>
      </c>
      <c r="M326" s="17">
        <v>21353</v>
      </c>
      <c r="N326" s="7">
        <v>596.25068469635482</v>
      </c>
      <c r="O326" s="17">
        <v>1619.9007204258935</v>
      </c>
      <c r="P326" s="17">
        <v>270.69073661673553</v>
      </c>
      <c r="Q326" s="17">
        <v>0.57453048485174618</v>
      </c>
      <c r="R326" s="17">
        <v>0.102256745625845</v>
      </c>
      <c r="S326" s="17">
        <v>0.9054071953862477</v>
      </c>
      <c r="T326" s="17">
        <v>0.61653394363802605</v>
      </c>
      <c r="U326" s="17">
        <v>0.15067936360469167</v>
      </c>
      <c r="V326" s="17">
        <v>0.3910878798249362</v>
      </c>
      <c r="W326" s="17">
        <v>16.136795766402848</v>
      </c>
    </row>
    <row r="327" spans="1:23" s="18" customFormat="1">
      <c r="A327" s="17" t="s">
        <v>95</v>
      </c>
      <c r="B327" s="17" t="s">
        <v>307</v>
      </c>
      <c r="C327" s="17">
        <v>51</v>
      </c>
      <c r="D327" s="17">
        <v>33</v>
      </c>
      <c r="E327" s="17" t="s">
        <v>276</v>
      </c>
      <c r="F327" s="17" t="s">
        <v>26</v>
      </c>
      <c r="G327" s="17" t="s">
        <v>282</v>
      </c>
      <c r="H327" s="17" t="s">
        <v>40</v>
      </c>
      <c r="I327" s="17" t="s">
        <v>182</v>
      </c>
      <c r="J327" s="17" t="s">
        <v>32</v>
      </c>
      <c r="K327" s="17" t="s">
        <v>29</v>
      </c>
      <c r="L327" s="17">
        <v>40</v>
      </c>
      <c r="M327" s="17">
        <v>2783</v>
      </c>
      <c r="N327" s="7">
        <v>77.711125158523643</v>
      </c>
      <c r="O327" s="17">
        <v>347.84776310850322</v>
      </c>
      <c r="P327" s="17">
        <v>58.126504938875982</v>
      </c>
      <c r="Q327" s="17">
        <v>0.79040045441635898</v>
      </c>
      <c r="R327" s="17">
        <v>0.28903114313555156</v>
      </c>
      <c r="S327" s="17">
        <v>0.90480435291941064</v>
      </c>
      <c r="T327" s="17">
        <v>0.79578063098779273</v>
      </c>
      <c r="U327" s="17">
        <v>0.30915775401069517</v>
      </c>
      <c r="V327" s="17">
        <v>0.77235478877079133</v>
      </c>
      <c r="W327" s="17">
        <v>5.2608695652173916</v>
      </c>
    </row>
    <row r="328" spans="1:23" s="18" customFormat="1">
      <c r="A328" s="17" t="s">
        <v>95</v>
      </c>
      <c r="B328" s="17" t="s">
        <v>307</v>
      </c>
      <c r="C328" s="17">
        <v>51</v>
      </c>
      <c r="D328" s="17">
        <v>33</v>
      </c>
      <c r="E328" s="17" t="s">
        <v>276</v>
      </c>
      <c r="F328" s="17" t="s">
        <v>26</v>
      </c>
      <c r="G328" s="17" t="s">
        <v>283</v>
      </c>
      <c r="H328" s="17" t="s">
        <v>42</v>
      </c>
      <c r="I328" s="17" t="s">
        <v>182</v>
      </c>
      <c r="J328" s="17" t="s">
        <v>32</v>
      </c>
      <c r="K328" s="17" t="s">
        <v>29</v>
      </c>
      <c r="L328" s="17">
        <v>40</v>
      </c>
      <c r="M328" s="17">
        <v>7367</v>
      </c>
      <c r="N328" s="7">
        <v>205.71248977464739</v>
      </c>
      <c r="O328" s="17">
        <v>685.10973977938022</v>
      </c>
      <c r="P328" s="17">
        <v>114.48409015795882</v>
      </c>
      <c r="Q328" s="17">
        <v>0.68683572627260858</v>
      </c>
      <c r="R328" s="17">
        <v>0.19723330426959804</v>
      </c>
      <c r="S328" s="17">
        <v>0.88083815058286008</v>
      </c>
      <c r="T328" s="17">
        <v>0.79864083391776319</v>
      </c>
      <c r="U328" s="17">
        <v>0.23363798718352768</v>
      </c>
      <c r="V328" s="17">
        <v>0.59949089967665192</v>
      </c>
      <c r="W328" s="17">
        <v>9.8954798425410608</v>
      </c>
    </row>
    <row r="329" spans="1:23" s="18" customFormat="1">
      <c r="A329" s="17" t="s">
        <v>95</v>
      </c>
      <c r="B329" s="17" t="s">
        <v>307</v>
      </c>
      <c r="C329" s="17">
        <v>51</v>
      </c>
      <c r="D329" s="17">
        <v>33</v>
      </c>
      <c r="E329" s="17" t="s">
        <v>276</v>
      </c>
      <c r="F329" s="17" t="s">
        <v>26</v>
      </c>
      <c r="G329" s="17" t="s">
        <v>284</v>
      </c>
      <c r="H329" s="17" t="s">
        <v>44</v>
      </c>
      <c r="I329" s="17" t="s">
        <v>182</v>
      </c>
      <c r="J329" s="17" t="s">
        <v>32</v>
      </c>
      <c r="K329" s="17" t="s">
        <v>29</v>
      </c>
      <c r="L329" s="17">
        <v>40</v>
      </c>
      <c r="M329" s="17">
        <v>4293</v>
      </c>
      <c r="N329" s="7">
        <v>119.87562353774416</v>
      </c>
      <c r="O329" s="17">
        <v>455.87214972614328</v>
      </c>
      <c r="P329" s="17">
        <v>76.177735126866835</v>
      </c>
      <c r="Q329" s="17">
        <v>0.76797853309481212</v>
      </c>
      <c r="R329" s="17">
        <v>0.259588010847215</v>
      </c>
      <c r="S329" s="17">
        <v>0.91628103371170255</v>
      </c>
      <c r="T329" s="17">
        <v>0.81916234826699708</v>
      </c>
      <c r="U329" s="17">
        <v>0.21556886227544911</v>
      </c>
      <c r="V329" s="17">
        <v>0.7066027035669129</v>
      </c>
      <c r="W329" s="17">
        <v>7.9722804565571863</v>
      </c>
    </row>
    <row r="330" spans="1:23" s="18" customFormat="1">
      <c r="A330" s="17" t="s">
        <v>95</v>
      </c>
      <c r="B330" s="17" t="s">
        <v>307</v>
      </c>
      <c r="C330" s="17">
        <v>51</v>
      </c>
      <c r="D330" s="17">
        <v>33</v>
      </c>
      <c r="E330" s="17" t="s">
        <v>276</v>
      </c>
      <c r="F330" s="17" t="s">
        <v>26</v>
      </c>
      <c r="G330" s="17" t="s">
        <v>285</v>
      </c>
      <c r="H330" s="17" t="s">
        <v>46</v>
      </c>
      <c r="I330" s="17" t="s">
        <v>182</v>
      </c>
      <c r="J330" s="17" t="s">
        <v>32</v>
      </c>
      <c r="K330" s="17" t="s">
        <v>29</v>
      </c>
      <c r="L330" s="17">
        <v>40</v>
      </c>
      <c r="M330" s="17">
        <v>3762</v>
      </c>
      <c r="N330" s="7">
        <v>105.04824033286596</v>
      </c>
      <c r="O330" s="17">
        <v>445.20310216783088</v>
      </c>
      <c r="P330" s="17">
        <v>74.394902200044456</v>
      </c>
      <c r="Q330" s="17">
        <v>0.72935246219464911</v>
      </c>
      <c r="R330" s="17">
        <v>0.23851312994520826</v>
      </c>
      <c r="S330" s="17">
        <v>0.89228494097909716</v>
      </c>
      <c r="T330" s="17">
        <v>0.81477097124312325</v>
      </c>
      <c r="U330" s="17">
        <v>0.25498794124095592</v>
      </c>
      <c r="V330" s="17">
        <v>0.69919511406824586</v>
      </c>
      <c r="W330" s="17">
        <v>5.5887825624667729</v>
      </c>
    </row>
    <row r="331" spans="1:23" s="18" customFormat="1">
      <c r="A331" s="17" t="s">
        <v>95</v>
      </c>
      <c r="B331" s="17" t="s">
        <v>307</v>
      </c>
      <c r="C331" s="17">
        <v>51</v>
      </c>
      <c r="D331" s="17">
        <v>33</v>
      </c>
      <c r="E331" s="17" t="s">
        <v>276</v>
      </c>
      <c r="F331" s="17" t="s">
        <v>26</v>
      </c>
      <c r="G331" s="17" t="s">
        <v>286</v>
      </c>
      <c r="H331" s="17" t="s">
        <v>48</v>
      </c>
      <c r="I331" s="17" t="s">
        <v>182</v>
      </c>
      <c r="J331" s="17" t="s">
        <v>32</v>
      </c>
      <c r="K331" s="17" t="s">
        <v>29</v>
      </c>
      <c r="L331" s="17">
        <v>40</v>
      </c>
      <c r="M331" s="17">
        <v>12952</v>
      </c>
      <c r="N331" s="7">
        <v>361.66528676004248</v>
      </c>
      <c r="O331" s="17">
        <v>1111.2417741353461</v>
      </c>
      <c r="P331" s="17">
        <v>185.69215422096968</v>
      </c>
      <c r="Q331" s="17">
        <v>0.57335104028331119</v>
      </c>
      <c r="R331" s="17">
        <v>0.13180430074961796</v>
      </c>
      <c r="S331" s="17">
        <v>0.86205960242994939</v>
      </c>
      <c r="T331" s="17">
        <v>0.79981724871606474</v>
      </c>
      <c r="U331" s="17">
        <v>0.23428032184364755</v>
      </c>
      <c r="V331" s="17">
        <v>0.37491451108496626</v>
      </c>
      <c r="W331" s="17">
        <v>22.264437924644842</v>
      </c>
    </row>
    <row r="332" spans="1:23" s="18" customFormat="1">
      <c r="A332" s="17" t="s">
        <v>95</v>
      </c>
      <c r="B332" s="17" t="s">
        <v>307</v>
      </c>
      <c r="C332" s="17">
        <v>51</v>
      </c>
      <c r="D332" s="17">
        <v>33</v>
      </c>
      <c r="E332" s="17" t="s">
        <v>276</v>
      </c>
      <c r="F332" s="17" t="s">
        <v>26</v>
      </c>
      <c r="G332" s="17" t="s">
        <v>287</v>
      </c>
      <c r="H332" s="17" t="s">
        <v>50</v>
      </c>
      <c r="I332" s="17" t="s">
        <v>182</v>
      </c>
      <c r="J332" s="17" t="s">
        <v>32</v>
      </c>
      <c r="K332" s="17" t="s">
        <v>29</v>
      </c>
      <c r="L332" s="17">
        <v>40</v>
      </c>
      <c r="M332" s="17">
        <v>5333</v>
      </c>
      <c r="N332" s="7">
        <v>148.91607275257155</v>
      </c>
      <c r="O332" s="17">
        <v>582.6417023478441</v>
      </c>
      <c r="P332" s="17">
        <v>97.361344188242057</v>
      </c>
      <c r="Q332" s="17">
        <v>0.69648687475512605</v>
      </c>
      <c r="R332" s="17">
        <v>0.19741416715133756</v>
      </c>
      <c r="S332" s="17">
        <v>0.91860980571031625</v>
      </c>
      <c r="T332" s="17">
        <v>0.82811271171619516</v>
      </c>
      <c r="U332" s="17">
        <v>0.18013225991949397</v>
      </c>
      <c r="V332" s="17">
        <v>0.50481651392057214</v>
      </c>
      <c r="W332" s="17">
        <v>7.4256516032252016</v>
      </c>
    </row>
    <row r="333" spans="1:23" s="18" customFormat="1">
      <c r="A333" s="17" t="s">
        <v>95</v>
      </c>
      <c r="B333" s="17" t="s">
        <v>307</v>
      </c>
      <c r="C333" s="17">
        <v>51</v>
      </c>
      <c r="D333" s="17">
        <v>33</v>
      </c>
      <c r="E333" s="17" t="s">
        <v>276</v>
      </c>
      <c r="F333" s="17" t="s">
        <v>26</v>
      </c>
      <c r="G333" s="17" t="s">
        <v>288</v>
      </c>
      <c r="H333" s="17" t="s">
        <v>52</v>
      </c>
      <c r="I333" s="17" t="s">
        <v>182</v>
      </c>
      <c r="J333" s="17" t="s">
        <v>32</v>
      </c>
      <c r="K333" s="17" t="s">
        <v>29</v>
      </c>
      <c r="L333" s="17">
        <v>40</v>
      </c>
      <c r="M333" s="17">
        <v>5102</v>
      </c>
      <c r="N333" s="7">
        <v>142.46574220581661</v>
      </c>
      <c r="O333" s="17">
        <v>432.27416997969647</v>
      </c>
      <c r="P333" s="17">
        <v>72.234435121078164</v>
      </c>
      <c r="Q333" s="17">
        <v>0.75195283714075167</v>
      </c>
      <c r="R333" s="17">
        <v>0.3431087132904781</v>
      </c>
      <c r="S333" s="17">
        <v>0.92622300738356023</v>
      </c>
      <c r="T333" s="17">
        <v>0.83435131880013091</v>
      </c>
      <c r="U333" s="17">
        <v>0.15267298121688874</v>
      </c>
      <c r="V333" s="17">
        <v>0.46974311309860434</v>
      </c>
      <c r="W333" s="17">
        <v>4.4690317522540184</v>
      </c>
    </row>
    <row r="334" spans="1:23" s="18" customFormat="1">
      <c r="A334" s="17" t="s">
        <v>95</v>
      </c>
      <c r="B334" s="17" t="s">
        <v>307</v>
      </c>
      <c r="C334" s="17">
        <v>51</v>
      </c>
      <c r="D334" s="17">
        <v>33</v>
      </c>
      <c r="E334" s="17" t="s">
        <v>276</v>
      </c>
      <c r="F334" s="17" t="s">
        <v>26</v>
      </c>
      <c r="G334" s="17" t="s">
        <v>289</v>
      </c>
      <c r="H334" s="17" t="s">
        <v>54</v>
      </c>
      <c r="I334" s="17" t="s">
        <v>182</v>
      </c>
      <c r="J334" s="17" t="s">
        <v>32</v>
      </c>
      <c r="K334" s="17" t="s">
        <v>29</v>
      </c>
      <c r="L334" s="17">
        <v>40</v>
      </c>
      <c r="M334" s="17">
        <v>5291</v>
      </c>
      <c r="N334" s="7">
        <v>147.74328538043429</v>
      </c>
      <c r="O334" s="17">
        <v>587.57063453597868</v>
      </c>
      <c r="P334" s="17">
        <v>98.184984963208379</v>
      </c>
      <c r="Q334" s="17">
        <v>0.74500140805406923</v>
      </c>
      <c r="R334" s="17">
        <v>0.19258721831596445</v>
      </c>
      <c r="S334" s="17">
        <v>0.88297313547899181</v>
      </c>
      <c r="T334" s="17">
        <v>0.80472790302958708</v>
      </c>
      <c r="U334" s="17">
        <v>0.28048976961495087</v>
      </c>
      <c r="V334" s="17">
        <v>0.67743022297739819</v>
      </c>
      <c r="W334" s="17">
        <v>8.8179928179928186</v>
      </c>
    </row>
    <row r="335" spans="1:23" s="18" customFormat="1">
      <c r="A335" s="17" t="s">
        <v>95</v>
      </c>
      <c r="B335" s="17" t="s">
        <v>307</v>
      </c>
      <c r="C335" s="17">
        <v>51</v>
      </c>
      <c r="D335" s="17">
        <v>33</v>
      </c>
      <c r="E335" s="17" t="s">
        <v>276</v>
      </c>
      <c r="F335" s="17" t="s">
        <v>26</v>
      </c>
      <c r="G335" s="17" t="s">
        <v>290</v>
      </c>
      <c r="H335" s="17" t="s">
        <v>56</v>
      </c>
      <c r="I335" s="17" t="s">
        <v>182</v>
      </c>
      <c r="J335" s="17" t="s">
        <v>32</v>
      </c>
      <c r="K335" s="17" t="s">
        <v>29</v>
      </c>
      <c r="L335" s="17">
        <v>40</v>
      </c>
      <c r="M335" s="17">
        <v>5099</v>
      </c>
      <c r="N335" s="7">
        <v>142.38197167923539</v>
      </c>
      <c r="O335" s="17">
        <v>453.68838354206957</v>
      </c>
      <c r="P335" s="17">
        <v>75.812820617284913</v>
      </c>
      <c r="Q335" s="17">
        <v>0.76642116338493915</v>
      </c>
      <c r="R335" s="17">
        <v>0.31130031271218134</v>
      </c>
      <c r="S335" s="17">
        <v>0.8871838646412048</v>
      </c>
      <c r="T335" s="17">
        <v>0.79398162078091961</v>
      </c>
      <c r="U335" s="17">
        <v>0.23970985155195682</v>
      </c>
      <c r="V335" s="17">
        <v>0.59305687468664736</v>
      </c>
      <c r="W335" s="17">
        <v>4.5310845263777209</v>
      </c>
    </row>
    <row r="336" spans="1:23" s="18" customFormat="1">
      <c r="A336" s="17" t="s">
        <v>95</v>
      </c>
      <c r="B336" s="17" t="s">
        <v>307</v>
      </c>
      <c r="C336" s="17">
        <v>51</v>
      </c>
      <c r="D336" s="17">
        <v>33</v>
      </c>
      <c r="E336" s="17" t="s">
        <v>276</v>
      </c>
      <c r="F336" s="17" t="s">
        <v>26</v>
      </c>
      <c r="G336" s="17" t="s">
        <v>291</v>
      </c>
      <c r="H336" s="17" t="s">
        <v>58</v>
      </c>
      <c r="I336" s="17" t="s">
        <v>182</v>
      </c>
      <c r="J336" s="17" t="s">
        <v>32</v>
      </c>
      <c r="K336" s="17" t="s">
        <v>29</v>
      </c>
      <c r="L336" s="17">
        <v>40</v>
      </c>
      <c r="M336" s="17">
        <v>12457</v>
      </c>
      <c r="N336" s="7">
        <v>347.8431498741391</v>
      </c>
      <c r="O336" s="17">
        <v>1112.9575028878842</v>
      </c>
      <c r="P336" s="17">
        <v>185.97885813683493</v>
      </c>
      <c r="Q336" s="17">
        <v>0.54975947747032083</v>
      </c>
      <c r="R336" s="17">
        <v>0.12637645400140329</v>
      </c>
      <c r="S336" s="17">
        <v>0.85783716816571898</v>
      </c>
      <c r="T336" s="17">
        <v>0.48739299169679523</v>
      </c>
      <c r="U336" s="17">
        <v>0.21493535224423577</v>
      </c>
      <c r="V336" s="17">
        <v>0.55588236605925978</v>
      </c>
      <c r="W336" s="17">
        <v>18.882957373364373</v>
      </c>
    </row>
    <row r="337" spans="1:23" s="18" customFormat="1">
      <c r="A337" s="17" t="s">
        <v>95</v>
      </c>
      <c r="B337" s="17" t="s">
        <v>307</v>
      </c>
      <c r="C337" s="17">
        <v>51</v>
      </c>
      <c r="D337" s="17">
        <v>33</v>
      </c>
      <c r="E337" s="17" t="s">
        <v>276</v>
      </c>
      <c r="F337" s="17" t="s">
        <v>26</v>
      </c>
      <c r="G337" s="17" t="s">
        <v>292</v>
      </c>
      <c r="H337" s="17" t="s">
        <v>60</v>
      </c>
      <c r="I337" s="17" t="s">
        <v>182</v>
      </c>
      <c r="J337" s="17" t="s">
        <v>32</v>
      </c>
      <c r="K337" s="17" t="s">
        <v>29</v>
      </c>
      <c r="L337" s="17">
        <v>40</v>
      </c>
      <c r="M337" s="17">
        <v>757</v>
      </c>
      <c r="N337" s="7">
        <v>21.138096207331081</v>
      </c>
      <c r="O337" s="17">
        <v>191.13708498984784</v>
      </c>
      <c r="P337" s="17">
        <v>31.939635360539018</v>
      </c>
      <c r="Q337" s="17">
        <v>0.71415094339622642</v>
      </c>
      <c r="R337" s="17">
        <v>0.26038491882923476</v>
      </c>
      <c r="S337" s="17">
        <v>0.96594093529626346</v>
      </c>
      <c r="T337" s="17">
        <v>0.79922138121892317</v>
      </c>
      <c r="U337" s="17">
        <v>0.12731006160164271</v>
      </c>
      <c r="V337" s="17">
        <v>0.45676451577099475</v>
      </c>
      <c r="W337" s="17">
        <v>6.6591809775429329</v>
      </c>
    </row>
    <row r="338" spans="1:23" s="18" customFormat="1">
      <c r="A338" s="17" t="s">
        <v>95</v>
      </c>
      <c r="B338" s="17" t="s">
        <v>307</v>
      </c>
      <c r="C338" s="17">
        <v>51</v>
      </c>
      <c r="D338" s="17">
        <v>33</v>
      </c>
      <c r="E338" s="17" t="s">
        <v>276</v>
      </c>
      <c r="F338" s="17" t="s">
        <v>26</v>
      </c>
      <c r="G338" s="17" t="s">
        <v>293</v>
      </c>
      <c r="H338" s="17" t="s">
        <v>62</v>
      </c>
      <c r="I338" s="17" t="s">
        <v>182</v>
      </c>
      <c r="J338" s="17" t="s">
        <v>32</v>
      </c>
      <c r="K338" s="17" t="s">
        <v>29</v>
      </c>
      <c r="L338" s="17">
        <v>40</v>
      </c>
      <c r="M338" s="17">
        <v>1237</v>
      </c>
      <c r="N338" s="7">
        <v>34.541380460328334</v>
      </c>
      <c r="O338" s="17">
        <v>247.52186130069828</v>
      </c>
      <c r="P338" s="17">
        <v>41.361716875226634</v>
      </c>
      <c r="Q338" s="17">
        <v>0.72466315172817808</v>
      </c>
      <c r="R338" s="17">
        <v>0.2537186777129577</v>
      </c>
      <c r="S338" s="17">
        <v>0.92780156535304259</v>
      </c>
      <c r="T338" s="17">
        <v>0.7971484398176254</v>
      </c>
      <c r="U338" s="17">
        <v>0.17810880829015543</v>
      </c>
      <c r="V338" s="17">
        <v>0.54967348227899226</v>
      </c>
      <c r="W338" s="17">
        <v>5.0452708164915121</v>
      </c>
    </row>
    <row r="339" spans="1:23" s="18" customFormat="1">
      <c r="A339" s="17" t="s">
        <v>95</v>
      </c>
      <c r="B339" s="17" t="s">
        <v>307</v>
      </c>
      <c r="C339" s="17">
        <v>51</v>
      </c>
      <c r="D339" s="17">
        <v>33</v>
      </c>
      <c r="E339" s="17" t="s">
        <v>276</v>
      </c>
      <c r="F339" s="17" t="s">
        <v>26</v>
      </c>
      <c r="G339" s="17" t="s">
        <v>294</v>
      </c>
      <c r="H339" s="17" t="s">
        <v>64</v>
      </c>
      <c r="I339" s="17" t="s">
        <v>182</v>
      </c>
      <c r="J339" s="17" t="s">
        <v>32</v>
      </c>
      <c r="K339" s="17" t="s">
        <v>29</v>
      </c>
      <c r="L339" s="17">
        <v>40</v>
      </c>
      <c r="M339" s="17">
        <v>632</v>
      </c>
      <c r="N339" s="7">
        <v>17.647657599779713</v>
      </c>
      <c r="O339" s="17">
        <v>124.12489168102776</v>
      </c>
      <c r="P339" s="17">
        <v>20.741677522543586</v>
      </c>
      <c r="Q339" s="17">
        <v>0.81129653401797175</v>
      </c>
      <c r="R339" s="17">
        <v>0.51547686345239863</v>
      </c>
      <c r="S339" s="17">
        <v>0.9244681112792561</v>
      </c>
      <c r="T339" s="17">
        <v>0</v>
      </c>
      <c r="U339" s="17">
        <v>0.32218844984802431</v>
      </c>
      <c r="V339" s="17">
        <v>0.69157899006986134</v>
      </c>
      <c r="W339" s="17">
        <v>2.9256329113924049</v>
      </c>
    </row>
    <row r="340" spans="1:23" s="18" customFormat="1">
      <c r="A340" s="17" t="s">
        <v>95</v>
      </c>
      <c r="B340" s="17" t="s">
        <v>307</v>
      </c>
      <c r="C340" s="17">
        <v>51</v>
      </c>
      <c r="D340" s="17">
        <v>33</v>
      </c>
      <c r="E340" s="17" t="s">
        <v>276</v>
      </c>
      <c r="F340" s="17" t="s">
        <v>26</v>
      </c>
      <c r="G340" s="17" t="s">
        <v>295</v>
      </c>
      <c r="H340" s="17" t="s">
        <v>66</v>
      </c>
      <c r="I340" s="17" t="s">
        <v>182</v>
      </c>
      <c r="J340" s="17" t="s">
        <v>32</v>
      </c>
      <c r="K340" s="17" t="s">
        <v>29</v>
      </c>
      <c r="L340" s="17">
        <v>40</v>
      </c>
      <c r="M340" s="17">
        <v>960</v>
      </c>
      <c r="N340" s="7">
        <v>26.806568505994502</v>
      </c>
      <c r="O340" s="17">
        <v>153.53910524340097</v>
      </c>
      <c r="P340" s="17">
        <v>25.656889322750342</v>
      </c>
      <c r="Q340" s="17">
        <v>0.82616179001721168</v>
      </c>
      <c r="R340" s="17">
        <v>0.51173260188867586</v>
      </c>
      <c r="S340" s="17">
        <v>0.92415631227601214</v>
      </c>
      <c r="T340" s="17">
        <v>0.79205615565079079</v>
      </c>
      <c r="U340" s="17">
        <v>0.25889328063241107</v>
      </c>
      <c r="V340" s="17">
        <v>0.54984121930469654</v>
      </c>
      <c r="W340" s="17">
        <v>2.7093750000000001</v>
      </c>
    </row>
    <row r="341" spans="1:23" s="18" customFormat="1">
      <c r="A341" s="17" t="s">
        <v>95</v>
      </c>
      <c r="B341" s="17" t="s">
        <v>307</v>
      </c>
      <c r="C341" s="17">
        <v>51</v>
      </c>
      <c r="D341" s="17">
        <v>33</v>
      </c>
      <c r="E341" s="17" t="s">
        <v>276</v>
      </c>
      <c r="F341" s="17" t="s">
        <v>26</v>
      </c>
      <c r="G341" s="17" t="s">
        <v>296</v>
      </c>
      <c r="H341" s="17" t="s">
        <v>68</v>
      </c>
      <c r="I341" s="17" t="s">
        <v>182</v>
      </c>
      <c r="J341" s="17" t="s">
        <v>32</v>
      </c>
      <c r="K341" s="17" t="s">
        <v>29</v>
      </c>
      <c r="L341" s="17">
        <v>40</v>
      </c>
      <c r="M341" s="17">
        <v>18822</v>
      </c>
      <c r="N341" s="7">
        <v>525.57628377065475</v>
      </c>
      <c r="O341" s="17">
        <v>1471.3321779309695</v>
      </c>
      <c r="P341" s="17">
        <v>245.86444467246602</v>
      </c>
      <c r="Q341" s="17">
        <v>0.54965978448149988</v>
      </c>
      <c r="R341" s="17">
        <v>0.1092582316037929</v>
      </c>
      <c r="S341" s="17">
        <v>0.88828061951429771</v>
      </c>
      <c r="T341" s="17">
        <v>0.83727662736038899</v>
      </c>
      <c r="U341" s="17">
        <v>0.16457545821289032</v>
      </c>
      <c r="V341" s="17">
        <v>0.5300515934343919</v>
      </c>
      <c r="W341" s="17">
        <v>17.565880352778663</v>
      </c>
    </row>
    <row r="342" spans="1:23" s="18" customFormat="1">
      <c r="A342" s="17" t="s">
        <v>96</v>
      </c>
      <c r="B342" s="17" t="s">
        <v>309</v>
      </c>
      <c r="C342" s="17">
        <v>51</v>
      </c>
      <c r="D342" s="17">
        <v>34</v>
      </c>
      <c r="E342" s="17" t="s">
        <v>276</v>
      </c>
      <c r="F342" s="17" t="s">
        <v>26</v>
      </c>
      <c r="G342" s="17" t="s">
        <v>277</v>
      </c>
      <c r="H342" s="17" t="s">
        <v>28</v>
      </c>
      <c r="I342" s="17" t="s">
        <v>182</v>
      </c>
      <c r="J342" s="17" t="s">
        <v>32</v>
      </c>
      <c r="K342" s="17" t="s">
        <v>29</v>
      </c>
      <c r="L342" s="17">
        <v>40</v>
      </c>
      <c r="M342" s="17">
        <v>13448</v>
      </c>
      <c r="N342" s="7">
        <v>375.51534715480631</v>
      </c>
      <c r="O342" s="17">
        <v>1110.0702012600923</v>
      </c>
      <c r="P342" s="17">
        <v>185.49638054138316</v>
      </c>
      <c r="Q342" s="17">
        <v>0.59721111999289456</v>
      </c>
      <c r="R342" s="17">
        <v>0.13714079895441275</v>
      </c>
      <c r="S342" s="17">
        <v>0.85243265988503958</v>
      </c>
      <c r="T342" s="17">
        <v>0.56823167544784858</v>
      </c>
      <c r="U342" s="17">
        <v>0.23937973673713603</v>
      </c>
      <c r="V342" s="17">
        <v>0.52462089800360256</v>
      </c>
      <c r="W342" s="17">
        <v>14.006246281975015</v>
      </c>
    </row>
    <row r="343" spans="1:23" s="18" customFormat="1">
      <c r="A343" s="17" t="s">
        <v>96</v>
      </c>
      <c r="B343" s="17" t="s">
        <v>309</v>
      </c>
      <c r="C343" s="17">
        <v>51</v>
      </c>
      <c r="D343" s="17">
        <v>34</v>
      </c>
      <c r="E343" s="17" t="s">
        <v>276</v>
      </c>
      <c r="F343" s="17" t="s">
        <v>26</v>
      </c>
      <c r="G343" s="17" t="s">
        <v>278</v>
      </c>
      <c r="H343" s="17" t="s">
        <v>31</v>
      </c>
      <c r="I343" s="17" t="s">
        <v>182</v>
      </c>
      <c r="J343" s="17" t="s">
        <v>32</v>
      </c>
      <c r="K343" s="17" t="s">
        <v>29</v>
      </c>
      <c r="L343" s="17">
        <v>40</v>
      </c>
      <c r="M343" s="17">
        <v>12281</v>
      </c>
      <c r="N343" s="7">
        <v>342.92861231470675</v>
      </c>
      <c r="O343" s="17">
        <v>961.25901807804871</v>
      </c>
      <c r="P343" s="17">
        <v>160.62954254049336</v>
      </c>
      <c r="Q343" s="17">
        <v>0.60200980392156866</v>
      </c>
      <c r="R343" s="17">
        <v>0.16701779318829235</v>
      </c>
      <c r="S343" s="17">
        <v>0.87661802222300622</v>
      </c>
      <c r="T343" s="17">
        <v>0.72238706040955702</v>
      </c>
      <c r="U343" s="17">
        <v>0.23820780648708081</v>
      </c>
      <c r="V343" s="17">
        <v>0.41756254937745507</v>
      </c>
      <c r="W343" s="17">
        <v>15.549955215373341</v>
      </c>
    </row>
    <row r="344" spans="1:23" s="18" customFormat="1">
      <c r="A344" s="17" t="s">
        <v>96</v>
      </c>
      <c r="B344" s="17" t="s">
        <v>309</v>
      </c>
      <c r="C344" s="17">
        <v>51</v>
      </c>
      <c r="D344" s="17">
        <v>34</v>
      </c>
      <c r="E344" s="17" t="s">
        <v>276</v>
      </c>
      <c r="F344" s="17" t="s">
        <v>26</v>
      </c>
      <c r="G344" s="17" t="s">
        <v>279</v>
      </c>
      <c r="H344" s="17" t="s">
        <v>34</v>
      </c>
      <c r="I344" s="17" t="s">
        <v>182</v>
      </c>
      <c r="J344" s="17" t="s">
        <v>32</v>
      </c>
      <c r="K344" s="17" t="s">
        <v>29</v>
      </c>
      <c r="L344" s="17">
        <v>40</v>
      </c>
      <c r="M344" s="17">
        <v>11125</v>
      </c>
      <c r="N344" s="7">
        <v>310.64903607207168</v>
      </c>
      <c r="O344" s="17">
        <v>1129.2001435750033</v>
      </c>
      <c r="P344" s="17">
        <v>188.6930568014551</v>
      </c>
      <c r="Q344" s="17">
        <v>0.58500289214912971</v>
      </c>
      <c r="R344" s="17">
        <v>0.10963974941779769</v>
      </c>
      <c r="S344" s="17">
        <v>0.87369762139337093</v>
      </c>
      <c r="T344" s="17">
        <v>0.56904417665493101</v>
      </c>
      <c r="U344" s="17">
        <v>0.23198915222261526</v>
      </c>
      <c r="V344" s="17">
        <v>0.44106362338378641</v>
      </c>
      <c r="W344" s="17">
        <v>14.52620224719101</v>
      </c>
    </row>
    <row r="345" spans="1:23" s="18" customFormat="1">
      <c r="A345" s="17" t="s">
        <v>96</v>
      </c>
      <c r="B345" s="17" t="s">
        <v>309</v>
      </c>
      <c r="C345" s="17">
        <v>51</v>
      </c>
      <c r="D345" s="17">
        <v>34</v>
      </c>
      <c r="E345" s="17" t="s">
        <v>276</v>
      </c>
      <c r="F345" s="17" t="s">
        <v>26</v>
      </c>
      <c r="G345" s="17" t="s">
        <v>280</v>
      </c>
      <c r="H345" s="17" t="s">
        <v>36</v>
      </c>
      <c r="I345" s="17" t="s">
        <v>182</v>
      </c>
      <c r="J345" s="17" t="s">
        <v>32</v>
      </c>
      <c r="K345" s="17" t="s">
        <v>29</v>
      </c>
      <c r="L345" s="17">
        <v>40</v>
      </c>
      <c r="M345" s="17">
        <v>12239</v>
      </c>
      <c r="N345" s="7">
        <v>341.75582494256952</v>
      </c>
      <c r="O345" s="17">
        <v>1164.4549775709427</v>
      </c>
      <c r="P345" s="17">
        <v>194.58425548007077</v>
      </c>
      <c r="Q345" s="17">
        <v>0.56512905757953547</v>
      </c>
      <c r="R345" s="17">
        <v>0.11342541984796646</v>
      </c>
      <c r="S345" s="17">
        <v>0.88130250755071227</v>
      </c>
      <c r="T345" s="17">
        <v>0.60801827380995777</v>
      </c>
      <c r="U345" s="17">
        <v>0.19919650122050447</v>
      </c>
      <c r="V345" s="17">
        <v>0.51861272156213589</v>
      </c>
      <c r="W345" s="17">
        <v>17.590979655200588</v>
      </c>
    </row>
    <row r="346" spans="1:23" s="18" customFormat="1">
      <c r="A346" s="17" t="s">
        <v>96</v>
      </c>
      <c r="B346" s="17" t="s">
        <v>309</v>
      </c>
      <c r="C346" s="17">
        <v>51</v>
      </c>
      <c r="D346" s="17">
        <v>34</v>
      </c>
      <c r="E346" s="17" t="s">
        <v>276</v>
      </c>
      <c r="F346" s="17" t="s">
        <v>26</v>
      </c>
      <c r="G346" s="17" t="s">
        <v>281</v>
      </c>
      <c r="H346" s="17" t="s">
        <v>38</v>
      </c>
      <c r="I346" s="17" t="s">
        <v>182</v>
      </c>
      <c r="J346" s="17" t="s">
        <v>32</v>
      </c>
      <c r="K346" s="17" t="s">
        <v>29</v>
      </c>
      <c r="L346" s="17">
        <v>40</v>
      </c>
      <c r="M346" s="17">
        <v>27400</v>
      </c>
      <c r="N346" s="7">
        <v>765.10414277525979</v>
      </c>
      <c r="O346" s="17">
        <v>1848.6946596652344</v>
      </c>
      <c r="P346" s="17">
        <v>308.92295613810165</v>
      </c>
      <c r="Q346" s="17">
        <v>0.61100704665061101</v>
      </c>
      <c r="R346" s="17">
        <v>0.1007465199724453</v>
      </c>
      <c r="S346" s="17">
        <v>0.91699219281757649</v>
      </c>
      <c r="T346" s="17">
        <v>0.70291014832498022</v>
      </c>
      <c r="U346" s="17">
        <v>0.13874577652105149</v>
      </c>
      <c r="V346" s="17">
        <v>0.39423710462757688</v>
      </c>
      <c r="W346" s="17">
        <v>28.973759124087593</v>
      </c>
    </row>
    <row r="347" spans="1:23" s="18" customFormat="1">
      <c r="A347" s="17" t="s">
        <v>96</v>
      </c>
      <c r="B347" s="17" t="s">
        <v>309</v>
      </c>
      <c r="C347" s="17">
        <v>51</v>
      </c>
      <c r="D347" s="17">
        <v>34</v>
      </c>
      <c r="E347" s="17" t="s">
        <v>276</v>
      </c>
      <c r="F347" s="17" t="s">
        <v>26</v>
      </c>
      <c r="G347" s="17" t="s">
        <v>282</v>
      </c>
      <c r="H347" s="17" t="s">
        <v>40</v>
      </c>
      <c r="I347" s="17" t="s">
        <v>182</v>
      </c>
      <c r="J347" s="17" t="s">
        <v>32</v>
      </c>
      <c r="K347" s="17" t="s">
        <v>29</v>
      </c>
      <c r="L347" s="17">
        <v>40</v>
      </c>
      <c r="M347" s="17">
        <v>3537</v>
      </c>
      <c r="N347" s="7">
        <v>98.765450839273498</v>
      </c>
      <c r="O347" s="17">
        <v>315.90663761154872</v>
      </c>
      <c r="P347" s="17">
        <v>52.789037845914251</v>
      </c>
      <c r="Q347" s="17">
        <v>0.85270009643201539</v>
      </c>
      <c r="R347" s="17">
        <v>0.44537662676101958</v>
      </c>
      <c r="S347" s="17">
        <v>0.87748245780568257</v>
      </c>
      <c r="T347" s="17">
        <v>0.7851678554187429</v>
      </c>
      <c r="U347" s="17">
        <v>0.32331253545093591</v>
      </c>
      <c r="V347" s="17">
        <v>0.75811846098702929</v>
      </c>
      <c r="W347" s="17">
        <v>4.4885496183206106</v>
      </c>
    </row>
    <row r="348" spans="1:23" s="18" customFormat="1">
      <c r="A348" s="17" t="s">
        <v>96</v>
      </c>
      <c r="B348" s="17" t="s">
        <v>309</v>
      </c>
      <c r="C348" s="17">
        <v>51</v>
      </c>
      <c r="D348" s="17">
        <v>34</v>
      </c>
      <c r="E348" s="17" t="s">
        <v>276</v>
      </c>
      <c r="F348" s="17" t="s">
        <v>26</v>
      </c>
      <c r="G348" s="17" t="s">
        <v>283</v>
      </c>
      <c r="H348" s="17" t="s">
        <v>42</v>
      </c>
      <c r="I348" s="17" t="s">
        <v>182</v>
      </c>
      <c r="J348" s="17" t="s">
        <v>32</v>
      </c>
      <c r="K348" s="17" t="s">
        <v>29</v>
      </c>
      <c r="L348" s="17">
        <v>40</v>
      </c>
      <c r="M348" s="17">
        <v>8452</v>
      </c>
      <c r="N348" s="7">
        <v>236.00949688819327</v>
      </c>
      <c r="O348" s="17">
        <v>773.59502115361897</v>
      </c>
      <c r="P348" s="17">
        <v>129.27027161519928</v>
      </c>
      <c r="Q348" s="17">
        <v>0.68205293737895412</v>
      </c>
      <c r="R348" s="17">
        <v>0.17747697609102711</v>
      </c>
      <c r="S348" s="17">
        <v>0.87380203782505494</v>
      </c>
      <c r="T348" s="17">
        <v>0.73763907166280773</v>
      </c>
      <c r="U348" s="17">
        <v>0.24828907747057213</v>
      </c>
      <c r="V348" s="17">
        <v>0.6254278204191045</v>
      </c>
      <c r="W348" s="17">
        <v>8.2460955986748701</v>
      </c>
    </row>
    <row r="349" spans="1:23" s="18" customFormat="1">
      <c r="A349" s="17" t="s">
        <v>96</v>
      </c>
      <c r="B349" s="17" t="s">
        <v>309</v>
      </c>
      <c r="C349" s="17">
        <v>51</v>
      </c>
      <c r="D349" s="17">
        <v>34</v>
      </c>
      <c r="E349" s="17" t="s">
        <v>276</v>
      </c>
      <c r="F349" s="17" t="s">
        <v>26</v>
      </c>
      <c r="G349" s="17" t="s">
        <v>284</v>
      </c>
      <c r="H349" s="17" t="s">
        <v>44</v>
      </c>
      <c r="I349" s="17" t="s">
        <v>182</v>
      </c>
      <c r="J349" s="17" t="s">
        <v>32</v>
      </c>
      <c r="K349" s="17" t="s">
        <v>29</v>
      </c>
      <c r="L349" s="17">
        <v>40</v>
      </c>
      <c r="M349" s="17">
        <v>5222</v>
      </c>
      <c r="N349" s="7">
        <v>145.81656326906594</v>
      </c>
      <c r="O349" s="17">
        <v>476.8010819142778</v>
      </c>
      <c r="P349" s="17">
        <v>79.675028509833155</v>
      </c>
      <c r="Q349" s="17">
        <v>0.79518806151971977</v>
      </c>
      <c r="R349" s="17">
        <v>0.28865046876087902</v>
      </c>
      <c r="S349" s="17">
        <v>0.90949677182275213</v>
      </c>
      <c r="T349" s="17">
        <v>0.81895395227133905</v>
      </c>
      <c r="U349" s="17">
        <v>0.23700908935002574</v>
      </c>
      <c r="V349" s="17">
        <v>0.72835366836189408</v>
      </c>
      <c r="W349" s="17">
        <v>6.413060130218307</v>
      </c>
    </row>
    <row r="350" spans="1:23" s="18" customFormat="1">
      <c r="A350" s="17" t="s">
        <v>96</v>
      </c>
      <c r="B350" s="17" t="s">
        <v>309</v>
      </c>
      <c r="C350" s="17">
        <v>51</v>
      </c>
      <c r="D350" s="17">
        <v>34</v>
      </c>
      <c r="E350" s="17" t="s">
        <v>276</v>
      </c>
      <c r="F350" s="17" t="s">
        <v>26</v>
      </c>
      <c r="G350" s="17" t="s">
        <v>285</v>
      </c>
      <c r="H350" s="17" t="s">
        <v>46</v>
      </c>
      <c r="I350" s="17" t="s">
        <v>182</v>
      </c>
      <c r="J350" s="17" t="s">
        <v>32</v>
      </c>
      <c r="K350" s="17" t="s">
        <v>29</v>
      </c>
      <c r="L350" s="17">
        <v>40</v>
      </c>
      <c r="M350" s="17">
        <v>4839</v>
      </c>
      <c r="N350" s="7">
        <v>135.12185937552854</v>
      </c>
      <c r="O350" s="17">
        <v>440.55844122715837</v>
      </c>
      <c r="P350" s="17">
        <v>73.618764085212916</v>
      </c>
      <c r="Q350" s="17">
        <v>0.76493834966803664</v>
      </c>
      <c r="R350" s="17">
        <v>0.31329858426802532</v>
      </c>
      <c r="S350" s="17">
        <v>0.89260179981211663</v>
      </c>
      <c r="T350" s="17">
        <v>0.80440996249324304</v>
      </c>
      <c r="U350" s="17">
        <v>0.26506242084313369</v>
      </c>
      <c r="V350" s="17">
        <v>0.70356737316884954</v>
      </c>
      <c r="W350" s="17">
        <v>7.2264930770820417</v>
      </c>
    </row>
    <row r="351" spans="1:23" s="18" customFormat="1">
      <c r="A351" s="17" t="s">
        <v>96</v>
      </c>
      <c r="B351" s="17" t="s">
        <v>309</v>
      </c>
      <c r="C351" s="17">
        <v>51</v>
      </c>
      <c r="D351" s="17">
        <v>34</v>
      </c>
      <c r="E351" s="17" t="s">
        <v>276</v>
      </c>
      <c r="F351" s="17" t="s">
        <v>26</v>
      </c>
      <c r="G351" s="17" t="s">
        <v>286</v>
      </c>
      <c r="H351" s="17" t="s">
        <v>48</v>
      </c>
      <c r="I351" s="17" t="s">
        <v>182</v>
      </c>
      <c r="J351" s="17" t="s">
        <v>32</v>
      </c>
      <c r="K351" s="17" t="s">
        <v>29</v>
      </c>
      <c r="L351" s="17">
        <v>40</v>
      </c>
      <c r="M351" s="17">
        <v>16925</v>
      </c>
      <c r="N351" s="7">
        <v>472.60538746245516</v>
      </c>
      <c r="O351" s="17">
        <v>1204.2539674441664</v>
      </c>
      <c r="P351" s="17">
        <v>201.23479754696515</v>
      </c>
      <c r="Q351" s="17">
        <v>0.59620262082570097</v>
      </c>
      <c r="R351" s="17">
        <v>0.14665685578788071</v>
      </c>
      <c r="S351" s="17">
        <v>0.86013837506652924</v>
      </c>
      <c r="T351" s="17">
        <v>0.67005293732489768</v>
      </c>
      <c r="U351" s="17">
        <v>0.23054222082316833</v>
      </c>
      <c r="V351" s="17">
        <v>0.44503427426896591</v>
      </c>
      <c r="W351" s="17">
        <v>21.91320531757755</v>
      </c>
    </row>
    <row r="352" spans="1:23" s="18" customFormat="1">
      <c r="A352" s="17" t="s">
        <v>96</v>
      </c>
      <c r="B352" s="17" t="s">
        <v>309</v>
      </c>
      <c r="C352" s="17">
        <v>51</v>
      </c>
      <c r="D352" s="17">
        <v>34</v>
      </c>
      <c r="E352" s="17" t="s">
        <v>276</v>
      </c>
      <c r="F352" s="17" t="s">
        <v>26</v>
      </c>
      <c r="G352" s="17" t="s">
        <v>287</v>
      </c>
      <c r="H352" s="17" t="s">
        <v>50</v>
      </c>
      <c r="I352" s="17" t="s">
        <v>182</v>
      </c>
      <c r="J352" s="17" t="s">
        <v>32</v>
      </c>
      <c r="K352" s="17" t="s">
        <v>29</v>
      </c>
      <c r="L352" s="17">
        <v>40</v>
      </c>
      <c r="M352" s="17">
        <v>6267</v>
      </c>
      <c r="N352" s="7">
        <v>174.99663002819537</v>
      </c>
      <c r="O352" s="17">
        <v>630.88434303496354</v>
      </c>
      <c r="P352" s="17">
        <v>105.42284806886229</v>
      </c>
      <c r="Q352" s="17">
        <v>0.7032091561938959</v>
      </c>
      <c r="R352" s="17">
        <v>0.19786549225213299</v>
      </c>
      <c r="S352" s="17">
        <v>0.9082609141239143</v>
      </c>
      <c r="T352" s="17">
        <v>0.66705294375716506</v>
      </c>
      <c r="U352" s="17">
        <v>0.18000492489534597</v>
      </c>
      <c r="V352" s="17">
        <v>0.5024842132151095</v>
      </c>
      <c r="W352" s="17">
        <v>7.5138024573161006</v>
      </c>
    </row>
    <row r="353" spans="1:23" s="18" customFormat="1">
      <c r="A353" s="17" t="s">
        <v>96</v>
      </c>
      <c r="B353" s="17" t="s">
        <v>309</v>
      </c>
      <c r="C353" s="17">
        <v>51</v>
      </c>
      <c r="D353" s="17">
        <v>34</v>
      </c>
      <c r="E353" s="17" t="s">
        <v>276</v>
      </c>
      <c r="F353" s="17" t="s">
        <v>26</v>
      </c>
      <c r="G353" s="17" t="s">
        <v>288</v>
      </c>
      <c r="H353" s="17" t="s">
        <v>52</v>
      </c>
      <c r="I353" s="17" t="s">
        <v>182</v>
      </c>
      <c r="J353" s="17" t="s">
        <v>32</v>
      </c>
      <c r="K353" s="17" t="s">
        <v>29</v>
      </c>
      <c r="L353" s="17">
        <v>40</v>
      </c>
      <c r="M353" s="17">
        <v>5381</v>
      </c>
      <c r="N353" s="7">
        <v>150.25640117787128</v>
      </c>
      <c r="O353" s="17">
        <v>508.11479041326277</v>
      </c>
      <c r="P353" s="17">
        <v>84.907652159487085</v>
      </c>
      <c r="Q353" s="17">
        <v>0.72785066955227917</v>
      </c>
      <c r="R353" s="17">
        <v>0.26190825235334986</v>
      </c>
      <c r="S353" s="17">
        <v>0.89543140671953447</v>
      </c>
      <c r="T353" s="17">
        <v>0.81984184078510935</v>
      </c>
      <c r="U353" s="17">
        <v>0.18820391227030231</v>
      </c>
      <c r="V353" s="17">
        <v>0.57424968304391488</v>
      </c>
      <c r="W353" s="17">
        <v>10.883478907266307</v>
      </c>
    </row>
    <row r="354" spans="1:23" s="18" customFormat="1">
      <c r="A354" s="17" t="s">
        <v>96</v>
      </c>
      <c r="B354" s="17" t="s">
        <v>309</v>
      </c>
      <c r="C354" s="17">
        <v>51</v>
      </c>
      <c r="D354" s="17">
        <v>34</v>
      </c>
      <c r="E354" s="17" t="s">
        <v>276</v>
      </c>
      <c r="F354" s="17" t="s">
        <v>26</v>
      </c>
      <c r="G354" s="17" t="s">
        <v>289</v>
      </c>
      <c r="H354" s="17" t="s">
        <v>54</v>
      </c>
      <c r="I354" s="17" t="s">
        <v>182</v>
      </c>
      <c r="J354" s="17" t="s">
        <v>32</v>
      </c>
      <c r="K354" s="17" t="s">
        <v>29</v>
      </c>
      <c r="L354" s="17">
        <v>40</v>
      </c>
      <c r="M354" s="17">
        <v>6034</v>
      </c>
      <c r="N354" s="7">
        <v>168.49045246371961</v>
      </c>
      <c r="O354" s="17">
        <v>665.55339059327605</v>
      </c>
      <c r="P354" s="17">
        <v>111.21615990768468</v>
      </c>
      <c r="Q354" s="17">
        <v>0.70408401400233367</v>
      </c>
      <c r="R354" s="17">
        <v>0.17117856028138181</v>
      </c>
      <c r="S354" s="17">
        <v>0.88721204918903396</v>
      </c>
      <c r="T354" s="17">
        <v>0.84454421023943682</v>
      </c>
      <c r="U354" s="17">
        <v>0.29004968443668594</v>
      </c>
      <c r="V354" s="17">
        <v>0.7188420696857335</v>
      </c>
      <c r="W354" s="17">
        <v>18.267152800795493</v>
      </c>
    </row>
    <row r="355" spans="1:23" s="18" customFormat="1">
      <c r="A355" s="17" t="s">
        <v>96</v>
      </c>
      <c r="B355" s="17" t="s">
        <v>309</v>
      </c>
      <c r="C355" s="17">
        <v>51</v>
      </c>
      <c r="D355" s="17">
        <v>34</v>
      </c>
      <c r="E355" s="17" t="s">
        <v>276</v>
      </c>
      <c r="F355" s="17" t="s">
        <v>26</v>
      </c>
      <c r="G355" s="17" t="s">
        <v>290</v>
      </c>
      <c r="H355" s="17" t="s">
        <v>56</v>
      </c>
      <c r="I355" s="17" t="s">
        <v>182</v>
      </c>
      <c r="J355" s="17" t="s">
        <v>32</v>
      </c>
      <c r="K355" s="17" t="s">
        <v>29</v>
      </c>
      <c r="L355" s="17">
        <v>40</v>
      </c>
      <c r="M355" s="17">
        <v>6150</v>
      </c>
      <c r="N355" s="7">
        <v>171.72957949152729</v>
      </c>
      <c r="O355" s="17">
        <v>538.98484809835168</v>
      </c>
      <c r="P355" s="17">
        <v>90.06614029941511</v>
      </c>
      <c r="Q355" s="17">
        <v>0.74917773175782676</v>
      </c>
      <c r="R355" s="17">
        <v>0.26603076712963947</v>
      </c>
      <c r="S355" s="17">
        <v>0.87205947058020539</v>
      </c>
      <c r="T355" s="17">
        <v>0.79862647057125236</v>
      </c>
      <c r="U355" s="17">
        <v>0.24969046636401154</v>
      </c>
      <c r="V355" s="17">
        <v>0.53300724292882573</v>
      </c>
      <c r="W355" s="17">
        <v>5.7469918699186993</v>
      </c>
    </row>
    <row r="356" spans="1:23" s="18" customFormat="1">
      <c r="A356" s="17" t="s">
        <v>96</v>
      </c>
      <c r="B356" s="17" t="s">
        <v>309</v>
      </c>
      <c r="C356" s="17">
        <v>51</v>
      </c>
      <c r="D356" s="17">
        <v>34</v>
      </c>
      <c r="E356" s="17" t="s">
        <v>276</v>
      </c>
      <c r="F356" s="17" t="s">
        <v>26</v>
      </c>
      <c r="G356" s="17" t="s">
        <v>291</v>
      </c>
      <c r="H356" s="17" t="s">
        <v>58</v>
      </c>
      <c r="I356" s="17" t="s">
        <v>182</v>
      </c>
      <c r="J356" s="17" t="s">
        <v>32</v>
      </c>
      <c r="K356" s="17" t="s">
        <v>29</v>
      </c>
      <c r="L356" s="17">
        <v>40</v>
      </c>
      <c r="M356" s="17">
        <v>15769</v>
      </c>
      <c r="N356" s="7">
        <v>440.32581121982014</v>
      </c>
      <c r="O356" s="17">
        <v>1341.893577750956</v>
      </c>
      <c r="P356" s="17">
        <v>224.23482898826836</v>
      </c>
      <c r="Q356" s="17">
        <v>0.57258533042846771</v>
      </c>
      <c r="R356" s="17">
        <v>0.11004691402864078</v>
      </c>
      <c r="S356" s="17">
        <v>0.8887453382568804</v>
      </c>
      <c r="T356" s="17">
        <v>0.76344539793036292</v>
      </c>
      <c r="U356" s="17">
        <v>0.19369908960229995</v>
      </c>
      <c r="V356" s="17">
        <v>0.63150316479254021</v>
      </c>
      <c r="W356" s="17">
        <v>20.315555837402499</v>
      </c>
    </row>
    <row r="357" spans="1:23" s="18" customFormat="1">
      <c r="A357" s="17" t="s">
        <v>96</v>
      </c>
      <c r="B357" s="17" t="s">
        <v>309</v>
      </c>
      <c r="C357" s="17">
        <v>51</v>
      </c>
      <c r="D357" s="17">
        <v>34</v>
      </c>
      <c r="E357" s="17" t="s">
        <v>276</v>
      </c>
      <c r="F357" s="17" t="s">
        <v>26</v>
      </c>
      <c r="G357" s="17" t="s">
        <v>292</v>
      </c>
      <c r="H357" s="17" t="s">
        <v>60</v>
      </c>
      <c r="I357" s="17" t="s">
        <v>182</v>
      </c>
      <c r="J357" s="17" t="s">
        <v>32</v>
      </c>
      <c r="K357" s="17" t="s">
        <v>29</v>
      </c>
      <c r="L357" s="17">
        <v>40</v>
      </c>
      <c r="M357" s="17">
        <v>810</v>
      </c>
      <c r="N357" s="7">
        <v>22.61804217693286</v>
      </c>
      <c r="O357" s="17">
        <v>192.65180361560925</v>
      </c>
      <c r="P357" s="17">
        <v>32.192749823298591</v>
      </c>
      <c r="Q357" s="17">
        <v>0.73104693140794219</v>
      </c>
      <c r="R357" s="17">
        <v>0.27425131863357904</v>
      </c>
      <c r="S357" s="17">
        <v>0.929334828092656</v>
      </c>
      <c r="T357" s="17">
        <v>0.8034637903936761</v>
      </c>
      <c r="U357" s="17">
        <v>0.18956870611835505</v>
      </c>
      <c r="V357" s="17">
        <v>0.45087550135729454</v>
      </c>
      <c r="W357" s="17">
        <v>3.4679012345679014</v>
      </c>
    </row>
    <row r="358" spans="1:23" s="18" customFormat="1">
      <c r="A358" s="17" t="s">
        <v>96</v>
      </c>
      <c r="B358" s="17" t="s">
        <v>309</v>
      </c>
      <c r="C358" s="17">
        <v>51</v>
      </c>
      <c r="D358" s="17">
        <v>34</v>
      </c>
      <c r="E358" s="17" t="s">
        <v>276</v>
      </c>
      <c r="F358" s="17" t="s">
        <v>26</v>
      </c>
      <c r="G358" s="17" t="s">
        <v>293</v>
      </c>
      <c r="H358" s="17" t="s">
        <v>62</v>
      </c>
      <c r="I358" s="17" t="s">
        <v>182</v>
      </c>
      <c r="J358" s="17" t="s">
        <v>32</v>
      </c>
      <c r="K358" s="17" t="s">
        <v>29</v>
      </c>
      <c r="L358" s="17">
        <v>40</v>
      </c>
      <c r="M358" s="17">
        <v>1422</v>
      </c>
      <c r="N358" s="7">
        <v>39.707229599504359</v>
      </c>
      <c r="O358" s="17">
        <v>244.93607486307135</v>
      </c>
      <c r="P358" s="17">
        <v>40.929623459433373</v>
      </c>
      <c r="Q358" s="17">
        <v>0.74567383324593606</v>
      </c>
      <c r="R358" s="17">
        <v>0.2978543537331102</v>
      </c>
      <c r="S358" s="17">
        <v>0.9467018488317408</v>
      </c>
      <c r="T358" s="17">
        <v>0.85302888524973131</v>
      </c>
      <c r="U358" s="17">
        <v>0.14634146341463414</v>
      </c>
      <c r="V358" s="17">
        <v>0.58263255793319901</v>
      </c>
      <c r="W358" s="17">
        <v>3.8509142053445853</v>
      </c>
    </row>
    <row r="359" spans="1:23" s="18" customFormat="1">
      <c r="A359" s="17" t="s">
        <v>96</v>
      </c>
      <c r="B359" s="17" t="s">
        <v>309</v>
      </c>
      <c r="C359" s="17">
        <v>51</v>
      </c>
      <c r="D359" s="17">
        <v>34</v>
      </c>
      <c r="E359" s="17" t="s">
        <v>276</v>
      </c>
      <c r="F359" s="17" t="s">
        <v>26</v>
      </c>
      <c r="G359" s="17" t="s">
        <v>294</v>
      </c>
      <c r="H359" s="17" t="s">
        <v>64</v>
      </c>
      <c r="I359" s="17" t="s">
        <v>182</v>
      </c>
      <c r="J359" s="17" t="s">
        <v>32</v>
      </c>
      <c r="K359" s="17" t="s">
        <v>29</v>
      </c>
      <c r="L359" s="17">
        <v>40</v>
      </c>
      <c r="M359" s="17">
        <v>785</v>
      </c>
      <c r="N359" s="7">
        <v>21.919954455422587</v>
      </c>
      <c r="O359" s="17">
        <v>137.53910524340088</v>
      </c>
      <c r="P359" s="17">
        <v>22.983236714750326</v>
      </c>
      <c r="Q359" s="17">
        <v>0.86263736263736268</v>
      </c>
      <c r="R359" s="17">
        <v>0.52146736159237872</v>
      </c>
      <c r="S359" s="17">
        <v>0.94799965531608898</v>
      </c>
      <c r="T359" s="17">
        <v>0.7877059490233651</v>
      </c>
      <c r="U359" s="17">
        <v>0.20950060901339829</v>
      </c>
      <c r="V359" s="17">
        <v>0.68264171751321301</v>
      </c>
      <c r="W359" s="17">
        <v>3.1847133757961785</v>
      </c>
    </row>
    <row r="360" spans="1:23" s="18" customFormat="1">
      <c r="A360" s="17" t="s">
        <v>96</v>
      </c>
      <c r="B360" s="17" t="s">
        <v>309</v>
      </c>
      <c r="C360" s="17">
        <v>51</v>
      </c>
      <c r="D360" s="17">
        <v>34</v>
      </c>
      <c r="E360" s="17" t="s">
        <v>276</v>
      </c>
      <c r="F360" s="17" t="s">
        <v>26</v>
      </c>
      <c r="G360" s="17" t="s">
        <v>295</v>
      </c>
      <c r="H360" s="17" t="s">
        <v>66</v>
      </c>
      <c r="I360" s="17" t="s">
        <v>182</v>
      </c>
      <c r="J360" s="17" t="s">
        <v>32</v>
      </c>
      <c r="K360" s="17" t="s">
        <v>29</v>
      </c>
      <c r="L360" s="17">
        <v>40</v>
      </c>
      <c r="M360" s="17">
        <v>1079</v>
      </c>
      <c r="N360" s="7">
        <v>30.129466060383404</v>
      </c>
      <c r="O360" s="17">
        <v>153.29646455628168</v>
      </c>
      <c r="P360" s="17">
        <v>25.616343266130126</v>
      </c>
      <c r="Q360" s="17">
        <v>0.8563492063492063</v>
      </c>
      <c r="R360" s="17">
        <v>0.57698833201713906</v>
      </c>
      <c r="S360" s="17">
        <v>0.91883995153597509</v>
      </c>
      <c r="T360" s="17">
        <v>0.80597235135026868</v>
      </c>
      <c r="U360" s="17">
        <v>0.25</v>
      </c>
      <c r="V360" s="17">
        <v>0.6103018636608184</v>
      </c>
      <c r="W360" s="17">
        <v>2.5060240963855422</v>
      </c>
    </row>
    <row r="361" spans="1:23" s="18" customFormat="1">
      <c r="A361" s="17" t="s">
        <v>96</v>
      </c>
      <c r="B361" s="17" t="s">
        <v>309</v>
      </c>
      <c r="C361" s="17">
        <v>51</v>
      </c>
      <c r="D361" s="17">
        <v>34</v>
      </c>
      <c r="E361" s="17" t="s">
        <v>276</v>
      </c>
      <c r="F361" s="17" t="s">
        <v>26</v>
      </c>
      <c r="G361" s="17" t="s">
        <v>296</v>
      </c>
      <c r="H361" s="17" t="s">
        <v>68</v>
      </c>
      <c r="I361" s="17" t="s">
        <v>182</v>
      </c>
      <c r="J361" s="17" t="s">
        <v>32</v>
      </c>
      <c r="K361" s="17" t="s">
        <v>29</v>
      </c>
      <c r="L361" s="17">
        <v>40</v>
      </c>
      <c r="M361" s="17">
        <v>23687</v>
      </c>
      <c r="N361" s="7">
        <v>661.42415437655393</v>
      </c>
      <c r="O361" s="17">
        <v>1614.3860018001321</v>
      </c>
      <c r="P361" s="17">
        <v>269.76920900197598</v>
      </c>
      <c r="Q361" s="17">
        <v>0.565362675131871</v>
      </c>
      <c r="R361" s="17">
        <v>0.11421026986287361</v>
      </c>
      <c r="S361" s="17">
        <v>0.88700650100180367</v>
      </c>
      <c r="T361" s="17">
        <v>0.64864984977378581</v>
      </c>
      <c r="U361" s="17">
        <v>0.15476252002687477</v>
      </c>
      <c r="V361" s="17">
        <v>0.46222634445651567</v>
      </c>
      <c r="W361" s="17">
        <v>19.636256174272809</v>
      </c>
    </row>
    <row r="362" spans="1:23" s="18" customFormat="1">
      <c r="A362" s="17" t="s">
        <v>98</v>
      </c>
      <c r="B362" s="17" t="s">
        <v>309</v>
      </c>
      <c r="C362" s="17">
        <v>51</v>
      </c>
      <c r="D362" s="17">
        <v>35</v>
      </c>
      <c r="E362" s="17" t="s">
        <v>276</v>
      </c>
      <c r="F362" s="17" t="s">
        <v>26</v>
      </c>
      <c r="G362" s="17" t="s">
        <v>277</v>
      </c>
      <c r="H362" s="17" t="s">
        <v>28</v>
      </c>
      <c r="I362" s="17" t="s">
        <v>182</v>
      </c>
      <c r="J362" s="17" t="s">
        <v>32</v>
      </c>
      <c r="K362" s="17" t="s">
        <v>29</v>
      </c>
      <c r="L362" s="17">
        <v>40</v>
      </c>
      <c r="M362" s="17">
        <v>15667</v>
      </c>
      <c r="N362" s="7">
        <v>437.47761331605818</v>
      </c>
      <c r="O362" s="17">
        <v>1259.4671708797628</v>
      </c>
      <c r="P362" s="17">
        <v>210.46110538206619</v>
      </c>
      <c r="Q362" s="17">
        <v>0.57779826664208001</v>
      </c>
      <c r="R362" s="17">
        <v>0.12411435195607896</v>
      </c>
      <c r="S362" s="17">
        <v>0.83714898903067136</v>
      </c>
      <c r="T362" s="17">
        <v>0.76485590086169497</v>
      </c>
      <c r="U362" s="17">
        <v>0.26591634470015119</v>
      </c>
      <c r="V362" s="17">
        <v>0.64830160502888268</v>
      </c>
      <c r="W362" s="17">
        <v>15.513435884342886</v>
      </c>
    </row>
    <row r="363" spans="1:23" s="18" customFormat="1">
      <c r="A363" s="17" t="s">
        <v>98</v>
      </c>
      <c r="B363" s="17" t="s">
        <v>309</v>
      </c>
      <c r="C363" s="17">
        <v>51</v>
      </c>
      <c r="D363" s="17">
        <v>35</v>
      </c>
      <c r="E363" s="17" t="s">
        <v>276</v>
      </c>
      <c r="F363" s="17" t="s">
        <v>26</v>
      </c>
      <c r="G363" s="17" t="s">
        <v>278</v>
      </c>
      <c r="H363" s="17" t="s">
        <v>31</v>
      </c>
      <c r="I363" s="17" t="s">
        <v>182</v>
      </c>
      <c r="J363" s="17" t="s">
        <v>32</v>
      </c>
      <c r="K363" s="17" t="s">
        <v>29</v>
      </c>
      <c r="L363" s="17">
        <v>40</v>
      </c>
      <c r="M363" s="17">
        <v>14981</v>
      </c>
      <c r="N363" s="7">
        <v>418.32208623781628</v>
      </c>
      <c r="O363" s="17">
        <v>1116.5554826343309</v>
      </c>
      <c r="P363" s="17">
        <v>186.58009238262358</v>
      </c>
      <c r="Q363" s="17">
        <v>0.60777313481277129</v>
      </c>
      <c r="R363" s="17">
        <v>0.15100455616857045</v>
      </c>
      <c r="S363" s="17">
        <v>0.86220495961601284</v>
      </c>
      <c r="T363" s="17">
        <v>0.74059766343588862</v>
      </c>
      <c r="U363" s="17">
        <v>0.24328637213331511</v>
      </c>
      <c r="V363" s="17">
        <v>0.40873259575744175</v>
      </c>
      <c r="W363" s="17">
        <v>17.158333889593486</v>
      </c>
    </row>
    <row r="364" spans="1:23" s="18" customFormat="1">
      <c r="A364" s="17" t="s">
        <v>98</v>
      </c>
      <c r="B364" s="17" t="s">
        <v>309</v>
      </c>
      <c r="C364" s="17">
        <v>51</v>
      </c>
      <c r="D364" s="17">
        <v>35</v>
      </c>
      <c r="E364" s="17" t="s">
        <v>276</v>
      </c>
      <c r="F364" s="17" t="s">
        <v>26</v>
      </c>
      <c r="G364" s="17" t="s">
        <v>279</v>
      </c>
      <c r="H364" s="17" t="s">
        <v>34</v>
      </c>
      <c r="I364" s="17" t="s">
        <v>182</v>
      </c>
      <c r="J364" s="17" t="s">
        <v>32</v>
      </c>
      <c r="K364" s="17" t="s">
        <v>29</v>
      </c>
      <c r="L364" s="17">
        <v>40</v>
      </c>
      <c r="M364" s="17">
        <v>13830</v>
      </c>
      <c r="N364" s="7">
        <v>386.1821275394833</v>
      </c>
      <c r="O364" s="17">
        <v>1241.4671708797628</v>
      </c>
      <c r="P364" s="17">
        <v>207.45324619806618</v>
      </c>
      <c r="Q364" s="17">
        <v>0.58324898785425106</v>
      </c>
      <c r="R364" s="17">
        <v>0.11276168705848247</v>
      </c>
      <c r="S364" s="17">
        <v>0.86825422133865904</v>
      </c>
      <c r="T364" s="17">
        <v>0.63803807436937254</v>
      </c>
      <c r="U364" s="17">
        <v>0.21786133960047002</v>
      </c>
      <c r="V364" s="17">
        <v>0.22028218767746738</v>
      </c>
      <c r="W364" s="17">
        <v>12.694215473608098</v>
      </c>
    </row>
    <row r="365" spans="1:23" s="18" customFormat="1">
      <c r="A365" s="17" t="s">
        <v>98</v>
      </c>
      <c r="B365" s="17" t="s">
        <v>309</v>
      </c>
      <c r="C365" s="17">
        <v>51</v>
      </c>
      <c r="D365" s="17">
        <v>35</v>
      </c>
      <c r="E365" s="17" t="s">
        <v>276</v>
      </c>
      <c r="F365" s="17" t="s">
        <v>26</v>
      </c>
      <c r="G365" s="17" t="s">
        <v>280</v>
      </c>
      <c r="H365" s="17" t="s">
        <v>36</v>
      </c>
      <c r="I365" s="17" t="s">
        <v>182</v>
      </c>
      <c r="J365" s="17" t="s">
        <v>32</v>
      </c>
      <c r="K365" s="17" t="s">
        <v>29</v>
      </c>
      <c r="L365" s="17">
        <v>40</v>
      </c>
      <c r="M365" s="17">
        <v>15990</v>
      </c>
      <c r="N365" s="7">
        <v>446.49690667797091</v>
      </c>
      <c r="O365" s="17">
        <v>1285.0235200658672</v>
      </c>
      <c r="P365" s="17">
        <v>214.73165536034037</v>
      </c>
      <c r="Q365" s="17">
        <v>0.5887117558263687</v>
      </c>
      <c r="R365" s="17">
        <v>0.12168475563916246</v>
      </c>
      <c r="S365" s="17">
        <v>0.88170302433493697</v>
      </c>
      <c r="T365" s="17">
        <v>0.70745809470206877</v>
      </c>
      <c r="U365" s="17">
        <v>0.20003259186832886</v>
      </c>
      <c r="V365" s="17">
        <v>0.48326055952689606</v>
      </c>
      <c r="W365" s="17">
        <v>18.780737961225768</v>
      </c>
    </row>
    <row r="366" spans="1:23" s="18" customFormat="1">
      <c r="A366" s="17" t="s">
        <v>98</v>
      </c>
      <c r="B366" s="17" t="s">
        <v>309</v>
      </c>
      <c r="C366" s="17">
        <v>51</v>
      </c>
      <c r="D366" s="17">
        <v>35</v>
      </c>
      <c r="E366" s="17" t="s">
        <v>276</v>
      </c>
      <c r="F366" s="17" t="s">
        <v>26</v>
      </c>
      <c r="G366" s="17" t="s">
        <v>281</v>
      </c>
      <c r="H366" s="17" t="s">
        <v>38</v>
      </c>
      <c r="I366" s="17" t="s">
        <v>182</v>
      </c>
      <c r="J366" s="17" t="s">
        <v>32</v>
      </c>
      <c r="K366" s="17" t="s">
        <v>29</v>
      </c>
      <c r="L366" s="17">
        <v>40</v>
      </c>
      <c r="M366" s="17">
        <v>33172</v>
      </c>
      <c r="N366" s="7">
        <v>926.2786359175517</v>
      </c>
      <c r="O366" s="17">
        <v>2087.9738802788106</v>
      </c>
      <c r="P366" s="17">
        <v>348.90730065270759</v>
      </c>
      <c r="Q366" s="17">
        <v>0.59997467850747888</v>
      </c>
      <c r="R366" s="17">
        <v>9.5616181909008904E-2</v>
      </c>
      <c r="S366" s="17">
        <v>0.91800462307254382</v>
      </c>
      <c r="T366" s="17">
        <v>0.4991994572381267</v>
      </c>
      <c r="U366" s="17">
        <v>0.13310646196682005</v>
      </c>
      <c r="V366" s="17">
        <v>0.39646471256489696</v>
      </c>
      <c r="W366" s="17">
        <v>37.612715543229228</v>
      </c>
    </row>
    <row r="367" spans="1:23" s="18" customFormat="1">
      <c r="A367" s="17" t="s">
        <v>98</v>
      </c>
      <c r="B367" s="17" t="s">
        <v>309</v>
      </c>
      <c r="C367" s="17">
        <v>51</v>
      </c>
      <c r="D367" s="17">
        <v>35</v>
      </c>
      <c r="E367" s="17" t="s">
        <v>276</v>
      </c>
      <c r="F367" s="17" t="s">
        <v>26</v>
      </c>
      <c r="G367" s="17" t="s">
        <v>282</v>
      </c>
      <c r="H367" s="17" t="s">
        <v>40</v>
      </c>
      <c r="I367" s="17" t="s">
        <v>182</v>
      </c>
      <c r="J367" s="17" t="s">
        <v>32</v>
      </c>
      <c r="K367" s="17" t="s">
        <v>29</v>
      </c>
      <c r="L367" s="17">
        <v>40</v>
      </c>
      <c r="M367" s="17">
        <v>3962</v>
      </c>
      <c r="N367" s="7">
        <v>110.63294210494814</v>
      </c>
      <c r="O367" s="17">
        <v>417.78888860545766</v>
      </c>
      <c r="P367" s="17">
        <v>69.813896975837707</v>
      </c>
      <c r="Q367" s="17">
        <v>0.80972818311874106</v>
      </c>
      <c r="R367" s="17">
        <v>0.2852400897163101</v>
      </c>
      <c r="S367" s="17">
        <v>0.89797601305778796</v>
      </c>
      <c r="T367" s="17">
        <v>0.79638101911887438</v>
      </c>
      <c r="U367" s="17">
        <v>0.29220161673799333</v>
      </c>
      <c r="V367" s="17">
        <v>0.74395085471498401</v>
      </c>
      <c r="W367" s="17">
        <v>5.831398283695103</v>
      </c>
    </row>
    <row r="368" spans="1:23" s="18" customFormat="1">
      <c r="A368" s="17" t="s">
        <v>98</v>
      </c>
      <c r="B368" s="17" t="s">
        <v>309</v>
      </c>
      <c r="C368" s="17">
        <v>51</v>
      </c>
      <c r="D368" s="17">
        <v>35</v>
      </c>
      <c r="E368" s="17" t="s">
        <v>276</v>
      </c>
      <c r="F368" s="17" t="s">
        <v>26</v>
      </c>
      <c r="G368" s="17" t="s">
        <v>283</v>
      </c>
      <c r="H368" s="17" t="s">
        <v>42</v>
      </c>
      <c r="I368" s="17" t="s">
        <v>182</v>
      </c>
      <c r="J368" s="17" t="s">
        <v>32</v>
      </c>
      <c r="K368" s="17" t="s">
        <v>29</v>
      </c>
      <c r="L368" s="17">
        <v>40</v>
      </c>
      <c r="M368" s="17">
        <v>10192</v>
      </c>
      <c r="N368" s="7">
        <v>284.59640230530829</v>
      </c>
      <c r="O368" s="17">
        <v>852.99199077328933</v>
      </c>
      <c r="P368" s="17">
        <v>142.53776629588231</v>
      </c>
      <c r="Q368" s="17">
        <v>0.68967383949113548</v>
      </c>
      <c r="R368" s="17">
        <v>0.17602703440724801</v>
      </c>
      <c r="S368" s="17">
        <v>0.87574047898696505</v>
      </c>
      <c r="T368" s="17">
        <v>0.8151128474500785</v>
      </c>
      <c r="U368" s="17">
        <v>0.24050151975683889</v>
      </c>
      <c r="V368" s="17">
        <v>0.60134087074025078</v>
      </c>
      <c r="W368" s="17">
        <v>9.4898940345368921</v>
      </c>
    </row>
    <row r="369" spans="1:23" s="18" customFormat="1">
      <c r="A369" s="17" t="s">
        <v>98</v>
      </c>
      <c r="B369" s="17" t="s">
        <v>309</v>
      </c>
      <c r="C369" s="17">
        <v>51</v>
      </c>
      <c r="D369" s="17">
        <v>35</v>
      </c>
      <c r="E369" s="17" t="s">
        <v>276</v>
      </c>
      <c r="F369" s="17" t="s">
        <v>26</v>
      </c>
      <c r="G369" s="17" t="s">
        <v>284</v>
      </c>
      <c r="H369" s="17" t="s">
        <v>44</v>
      </c>
      <c r="I369" s="17" t="s">
        <v>182</v>
      </c>
      <c r="J369" s="17" t="s">
        <v>32</v>
      </c>
      <c r="K369" s="17" t="s">
        <v>29</v>
      </c>
      <c r="L369" s="17">
        <v>40</v>
      </c>
      <c r="M369" s="17">
        <v>6035</v>
      </c>
      <c r="N369" s="7">
        <v>168.51837597258003</v>
      </c>
      <c r="O369" s="17">
        <v>516.35743110038209</v>
      </c>
      <c r="P369" s="17">
        <v>86.285024520107299</v>
      </c>
      <c r="Q369" s="17">
        <v>0.7793130165289256</v>
      </c>
      <c r="R369" s="17">
        <v>0.28443712183698622</v>
      </c>
      <c r="S369" s="17">
        <v>0.8831549710666774</v>
      </c>
      <c r="T369" s="17">
        <v>0.7919507677078006</v>
      </c>
      <c r="U369" s="17">
        <v>0.29685403309974651</v>
      </c>
      <c r="V369" s="17">
        <v>0.73939499854240698</v>
      </c>
      <c r="W369" s="17">
        <v>8.2400994200497095</v>
      </c>
    </row>
    <row r="370" spans="1:23" s="18" customFormat="1">
      <c r="A370" s="17" t="s">
        <v>98</v>
      </c>
      <c r="B370" s="17" t="s">
        <v>309</v>
      </c>
      <c r="C370" s="17">
        <v>51</v>
      </c>
      <c r="D370" s="17">
        <v>35</v>
      </c>
      <c r="E370" s="17" t="s">
        <v>276</v>
      </c>
      <c r="F370" s="17" t="s">
        <v>26</v>
      </c>
      <c r="G370" s="17" t="s">
        <v>285</v>
      </c>
      <c r="H370" s="17" t="s">
        <v>46</v>
      </c>
      <c r="I370" s="17" t="s">
        <v>182</v>
      </c>
      <c r="J370" s="17" t="s">
        <v>32</v>
      </c>
      <c r="K370" s="17" t="s">
        <v>29</v>
      </c>
      <c r="L370" s="17">
        <v>40</v>
      </c>
      <c r="M370" s="17">
        <v>5504</v>
      </c>
      <c r="N370" s="7">
        <v>153.6909927677018</v>
      </c>
      <c r="O370" s="17">
        <v>531.08535316174004</v>
      </c>
      <c r="P370" s="17">
        <v>88.746108721967957</v>
      </c>
      <c r="Q370" s="17">
        <v>0.73543559593800112</v>
      </c>
      <c r="R370" s="17">
        <v>0.2452221190228619</v>
      </c>
      <c r="S370" s="17">
        <v>0.85915099577771548</v>
      </c>
      <c r="T370" s="17">
        <v>0.77287459014757887</v>
      </c>
      <c r="U370" s="17">
        <v>0.31057542768273716</v>
      </c>
      <c r="V370" s="17">
        <v>0.74541810248713225</v>
      </c>
      <c r="W370" s="17">
        <v>7.2674418604651159</v>
      </c>
    </row>
    <row r="371" spans="1:23" s="18" customFormat="1">
      <c r="A371" s="17" t="s">
        <v>98</v>
      </c>
      <c r="B371" s="17" t="s">
        <v>309</v>
      </c>
      <c r="C371" s="17">
        <v>51</v>
      </c>
      <c r="D371" s="17">
        <v>35</v>
      </c>
      <c r="E371" s="17" t="s">
        <v>276</v>
      </c>
      <c r="F371" s="17" t="s">
        <v>26</v>
      </c>
      <c r="G371" s="17" t="s">
        <v>286</v>
      </c>
      <c r="H371" s="17" t="s">
        <v>48</v>
      </c>
      <c r="I371" s="17" t="s">
        <v>182</v>
      </c>
      <c r="J371" s="17" t="s">
        <v>32</v>
      </c>
      <c r="K371" s="17" t="s">
        <v>29</v>
      </c>
      <c r="L371" s="17">
        <v>40</v>
      </c>
      <c r="M371" s="17">
        <v>20967</v>
      </c>
      <c r="N371" s="7">
        <v>585.47221027623618</v>
      </c>
      <c r="O371" s="17">
        <v>1416.6631303726567</v>
      </c>
      <c r="P371" s="17">
        <v>236.72906707364359</v>
      </c>
      <c r="Q371" s="17">
        <v>0.58686707532118565</v>
      </c>
      <c r="R371" s="17">
        <v>0.13128435557971982</v>
      </c>
      <c r="S371" s="17">
        <v>0.86526847863865297</v>
      </c>
      <c r="T371" s="17">
        <v>0.69015864156943318</v>
      </c>
      <c r="U371" s="17">
        <v>0.23699240569886398</v>
      </c>
      <c r="V371" s="17">
        <v>0.52983866903380028</v>
      </c>
      <c r="W371" s="17">
        <v>16.489912719988553</v>
      </c>
    </row>
    <row r="372" spans="1:23" s="18" customFormat="1">
      <c r="A372" s="17" t="s">
        <v>98</v>
      </c>
      <c r="B372" s="17" t="s">
        <v>309</v>
      </c>
      <c r="C372" s="17">
        <v>51</v>
      </c>
      <c r="D372" s="17">
        <v>35</v>
      </c>
      <c r="E372" s="17" t="s">
        <v>276</v>
      </c>
      <c r="F372" s="17" t="s">
        <v>26</v>
      </c>
      <c r="G372" s="17" t="s">
        <v>287</v>
      </c>
      <c r="H372" s="17" t="s">
        <v>50</v>
      </c>
      <c r="I372" s="17" t="s">
        <v>182</v>
      </c>
      <c r="J372" s="17" t="s">
        <v>32</v>
      </c>
      <c r="K372" s="17" t="s">
        <v>29</v>
      </c>
      <c r="L372" s="17">
        <v>40</v>
      </c>
      <c r="M372" s="17">
        <v>7447</v>
      </c>
      <c r="N372" s="7">
        <v>207.94637048348028</v>
      </c>
      <c r="O372" s="17">
        <v>670.09754647056002</v>
      </c>
      <c r="P372" s="17">
        <v>111.97550329596336</v>
      </c>
      <c r="Q372" s="17">
        <v>0.70668058455114824</v>
      </c>
      <c r="R372" s="17">
        <v>0.20840837257848122</v>
      </c>
      <c r="S372" s="17">
        <v>0.90725053784464704</v>
      </c>
      <c r="T372" s="17">
        <v>0.823167934720756</v>
      </c>
      <c r="U372" s="17">
        <v>0.19407998320562611</v>
      </c>
      <c r="V372" s="17">
        <v>0.56610370363581164</v>
      </c>
      <c r="W372" s="17">
        <v>11.765274607224386</v>
      </c>
    </row>
    <row r="373" spans="1:23" s="18" customFormat="1">
      <c r="A373" s="17" t="s">
        <v>98</v>
      </c>
      <c r="B373" s="17" t="s">
        <v>309</v>
      </c>
      <c r="C373" s="17">
        <v>51</v>
      </c>
      <c r="D373" s="17">
        <v>35</v>
      </c>
      <c r="E373" s="17" t="s">
        <v>276</v>
      </c>
      <c r="F373" s="17" t="s">
        <v>26</v>
      </c>
      <c r="G373" s="17" t="s">
        <v>288</v>
      </c>
      <c r="H373" s="17" t="s">
        <v>52</v>
      </c>
      <c r="I373" s="17" t="s">
        <v>182</v>
      </c>
      <c r="J373" s="17" t="s">
        <v>32</v>
      </c>
      <c r="K373" s="17" t="s">
        <v>29</v>
      </c>
      <c r="L373" s="17">
        <v>40</v>
      </c>
      <c r="M373" s="17">
        <v>6155</v>
      </c>
      <c r="N373" s="7">
        <v>171.86919703582933</v>
      </c>
      <c r="O373" s="17">
        <v>535.91378028648614</v>
      </c>
      <c r="P373" s="17">
        <v>89.552954770381405</v>
      </c>
      <c r="Q373" s="17">
        <v>0.71536494653649463</v>
      </c>
      <c r="R373" s="17">
        <v>0.26930726684554213</v>
      </c>
      <c r="S373" s="17">
        <v>0.88358822572067541</v>
      </c>
      <c r="T373" s="17">
        <v>0.78135209235504866</v>
      </c>
      <c r="U373" s="17">
        <v>0.20547237996902426</v>
      </c>
      <c r="V373" s="17">
        <v>0.56944575471476566</v>
      </c>
      <c r="W373" s="17">
        <v>6.8277822908204708</v>
      </c>
    </row>
    <row r="374" spans="1:23" s="18" customFormat="1">
      <c r="A374" s="17" t="s">
        <v>98</v>
      </c>
      <c r="B374" s="17" t="s">
        <v>309</v>
      </c>
      <c r="C374" s="17">
        <v>51</v>
      </c>
      <c r="D374" s="17">
        <v>35</v>
      </c>
      <c r="E374" s="17" t="s">
        <v>276</v>
      </c>
      <c r="F374" s="17" t="s">
        <v>26</v>
      </c>
      <c r="G374" s="17" t="s">
        <v>289</v>
      </c>
      <c r="H374" s="17" t="s">
        <v>54</v>
      </c>
      <c r="I374" s="17" t="s">
        <v>182</v>
      </c>
      <c r="J374" s="17" t="s">
        <v>32</v>
      </c>
      <c r="K374" s="17" t="s">
        <v>29</v>
      </c>
      <c r="L374" s="17">
        <v>40</v>
      </c>
      <c r="M374" s="17">
        <v>7528</v>
      </c>
      <c r="N374" s="7">
        <v>210.20817470117356</v>
      </c>
      <c r="O374" s="17">
        <v>660.38181771802215</v>
      </c>
      <c r="P374" s="17">
        <v>110.35197307609815</v>
      </c>
      <c r="Q374" s="17">
        <v>0.70672174239579422</v>
      </c>
      <c r="R374" s="17">
        <v>0.21691983218243516</v>
      </c>
      <c r="S374" s="17">
        <v>0.88380417922509058</v>
      </c>
      <c r="T374" s="17">
        <v>0.70397523853274979</v>
      </c>
      <c r="U374" s="17">
        <v>0.26609625668449199</v>
      </c>
      <c r="V374" s="17">
        <v>0.63664710094311661</v>
      </c>
      <c r="W374" s="17">
        <v>12.115302869287991</v>
      </c>
    </row>
    <row r="375" spans="1:23" s="18" customFormat="1">
      <c r="A375" s="17" t="s">
        <v>98</v>
      </c>
      <c r="B375" s="17" t="s">
        <v>309</v>
      </c>
      <c r="C375" s="17">
        <v>51</v>
      </c>
      <c r="D375" s="17">
        <v>35</v>
      </c>
      <c r="E375" s="17" t="s">
        <v>276</v>
      </c>
      <c r="F375" s="17" t="s">
        <v>26</v>
      </c>
      <c r="G375" s="17" t="s">
        <v>290</v>
      </c>
      <c r="H375" s="17" t="s">
        <v>56</v>
      </c>
      <c r="I375" s="17" t="s">
        <v>182</v>
      </c>
      <c r="J375" s="17" t="s">
        <v>32</v>
      </c>
      <c r="K375" s="17" t="s">
        <v>29</v>
      </c>
      <c r="L375" s="17">
        <v>40</v>
      </c>
      <c r="M375" s="17">
        <v>7456</v>
      </c>
      <c r="N375" s="7">
        <v>208.19768206322397</v>
      </c>
      <c r="O375" s="17">
        <v>661.26911934581392</v>
      </c>
      <c r="P375" s="17">
        <v>110.5002440955499</v>
      </c>
      <c r="Q375" s="17">
        <v>0.72416472416472422</v>
      </c>
      <c r="R375" s="17">
        <v>0.2142689687008652</v>
      </c>
      <c r="S375" s="17">
        <v>0.87589420414848407</v>
      </c>
      <c r="T375" s="17">
        <v>0.72222450823378004</v>
      </c>
      <c r="U375" s="17">
        <v>0.23458810692853246</v>
      </c>
      <c r="V375" s="17">
        <v>0.40572502160369484</v>
      </c>
      <c r="W375" s="17">
        <v>6.9110783261802577</v>
      </c>
    </row>
    <row r="376" spans="1:23" s="18" customFormat="1">
      <c r="A376" s="17" t="s">
        <v>98</v>
      </c>
      <c r="B376" s="17" t="s">
        <v>309</v>
      </c>
      <c r="C376" s="17">
        <v>51</v>
      </c>
      <c r="D376" s="17">
        <v>35</v>
      </c>
      <c r="E376" s="17" t="s">
        <v>276</v>
      </c>
      <c r="F376" s="17" t="s">
        <v>26</v>
      </c>
      <c r="G376" s="17" t="s">
        <v>291</v>
      </c>
      <c r="H376" s="17" t="s">
        <v>58</v>
      </c>
      <c r="I376" s="17" t="s">
        <v>182</v>
      </c>
      <c r="J376" s="17" t="s">
        <v>32</v>
      </c>
      <c r="K376" s="17" t="s">
        <v>29</v>
      </c>
      <c r="L376" s="17">
        <v>40</v>
      </c>
      <c r="M376" s="17">
        <v>19201</v>
      </c>
      <c r="N376" s="7">
        <v>536.15929362875045</v>
      </c>
      <c r="O376" s="17">
        <v>1487.6753236814768</v>
      </c>
      <c r="P376" s="17">
        <v>248.59543806363902</v>
      </c>
      <c r="Q376" s="17">
        <v>0.58489703911295232</v>
      </c>
      <c r="R376" s="17">
        <v>0.10902281537319211</v>
      </c>
      <c r="S376" s="17">
        <v>0.8912097497037238</v>
      </c>
      <c r="T376" s="17">
        <v>0.61421566552894136</v>
      </c>
      <c r="U376" s="17">
        <v>0.16680462205741151</v>
      </c>
      <c r="V376" s="17">
        <v>0.59284455881628617</v>
      </c>
      <c r="W376" s="17">
        <v>24.295036716837664</v>
      </c>
    </row>
    <row r="377" spans="1:23" s="18" customFormat="1">
      <c r="A377" s="17" t="s">
        <v>98</v>
      </c>
      <c r="B377" s="17" t="s">
        <v>309</v>
      </c>
      <c r="C377" s="17">
        <v>51</v>
      </c>
      <c r="D377" s="17">
        <v>35</v>
      </c>
      <c r="E377" s="17" t="s">
        <v>276</v>
      </c>
      <c r="F377" s="17" t="s">
        <v>26</v>
      </c>
      <c r="G377" s="17" t="s">
        <v>292</v>
      </c>
      <c r="H377" s="17" t="s">
        <v>60</v>
      </c>
      <c r="I377" s="17" t="s">
        <v>182</v>
      </c>
      <c r="J377" s="17" t="s">
        <v>32</v>
      </c>
      <c r="K377" s="17" t="s">
        <v>29</v>
      </c>
      <c r="L377" s="17">
        <v>40</v>
      </c>
      <c r="M377" s="17">
        <v>926</v>
      </c>
      <c r="N377" s="7">
        <v>25.857169204740529</v>
      </c>
      <c r="O377" s="17">
        <v>199.48023074035541</v>
      </c>
      <c r="P377" s="17">
        <v>33.33380244771206</v>
      </c>
      <c r="Q377" s="17">
        <v>0.76465730800990916</v>
      </c>
      <c r="R377" s="17">
        <v>0.29242946310859441</v>
      </c>
      <c r="S377" s="17">
        <v>0.93105248213131131</v>
      </c>
      <c r="T377" s="17">
        <v>0.77315416364032608</v>
      </c>
      <c r="U377" s="17">
        <v>0.20955882352941177</v>
      </c>
      <c r="V377" s="17">
        <v>0.59739833093166272</v>
      </c>
      <c r="W377" s="17">
        <v>5.4438444924406051</v>
      </c>
    </row>
    <row r="378" spans="1:23" s="18" customFormat="1">
      <c r="A378" s="17" t="s">
        <v>98</v>
      </c>
      <c r="B378" s="17" t="s">
        <v>309</v>
      </c>
      <c r="C378" s="17">
        <v>51</v>
      </c>
      <c r="D378" s="17">
        <v>35</v>
      </c>
      <c r="E378" s="17" t="s">
        <v>276</v>
      </c>
      <c r="F378" s="17" t="s">
        <v>26</v>
      </c>
      <c r="G378" s="17" t="s">
        <v>293</v>
      </c>
      <c r="H378" s="17" t="s">
        <v>62</v>
      </c>
      <c r="I378" s="17" t="s">
        <v>182</v>
      </c>
      <c r="J378" s="17" t="s">
        <v>32</v>
      </c>
      <c r="K378" s="17" t="s">
        <v>29</v>
      </c>
      <c r="L378" s="17">
        <v>40</v>
      </c>
      <c r="M378" s="17">
        <v>1564</v>
      </c>
      <c r="N378" s="7">
        <v>43.672367857682708</v>
      </c>
      <c r="O378" s="17">
        <v>263.66399692442923</v>
      </c>
      <c r="P378" s="17">
        <v>44.059120813294008</v>
      </c>
      <c r="Q378" s="17">
        <v>0.75519072911636886</v>
      </c>
      <c r="R378" s="17">
        <v>0.28271246031945912</v>
      </c>
      <c r="S378" s="17">
        <v>0.94255841016585984</v>
      </c>
      <c r="T378" s="17">
        <v>0.85605382810606112</v>
      </c>
      <c r="U378" s="17">
        <v>0.17665782493368701</v>
      </c>
      <c r="V378" s="17">
        <v>0.64735635449168405</v>
      </c>
      <c r="W378" s="17">
        <v>6.3938618925831205</v>
      </c>
    </row>
    <row r="379" spans="1:23" s="18" customFormat="1">
      <c r="A379" s="17" t="s">
        <v>98</v>
      </c>
      <c r="B379" s="17" t="s">
        <v>309</v>
      </c>
      <c r="C379" s="17">
        <v>51</v>
      </c>
      <c r="D379" s="17">
        <v>35</v>
      </c>
      <c r="E379" s="17" t="s">
        <v>276</v>
      </c>
      <c r="F379" s="17" t="s">
        <v>26</v>
      </c>
      <c r="G379" s="17" t="s">
        <v>294</v>
      </c>
      <c r="H379" s="17" t="s">
        <v>64</v>
      </c>
      <c r="I379" s="17" t="s">
        <v>182</v>
      </c>
      <c r="J379" s="17" t="s">
        <v>32</v>
      </c>
      <c r="K379" s="17" t="s">
        <v>29</v>
      </c>
      <c r="L379" s="17">
        <v>40</v>
      </c>
      <c r="M379" s="17">
        <v>890</v>
      </c>
      <c r="N379" s="7">
        <v>24.851922885765738</v>
      </c>
      <c r="O379" s="17">
        <v>144.7106781186547</v>
      </c>
      <c r="P379" s="17">
        <v>24.181630122336852</v>
      </c>
      <c r="Q379" s="17">
        <v>0.86829268292682926</v>
      </c>
      <c r="R379" s="17">
        <v>0.53407065187733471</v>
      </c>
      <c r="S379" s="17">
        <v>0.91269521558389322</v>
      </c>
      <c r="T379" s="17">
        <v>0.77872449083193218</v>
      </c>
      <c r="U379" s="17">
        <v>0.27852348993288589</v>
      </c>
      <c r="V379" s="17">
        <v>0.72240630125686056</v>
      </c>
      <c r="W379" s="17">
        <v>3.1561797752808989</v>
      </c>
    </row>
    <row r="380" spans="1:23" s="18" customFormat="1">
      <c r="A380" s="17" t="s">
        <v>98</v>
      </c>
      <c r="B380" s="17" t="s">
        <v>309</v>
      </c>
      <c r="C380" s="17">
        <v>51</v>
      </c>
      <c r="D380" s="17">
        <v>35</v>
      </c>
      <c r="E380" s="17" t="s">
        <v>276</v>
      </c>
      <c r="F380" s="17" t="s">
        <v>26</v>
      </c>
      <c r="G380" s="17" t="s">
        <v>295</v>
      </c>
      <c r="H380" s="17" t="s">
        <v>66</v>
      </c>
      <c r="I380" s="17" t="s">
        <v>182</v>
      </c>
      <c r="J380" s="17" t="s">
        <v>32</v>
      </c>
      <c r="K380" s="17" t="s">
        <v>29</v>
      </c>
      <c r="L380" s="17">
        <v>40</v>
      </c>
      <c r="M380" s="17">
        <v>1193</v>
      </c>
      <c r="N380" s="7">
        <v>33.312746070470254</v>
      </c>
      <c r="O380" s="17">
        <v>158.95331880577407</v>
      </c>
      <c r="P380" s="17">
        <v>26.561622210957079</v>
      </c>
      <c r="Q380" s="17">
        <v>0.87527512839325017</v>
      </c>
      <c r="R380" s="17">
        <v>0.59335021986240921</v>
      </c>
      <c r="S380" s="17">
        <v>0.91479940645630875</v>
      </c>
      <c r="T380" s="17">
        <v>0.78100998037754688</v>
      </c>
      <c r="U380" s="17">
        <v>0.21890547263681592</v>
      </c>
      <c r="V380" s="17">
        <v>0.59859381616060214</v>
      </c>
      <c r="W380" s="17">
        <v>3.2221290863369658</v>
      </c>
    </row>
    <row r="381" spans="1:23" s="18" customFormat="1">
      <c r="A381" s="17" t="s">
        <v>98</v>
      </c>
      <c r="B381" s="17" t="s">
        <v>309</v>
      </c>
      <c r="C381" s="17">
        <v>51</v>
      </c>
      <c r="D381" s="17">
        <v>35</v>
      </c>
      <c r="E381" s="17" t="s">
        <v>276</v>
      </c>
      <c r="F381" s="17" t="s">
        <v>26</v>
      </c>
      <c r="G381" s="17" t="s">
        <v>296</v>
      </c>
      <c r="H381" s="17" t="s">
        <v>68</v>
      </c>
      <c r="I381" s="17" t="s">
        <v>182</v>
      </c>
      <c r="J381" s="17" t="s">
        <v>32</v>
      </c>
      <c r="K381" s="17" t="s">
        <v>29</v>
      </c>
      <c r="L381" s="17">
        <v>40</v>
      </c>
      <c r="M381" s="17">
        <v>29784</v>
      </c>
      <c r="N381" s="7">
        <v>831.67378789847942</v>
      </c>
      <c r="O381" s="17">
        <v>1841.8073580374428</v>
      </c>
      <c r="P381" s="17">
        <v>307.77206539064991</v>
      </c>
      <c r="Q381" s="17">
        <v>0.57565859409729603</v>
      </c>
      <c r="R381" s="17">
        <v>0.11033275940135055</v>
      </c>
      <c r="S381" s="17">
        <v>0.88863853924533676</v>
      </c>
      <c r="T381" s="17">
        <v>0.50864397052277177</v>
      </c>
      <c r="U381" s="17">
        <v>0.16696437953136492</v>
      </c>
      <c r="V381" s="17">
        <v>0.38711007238047634</v>
      </c>
      <c r="W381" s="17">
        <v>25.179828095621811</v>
      </c>
    </row>
    <row r="382" spans="1:23" s="18" customFormat="1">
      <c r="A382" s="17" t="s">
        <v>99</v>
      </c>
      <c r="B382" s="17" t="s">
        <v>310</v>
      </c>
      <c r="C382" s="17">
        <v>51</v>
      </c>
      <c r="D382" s="17">
        <v>39</v>
      </c>
      <c r="E382" s="17" t="s">
        <v>276</v>
      </c>
      <c r="F382" s="17" t="s">
        <v>26</v>
      </c>
      <c r="G382" s="17" t="s">
        <v>277</v>
      </c>
      <c r="H382" s="17" t="s">
        <v>28</v>
      </c>
      <c r="I382" s="17" t="s">
        <v>182</v>
      </c>
      <c r="J382" s="17" t="s">
        <v>32</v>
      </c>
      <c r="K382" s="17" t="s">
        <v>29</v>
      </c>
      <c r="L382" s="17">
        <v>40</v>
      </c>
      <c r="M382" s="17">
        <v>922</v>
      </c>
      <c r="N382" s="7">
        <v>25.745475169298885</v>
      </c>
      <c r="O382" s="17">
        <v>307.60512242138373</v>
      </c>
      <c r="P382" s="17">
        <v>51.401827362255737</v>
      </c>
      <c r="Q382" s="17">
        <v>4.6037848903979627E-2</v>
      </c>
      <c r="R382" s="17">
        <v>0.12244855330997627</v>
      </c>
      <c r="S382" s="17">
        <v>0.66465844868024149</v>
      </c>
      <c r="T382" s="17">
        <v>0.62607260242537977</v>
      </c>
      <c r="U382" s="17">
        <v>1.212771103765218</v>
      </c>
      <c r="V382" s="17">
        <v>0.92396104985956451</v>
      </c>
      <c r="W382" s="17">
        <v>12.417570498915401</v>
      </c>
    </row>
    <row r="383" spans="1:23" s="18" customFormat="1">
      <c r="A383" s="17" t="s">
        <v>99</v>
      </c>
      <c r="B383" s="17" t="s">
        <v>310</v>
      </c>
      <c r="C383" s="17">
        <v>51</v>
      </c>
      <c r="D383" s="17">
        <v>39</v>
      </c>
      <c r="E383" s="17" t="s">
        <v>276</v>
      </c>
      <c r="F383" s="17" t="s">
        <v>26</v>
      </c>
      <c r="G383" s="17" t="s">
        <v>278</v>
      </c>
      <c r="H383" s="17" t="s">
        <v>31</v>
      </c>
      <c r="I383" s="17" t="s">
        <v>182</v>
      </c>
      <c r="J383" s="17" t="s">
        <v>32</v>
      </c>
      <c r="K383" s="17" t="s">
        <v>29</v>
      </c>
      <c r="L383" s="17">
        <v>40</v>
      </c>
      <c r="M383" s="17">
        <v>23723</v>
      </c>
      <c r="N383" s="7">
        <v>662.42940069552878</v>
      </c>
      <c r="O383" s="17">
        <v>1440.9474016201191</v>
      </c>
      <c r="P383" s="17">
        <v>240.78704864577841</v>
      </c>
      <c r="Q383" s="17">
        <v>0.64958926615553125</v>
      </c>
      <c r="R383" s="17">
        <v>0.14357645180987222</v>
      </c>
      <c r="S383" s="17">
        <v>0.89867420018819189</v>
      </c>
      <c r="T383" s="17">
        <v>0.7440378151818966</v>
      </c>
      <c r="U383" s="17">
        <v>0.16380130874479476</v>
      </c>
      <c r="V383" s="17">
        <v>0.36882140342644798</v>
      </c>
      <c r="W383" s="17">
        <v>31.613033764700923</v>
      </c>
    </row>
    <row r="384" spans="1:23" s="18" customFormat="1">
      <c r="A384" s="17" t="s">
        <v>99</v>
      </c>
      <c r="B384" s="17" t="s">
        <v>310</v>
      </c>
      <c r="C384" s="17">
        <v>51</v>
      </c>
      <c r="D384" s="17">
        <v>39</v>
      </c>
      <c r="E384" s="17" t="s">
        <v>276</v>
      </c>
      <c r="F384" s="17" t="s">
        <v>26</v>
      </c>
      <c r="G384" s="17" t="s">
        <v>279</v>
      </c>
      <c r="H384" s="17" t="s">
        <v>34</v>
      </c>
      <c r="I384" s="17" t="s">
        <v>182</v>
      </c>
      <c r="J384" s="17" t="s">
        <v>32</v>
      </c>
      <c r="K384" s="17" t="s">
        <v>29</v>
      </c>
      <c r="L384" s="17">
        <v>40</v>
      </c>
      <c r="M384" s="17">
        <v>22813</v>
      </c>
      <c r="N384" s="7">
        <v>637.0190076325548</v>
      </c>
      <c r="O384" s="17">
        <v>1663.5575746753859</v>
      </c>
      <c r="P384" s="17">
        <v>277.9859405055625</v>
      </c>
      <c r="Q384" s="17">
        <v>0.61978374266463809</v>
      </c>
      <c r="R384" s="17">
        <v>0.10358970403596984</v>
      </c>
      <c r="S384" s="17">
        <v>0.87318921377633496</v>
      </c>
      <c r="T384" s="17">
        <v>0.70197878638513511</v>
      </c>
      <c r="U384" s="17">
        <v>0.19578745811393011</v>
      </c>
      <c r="V384" s="17">
        <v>0.49407361485137719</v>
      </c>
      <c r="W384" s="17">
        <v>18.349581379038266</v>
      </c>
    </row>
    <row r="385" spans="1:23" s="18" customFormat="1">
      <c r="A385" s="17" t="s">
        <v>99</v>
      </c>
      <c r="B385" s="17" t="s">
        <v>310</v>
      </c>
      <c r="C385" s="17">
        <v>51</v>
      </c>
      <c r="D385" s="17">
        <v>39</v>
      </c>
      <c r="E385" s="17" t="s">
        <v>276</v>
      </c>
      <c r="F385" s="17" t="s">
        <v>26</v>
      </c>
      <c r="G385" s="17" t="s">
        <v>280</v>
      </c>
      <c r="H385" s="17" t="s">
        <v>36</v>
      </c>
      <c r="I385" s="17" t="s">
        <v>182</v>
      </c>
      <c r="J385" s="17" t="s">
        <v>32</v>
      </c>
      <c r="K385" s="17" t="s">
        <v>29</v>
      </c>
      <c r="L385" s="17">
        <v>40</v>
      </c>
      <c r="M385" s="17">
        <v>23690</v>
      </c>
      <c r="N385" s="7">
        <v>661.50792490313518</v>
      </c>
      <c r="O385" s="17">
        <v>1771.5403307326833</v>
      </c>
      <c r="P385" s="17">
        <v>296.03021409003878</v>
      </c>
      <c r="Q385" s="17">
        <v>0.57941593699554861</v>
      </c>
      <c r="R385" s="17">
        <v>9.4857753903043004E-2</v>
      </c>
      <c r="S385" s="17">
        <v>0.89613902515458477</v>
      </c>
      <c r="T385" s="17">
        <v>0.50339683604358942</v>
      </c>
      <c r="U385" s="17">
        <v>0.15668348878378735</v>
      </c>
      <c r="V385" s="17">
        <v>0.54556241697577135</v>
      </c>
      <c r="W385" s="17">
        <v>30.283199662304771</v>
      </c>
    </row>
    <row r="386" spans="1:23" s="18" customFormat="1">
      <c r="A386" s="17" t="s">
        <v>99</v>
      </c>
      <c r="B386" s="17" t="s">
        <v>310</v>
      </c>
      <c r="C386" s="17">
        <v>51</v>
      </c>
      <c r="D386" s="17">
        <v>39</v>
      </c>
      <c r="E386" s="17" t="s">
        <v>276</v>
      </c>
      <c r="F386" s="17" t="s">
        <v>26</v>
      </c>
      <c r="G386" s="17" t="s">
        <v>281</v>
      </c>
      <c r="H386" s="17" t="s">
        <v>38</v>
      </c>
      <c r="I386" s="17" t="s">
        <v>182</v>
      </c>
      <c r="J386" s="17" t="s">
        <v>32</v>
      </c>
      <c r="K386" s="17" t="s">
        <v>29</v>
      </c>
      <c r="L386" s="17">
        <v>40</v>
      </c>
      <c r="M386" s="17">
        <v>1319</v>
      </c>
      <c r="N386" s="7">
        <v>36.831108186882027</v>
      </c>
      <c r="O386" s="17">
        <v>437.93102422918878</v>
      </c>
      <c r="P386" s="17">
        <v>73.179714065905102</v>
      </c>
      <c r="Q386" s="17">
        <v>0.12104248875837387</v>
      </c>
      <c r="R386" s="17">
        <v>8.642576527670949E-2</v>
      </c>
      <c r="S386" s="17">
        <v>0.51271199026647341</v>
      </c>
      <c r="T386" s="17">
        <v>0.35374998520291295</v>
      </c>
      <c r="U386" s="17">
        <v>1.7714983429269144</v>
      </c>
      <c r="V386" s="17">
        <v>0.98958177589702268</v>
      </c>
      <c r="W386" s="17">
        <v>23.484457922668689</v>
      </c>
    </row>
    <row r="387" spans="1:23" s="18" customFormat="1">
      <c r="A387" s="17" t="s">
        <v>99</v>
      </c>
      <c r="B387" s="17" t="s">
        <v>310</v>
      </c>
      <c r="C387" s="17">
        <v>51</v>
      </c>
      <c r="D387" s="17">
        <v>39</v>
      </c>
      <c r="E387" s="17" t="s">
        <v>276</v>
      </c>
      <c r="F387" s="17" t="s">
        <v>26</v>
      </c>
      <c r="G387" s="17" t="s">
        <v>282</v>
      </c>
      <c r="H387" s="17" t="s">
        <v>40</v>
      </c>
      <c r="I387" s="17" t="s">
        <v>182</v>
      </c>
      <c r="J387" s="17" t="s">
        <v>32</v>
      </c>
      <c r="K387" s="17" t="s">
        <v>29</v>
      </c>
      <c r="L387" s="17">
        <v>40</v>
      </c>
      <c r="M387" s="17">
        <v>630</v>
      </c>
      <c r="N387" s="7">
        <v>17.591810582058891</v>
      </c>
      <c r="O387" s="17">
        <v>231.72287142747484</v>
      </c>
      <c r="P387" s="17">
        <v>38.721653720332299</v>
      </c>
      <c r="Q387" s="17">
        <v>0.14301929625425652</v>
      </c>
      <c r="R387" s="17">
        <v>0.14743907939868739</v>
      </c>
      <c r="S387" s="17">
        <v>0.76231638291700254</v>
      </c>
      <c r="T387" s="17">
        <v>0.55892393099473836</v>
      </c>
      <c r="U387" s="17">
        <v>0.52091807088901798</v>
      </c>
      <c r="V387" s="17">
        <v>0.8718171755111509</v>
      </c>
      <c r="W387" s="17">
        <v>8.9285714285714288</v>
      </c>
    </row>
    <row r="388" spans="1:23" s="18" customFormat="1">
      <c r="A388" s="17" t="s">
        <v>99</v>
      </c>
      <c r="B388" s="17" t="s">
        <v>310</v>
      </c>
      <c r="C388" s="17">
        <v>51</v>
      </c>
      <c r="D388" s="17">
        <v>39</v>
      </c>
      <c r="E388" s="17" t="s">
        <v>276</v>
      </c>
      <c r="F388" s="17" t="s">
        <v>26</v>
      </c>
      <c r="G388" s="17" t="s">
        <v>283</v>
      </c>
      <c r="H388" s="17" t="s">
        <v>42</v>
      </c>
      <c r="I388" s="17" t="s">
        <v>182</v>
      </c>
      <c r="J388" s="17" t="s">
        <v>32</v>
      </c>
      <c r="K388" s="17" t="s">
        <v>29</v>
      </c>
      <c r="L388" s="17">
        <v>40</v>
      </c>
      <c r="M388" s="17">
        <v>15652</v>
      </c>
      <c r="N388" s="7">
        <v>437.05876068315206</v>
      </c>
      <c r="O388" s="17">
        <v>1046.0874452027949</v>
      </c>
      <c r="P388" s="17">
        <v>174.80465162890684</v>
      </c>
      <c r="Q388" s="17">
        <v>0.69620140556889953</v>
      </c>
      <c r="R388" s="17">
        <v>0.17973958040640156</v>
      </c>
      <c r="S388" s="17">
        <v>0.87827151503494483</v>
      </c>
      <c r="T388" s="17">
        <v>0.77162444368882954</v>
      </c>
      <c r="U388" s="17">
        <v>0.21276071199644989</v>
      </c>
      <c r="V388" s="17">
        <v>0.61727540569538397</v>
      </c>
      <c r="W388" s="17">
        <v>11.978596984410938</v>
      </c>
    </row>
    <row r="389" spans="1:23" s="18" customFormat="1">
      <c r="A389" s="17" t="s">
        <v>99</v>
      </c>
      <c r="B389" s="17" t="s">
        <v>310</v>
      </c>
      <c r="C389" s="17">
        <v>51</v>
      </c>
      <c r="D389" s="17">
        <v>39</v>
      </c>
      <c r="E389" s="17" t="s">
        <v>276</v>
      </c>
      <c r="F389" s="17" t="s">
        <v>26</v>
      </c>
      <c r="G389" s="17" t="s">
        <v>284</v>
      </c>
      <c r="H389" s="17" t="s">
        <v>44</v>
      </c>
      <c r="I389" s="17" t="s">
        <v>182</v>
      </c>
      <c r="J389" s="17" t="s">
        <v>32</v>
      </c>
      <c r="K389" s="17" t="s">
        <v>29</v>
      </c>
      <c r="L389" s="17">
        <v>40</v>
      </c>
      <c r="M389" s="17">
        <v>8571</v>
      </c>
      <c r="N389" s="7">
        <v>239.33239444258217</v>
      </c>
      <c r="O389" s="17">
        <v>612.82546853191798</v>
      </c>
      <c r="P389" s="17">
        <v>102.40515076182402</v>
      </c>
      <c r="Q389" s="17">
        <v>0.76732318710832592</v>
      </c>
      <c r="R389" s="17">
        <v>0.28679247193116902</v>
      </c>
      <c r="S389" s="17">
        <v>0.86675547344552994</v>
      </c>
      <c r="T389" s="17">
        <v>0.77103106267578558</v>
      </c>
      <c r="U389" s="17">
        <v>0.30782789009849665</v>
      </c>
      <c r="V389" s="17">
        <v>0.63615630568352433</v>
      </c>
      <c r="W389" s="17">
        <v>8.8876443822191113</v>
      </c>
    </row>
    <row r="390" spans="1:23" s="18" customFormat="1">
      <c r="A390" s="17" t="s">
        <v>99</v>
      </c>
      <c r="B390" s="17" t="s">
        <v>310</v>
      </c>
      <c r="C390" s="17">
        <v>51</v>
      </c>
      <c r="D390" s="17">
        <v>39</v>
      </c>
      <c r="E390" s="17" t="s">
        <v>276</v>
      </c>
      <c r="F390" s="17" t="s">
        <v>26</v>
      </c>
      <c r="G390" s="17" t="s">
        <v>285</v>
      </c>
      <c r="H390" s="17" t="s">
        <v>46</v>
      </c>
      <c r="I390" s="17" t="s">
        <v>182</v>
      </c>
      <c r="J390" s="17" t="s">
        <v>32</v>
      </c>
      <c r="K390" s="17" t="s">
        <v>29</v>
      </c>
      <c r="L390" s="17">
        <v>40</v>
      </c>
      <c r="M390" s="17">
        <v>7565</v>
      </c>
      <c r="N390" s="7">
        <v>211.24134452900876</v>
      </c>
      <c r="O390" s="17">
        <v>688.38181771802215</v>
      </c>
      <c r="P390" s="17">
        <v>115.03086514009814</v>
      </c>
      <c r="Q390" s="17">
        <v>0.73000096497153333</v>
      </c>
      <c r="R390" s="17">
        <v>0.20061343531949691</v>
      </c>
      <c r="S390" s="17">
        <v>0.85964513506702045</v>
      </c>
      <c r="T390" s="17">
        <v>0.65787246484205253</v>
      </c>
      <c r="U390" s="17">
        <v>0.29114629794826047</v>
      </c>
      <c r="V390" s="17">
        <v>0.66380425220931361</v>
      </c>
      <c r="W390" s="17">
        <v>10.512095175148712</v>
      </c>
    </row>
    <row r="391" spans="1:23" s="18" customFormat="1">
      <c r="A391" s="17" t="s">
        <v>99</v>
      </c>
      <c r="B391" s="17" t="s">
        <v>310</v>
      </c>
      <c r="C391" s="17">
        <v>51</v>
      </c>
      <c r="D391" s="17">
        <v>39</v>
      </c>
      <c r="E391" s="17" t="s">
        <v>276</v>
      </c>
      <c r="F391" s="17" t="s">
        <v>26</v>
      </c>
      <c r="G391" s="17" t="s">
        <v>286</v>
      </c>
      <c r="H391" s="17" t="s">
        <v>48</v>
      </c>
      <c r="I391" s="17" t="s">
        <v>182</v>
      </c>
      <c r="J391" s="17" t="s">
        <v>32</v>
      </c>
      <c r="K391" s="17" t="s">
        <v>29</v>
      </c>
      <c r="L391" s="17">
        <v>40</v>
      </c>
      <c r="M391" s="17">
        <v>31556</v>
      </c>
      <c r="N391" s="7">
        <v>881.15424559912765</v>
      </c>
      <c r="O391" s="17">
        <v>2027.973880278814</v>
      </c>
      <c r="P391" s="17">
        <v>338.88110337270814</v>
      </c>
      <c r="Q391" s="17">
        <v>0.58790870982766652</v>
      </c>
      <c r="R391" s="17">
        <v>9.6419993349579236E-2</v>
      </c>
      <c r="S391" s="17">
        <v>0.87322215481535759</v>
      </c>
      <c r="T391" s="17">
        <v>0.62764462325243831</v>
      </c>
      <c r="U391" s="17">
        <v>0.21812532366649404</v>
      </c>
      <c r="V391" s="17">
        <v>0.52682658353545941</v>
      </c>
      <c r="W391" s="17">
        <v>26.880498161997718</v>
      </c>
    </row>
    <row r="392" spans="1:23" s="18" customFormat="1">
      <c r="A392" s="17" t="s">
        <v>99</v>
      </c>
      <c r="B392" s="17" t="s">
        <v>310</v>
      </c>
      <c r="C392" s="17">
        <v>51</v>
      </c>
      <c r="D392" s="17">
        <v>39</v>
      </c>
      <c r="E392" s="17" t="s">
        <v>276</v>
      </c>
      <c r="F392" s="17" t="s">
        <v>26</v>
      </c>
      <c r="G392" s="17" t="s">
        <v>287</v>
      </c>
      <c r="H392" s="17" t="s">
        <v>50</v>
      </c>
      <c r="I392" s="17" t="s">
        <v>182</v>
      </c>
      <c r="J392" s="17" t="s">
        <v>32</v>
      </c>
      <c r="K392" s="17" t="s">
        <v>29</v>
      </c>
      <c r="L392" s="17">
        <v>40</v>
      </c>
      <c r="M392" s="17">
        <v>1896</v>
      </c>
      <c r="N392" s="7">
        <v>52.942972799339145</v>
      </c>
      <c r="O392" s="17">
        <v>678.18080759124564</v>
      </c>
      <c r="P392" s="17">
        <v>113.3262428069925</v>
      </c>
      <c r="Q392" s="17">
        <v>9.0674318507890955E-2</v>
      </c>
      <c r="R392" s="17">
        <v>5.1803273811557499E-2</v>
      </c>
      <c r="S392" s="17">
        <v>0.80285368607005048</v>
      </c>
      <c r="T392" s="17">
        <v>0.52577107823850222</v>
      </c>
      <c r="U392" s="17">
        <v>0.44353988520557575</v>
      </c>
      <c r="V392" s="17">
        <v>0.45841837388022855</v>
      </c>
      <c r="W392" s="17">
        <v>34.027426160337555</v>
      </c>
    </row>
    <row r="393" spans="1:23" s="18" customFormat="1">
      <c r="A393" s="17" t="s">
        <v>99</v>
      </c>
      <c r="B393" s="17" t="s">
        <v>310</v>
      </c>
      <c r="C393" s="17">
        <v>51</v>
      </c>
      <c r="D393" s="17">
        <v>39</v>
      </c>
      <c r="E393" s="17" t="s">
        <v>276</v>
      </c>
      <c r="F393" s="17" t="s">
        <v>26</v>
      </c>
      <c r="G393" s="17" t="s">
        <v>288</v>
      </c>
      <c r="H393" s="17" t="s">
        <v>52</v>
      </c>
      <c r="I393" s="17" t="s">
        <v>182</v>
      </c>
      <c r="J393" s="17" t="s">
        <v>32</v>
      </c>
      <c r="K393" s="17" t="s">
        <v>29</v>
      </c>
      <c r="L393" s="17">
        <v>40</v>
      </c>
      <c r="M393" s="17">
        <v>9125</v>
      </c>
      <c r="N393" s="7">
        <v>254.80201835124984</v>
      </c>
      <c r="O393" s="17">
        <v>635.41125496954487</v>
      </c>
      <c r="P393" s="17">
        <v>106.17930993761728</v>
      </c>
      <c r="Q393" s="17">
        <v>0.75170936650465447</v>
      </c>
      <c r="R393" s="17">
        <v>0.2840095415596654</v>
      </c>
      <c r="S393" s="17">
        <v>0.92778094852356652</v>
      </c>
      <c r="T393" s="17">
        <v>0.87489829250098516</v>
      </c>
      <c r="U393" s="17">
        <v>0.13369219908224497</v>
      </c>
      <c r="V393" s="17">
        <v>0.3138112888119996</v>
      </c>
      <c r="W393" s="17">
        <v>6.103671232876712</v>
      </c>
    </row>
    <row r="394" spans="1:23" s="18" customFormat="1">
      <c r="A394" s="17" t="s">
        <v>99</v>
      </c>
      <c r="B394" s="17" t="s">
        <v>310</v>
      </c>
      <c r="C394" s="17">
        <v>51</v>
      </c>
      <c r="D394" s="17">
        <v>39</v>
      </c>
      <c r="E394" s="17" t="s">
        <v>276</v>
      </c>
      <c r="F394" s="17" t="s">
        <v>26</v>
      </c>
      <c r="G394" s="17" t="s">
        <v>289</v>
      </c>
      <c r="H394" s="17" t="s">
        <v>54</v>
      </c>
      <c r="I394" s="17" t="s">
        <v>182</v>
      </c>
      <c r="J394" s="17" t="s">
        <v>32</v>
      </c>
      <c r="K394" s="17" t="s">
        <v>29</v>
      </c>
      <c r="L394" s="17">
        <v>40</v>
      </c>
      <c r="M394" s="17">
        <v>10781</v>
      </c>
      <c r="N394" s="7">
        <v>301.04334902409033</v>
      </c>
      <c r="O394" s="17">
        <v>897.66103833160173</v>
      </c>
      <c r="P394" s="17">
        <v>150.00211101470467</v>
      </c>
      <c r="Q394" s="17">
        <v>0.67856243705941588</v>
      </c>
      <c r="R394" s="17">
        <v>0.16812959186058393</v>
      </c>
      <c r="S394" s="17">
        <v>0.87458542570985853</v>
      </c>
      <c r="T394" s="17">
        <v>0.71095160194526363</v>
      </c>
      <c r="U394" s="17">
        <v>0.23164120256283885</v>
      </c>
      <c r="V394" s="17">
        <v>0.32272304722665179</v>
      </c>
      <c r="W394" s="17">
        <v>12.698265467025323</v>
      </c>
    </row>
    <row r="395" spans="1:23" s="18" customFormat="1">
      <c r="A395" s="17" t="s">
        <v>99</v>
      </c>
      <c r="B395" s="17" t="s">
        <v>310</v>
      </c>
      <c r="C395" s="17">
        <v>51</v>
      </c>
      <c r="D395" s="17">
        <v>39</v>
      </c>
      <c r="E395" s="17" t="s">
        <v>276</v>
      </c>
      <c r="F395" s="17" t="s">
        <v>26</v>
      </c>
      <c r="G395" s="17" t="s">
        <v>290</v>
      </c>
      <c r="H395" s="17" t="s">
        <v>56</v>
      </c>
      <c r="I395" s="17" t="s">
        <v>182</v>
      </c>
      <c r="J395" s="17" t="s">
        <v>32</v>
      </c>
      <c r="K395" s="17" t="s">
        <v>29</v>
      </c>
      <c r="L395" s="17">
        <v>40</v>
      </c>
      <c r="M395" s="17">
        <v>9804</v>
      </c>
      <c r="N395" s="7">
        <v>273.76208086746885</v>
      </c>
      <c r="O395" s="17">
        <v>1005.0163773909295</v>
      </c>
      <c r="P395" s="17">
        <v>167.94154115587318</v>
      </c>
      <c r="Q395" s="17">
        <v>0.68650654716056303</v>
      </c>
      <c r="R395" s="17">
        <v>0.12197389397889201</v>
      </c>
      <c r="S395" s="17">
        <v>0.86542455618337066</v>
      </c>
      <c r="T395" s="17">
        <v>0.76858258109798316</v>
      </c>
      <c r="U395" s="17">
        <v>0.22007359273467469</v>
      </c>
      <c r="V395" s="17">
        <v>0.34794275782678802</v>
      </c>
      <c r="W395" s="17">
        <v>18.42360261117911</v>
      </c>
    </row>
    <row r="396" spans="1:23" s="18" customFormat="1">
      <c r="A396" s="17" t="s">
        <v>99</v>
      </c>
      <c r="B396" s="17" t="s">
        <v>310</v>
      </c>
      <c r="C396" s="17">
        <v>51</v>
      </c>
      <c r="D396" s="17">
        <v>39</v>
      </c>
      <c r="E396" s="17" t="s">
        <v>276</v>
      </c>
      <c r="F396" s="17" t="s">
        <v>26</v>
      </c>
      <c r="G396" s="17" t="s">
        <v>291</v>
      </c>
      <c r="H396" s="17" t="s">
        <v>58</v>
      </c>
      <c r="I396" s="17" t="s">
        <v>182</v>
      </c>
      <c r="J396" s="17" t="s">
        <v>32</v>
      </c>
      <c r="K396" s="17" t="s">
        <v>29</v>
      </c>
      <c r="L396" s="17">
        <v>40</v>
      </c>
      <c r="M396" s="17">
        <v>27616</v>
      </c>
      <c r="N396" s="7">
        <v>771.13562068910858</v>
      </c>
      <c r="O396" s="17">
        <v>1738.5281374238634</v>
      </c>
      <c r="P396" s="17">
        <v>290.51376804404339</v>
      </c>
      <c r="Q396" s="17">
        <v>0.62252879781790316</v>
      </c>
      <c r="R396" s="17">
        <v>0.11481726303265498</v>
      </c>
      <c r="S396" s="17">
        <v>0.85752314748593106</v>
      </c>
      <c r="T396" s="17">
        <v>0.6615257213577046</v>
      </c>
      <c r="U396" s="17">
        <v>0.23638663967611337</v>
      </c>
      <c r="V396" s="17">
        <v>0.40268274199910464</v>
      </c>
      <c r="W396" s="17">
        <v>27.031286210892237</v>
      </c>
    </row>
    <row r="397" spans="1:23" s="18" customFormat="1">
      <c r="A397" s="17" t="s">
        <v>99</v>
      </c>
      <c r="B397" s="17" t="s">
        <v>310</v>
      </c>
      <c r="C397" s="17">
        <v>51</v>
      </c>
      <c r="D397" s="17">
        <v>39</v>
      </c>
      <c r="E397" s="17" t="s">
        <v>276</v>
      </c>
      <c r="F397" s="17" t="s">
        <v>26</v>
      </c>
      <c r="G397" s="17" t="s">
        <v>292</v>
      </c>
      <c r="H397" s="17" t="s">
        <v>60</v>
      </c>
      <c r="I397" s="17" t="s">
        <v>182</v>
      </c>
      <c r="J397" s="17" t="s">
        <v>32</v>
      </c>
      <c r="K397" s="17" t="s">
        <v>29</v>
      </c>
      <c r="L397" s="17">
        <v>40</v>
      </c>
      <c r="M397" s="17">
        <v>1270</v>
      </c>
      <c r="N397" s="7">
        <v>35.462856252721892</v>
      </c>
      <c r="O397" s="17">
        <v>391.93102422918878</v>
      </c>
      <c r="P397" s="17">
        <v>65.492962817905109</v>
      </c>
      <c r="Q397" s="17">
        <v>8.8317107093184979E-2</v>
      </c>
      <c r="R397" s="17">
        <v>0.10389491690838348</v>
      </c>
      <c r="S397" s="17">
        <v>0.8030996401145688</v>
      </c>
      <c r="T397" s="17">
        <v>0.73608965353064804</v>
      </c>
      <c r="U397" s="17">
        <v>0.80389470593991585</v>
      </c>
      <c r="V397" s="17">
        <v>0.84476686501727771</v>
      </c>
      <c r="W397" s="17">
        <v>17.953543307086615</v>
      </c>
    </row>
    <row r="398" spans="1:23" s="18" customFormat="1">
      <c r="A398" s="17" t="s">
        <v>99</v>
      </c>
      <c r="B398" s="17" t="s">
        <v>310</v>
      </c>
      <c r="C398" s="17">
        <v>51</v>
      </c>
      <c r="D398" s="17">
        <v>39</v>
      </c>
      <c r="E398" s="17" t="s">
        <v>276</v>
      </c>
      <c r="F398" s="17" t="s">
        <v>26</v>
      </c>
      <c r="G398" s="17" t="s">
        <v>293</v>
      </c>
      <c r="H398" s="17" t="s">
        <v>62</v>
      </c>
      <c r="I398" s="17" t="s">
        <v>182</v>
      </c>
      <c r="J398" s="17" t="s">
        <v>32</v>
      </c>
      <c r="K398" s="17" t="s">
        <v>29</v>
      </c>
      <c r="L398" s="17">
        <v>40</v>
      </c>
      <c r="M398" s="17">
        <v>1887</v>
      </c>
      <c r="N398" s="7">
        <v>52.691661219595446</v>
      </c>
      <c r="O398" s="17">
        <v>267.1787155501907</v>
      </c>
      <c r="P398" s="17">
        <v>44.646441852053592</v>
      </c>
      <c r="Q398" s="17">
        <v>0.77304383449405978</v>
      </c>
      <c r="R398" s="17">
        <v>0.33218349402509156</v>
      </c>
      <c r="S398" s="17">
        <v>0.91705524735250288</v>
      </c>
      <c r="T398" s="17">
        <v>0.82934961378302374</v>
      </c>
      <c r="U398" s="17">
        <v>0.22727272727272727</v>
      </c>
      <c r="V398" s="17">
        <v>0.66105452638749529</v>
      </c>
      <c r="W398" s="17">
        <v>4.6825649178590352</v>
      </c>
    </row>
    <row r="399" spans="1:23" s="18" customFormat="1">
      <c r="A399" s="17" t="s">
        <v>99</v>
      </c>
      <c r="B399" s="17" t="s">
        <v>310</v>
      </c>
      <c r="C399" s="17">
        <v>51</v>
      </c>
      <c r="D399" s="17">
        <v>39</v>
      </c>
      <c r="E399" s="17" t="s">
        <v>276</v>
      </c>
      <c r="F399" s="17" t="s">
        <v>26</v>
      </c>
      <c r="G399" s="17" t="s">
        <v>294</v>
      </c>
      <c r="H399" s="17" t="s">
        <v>64</v>
      </c>
      <c r="I399" s="17" t="s">
        <v>182</v>
      </c>
      <c r="J399" s="17" t="s">
        <v>32</v>
      </c>
      <c r="K399" s="17" t="s">
        <v>29</v>
      </c>
      <c r="L399" s="17">
        <v>40</v>
      </c>
      <c r="M399" s="17">
        <v>999</v>
      </c>
      <c r="N399" s="7">
        <v>27.89558535155053</v>
      </c>
      <c r="O399" s="17">
        <v>187.58073580374375</v>
      </c>
      <c r="P399" s="17">
        <v>31.3453577182649</v>
      </c>
      <c r="Q399" s="17">
        <v>0.80370072405470638</v>
      </c>
      <c r="R399" s="17">
        <v>0.35677866989263524</v>
      </c>
      <c r="S399" s="17">
        <v>0.90938919177119726</v>
      </c>
      <c r="T399" s="17">
        <v>0.78119579716960064</v>
      </c>
      <c r="U399" s="17">
        <v>0.26394052044609667</v>
      </c>
      <c r="V399" s="17">
        <v>0.71165216635490436</v>
      </c>
      <c r="W399" s="17">
        <v>3.3673673673673674</v>
      </c>
    </row>
    <row r="400" spans="1:23" s="18" customFormat="1">
      <c r="A400" s="17" t="s">
        <v>99</v>
      </c>
      <c r="B400" s="17" t="s">
        <v>310</v>
      </c>
      <c r="C400" s="17">
        <v>51</v>
      </c>
      <c r="D400" s="17">
        <v>39</v>
      </c>
      <c r="E400" s="17" t="s">
        <v>276</v>
      </c>
      <c r="F400" s="17" t="s">
        <v>26</v>
      </c>
      <c r="G400" s="17" t="s">
        <v>295</v>
      </c>
      <c r="H400" s="17" t="s">
        <v>66</v>
      </c>
      <c r="I400" s="17" t="s">
        <v>182</v>
      </c>
      <c r="J400" s="17" t="s">
        <v>32</v>
      </c>
      <c r="K400" s="17" t="s">
        <v>29</v>
      </c>
      <c r="L400" s="17">
        <v>40</v>
      </c>
      <c r="M400" s="17">
        <v>1395</v>
      </c>
      <c r="N400" s="7">
        <v>38.95329486027326</v>
      </c>
      <c r="O400" s="17">
        <v>183.9238815542513</v>
      </c>
      <c r="P400" s="17">
        <v>30.73428534943794</v>
      </c>
      <c r="Q400" s="17">
        <v>0.84699453551912574</v>
      </c>
      <c r="R400" s="17">
        <v>0.51821242785748634</v>
      </c>
      <c r="S400" s="17">
        <v>0.92670278255975558</v>
      </c>
      <c r="T400" s="17">
        <v>0.83010139055533205</v>
      </c>
      <c r="U400" s="17">
        <v>0.17861975642760486</v>
      </c>
      <c r="V400" s="17">
        <v>0.5561484322712561</v>
      </c>
      <c r="W400" s="17">
        <v>3.314695340501792</v>
      </c>
    </row>
    <row r="401" spans="1:23" s="18" customFormat="1">
      <c r="A401" s="17" t="s">
        <v>99</v>
      </c>
      <c r="B401" s="17" t="s">
        <v>310</v>
      </c>
      <c r="C401" s="17">
        <v>51</v>
      </c>
      <c r="D401" s="17">
        <v>39</v>
      </c>
      <c r="E401" s="17" t="s">
        <v>276</v>
      </c>
      <c r="F401" s="17" t="s">
        <v>26</v>
      </c>
      <c r="G401" s="17" t="s">
        <v>296</v>
      </c>
      <c r="H401" s="17" t="s">
        <v>68</v>
      </c>
      <c r="I401" s="17" t="s">
        <v>182</v>
      </c>
      <c r="J401" s="17" t="s">
        <v>32</v>
      </c>
      <c r="K401" s="17" t="s">
        <v>29</v>
      </c>
      <c r="L401" s="17">
        <v>40</v>
      </c>
      <c r="M401" s="17">
        <v>41892</v>
      </c>
      <c r="N401" s="7">
        <v>1169.7716331803351</v>
      </c>
      <c r="O401" s="17">
        <v>2162.7261889578017</v>
      </c>
      <c r="P401" s="17">
        <v>361.39865721855796</v>
      </c>
      <c r="Q401" s="17">
        <v>0.62735114412363724</v>
      </c>
      <c r="R401" s="17">
        <v>0.11254802552110189</v>
      </c>
      <c r="S401" s="17">
        <v>0.88638021731360506</v>
      </c>
      <c r="T401" s="17">
        <v>0.55233788207861589</v>
      </c>
      <c r="U401" s="17">
        <v>0.20522542510389588</v>
      </c>
      <c r="V401" s="17">
        <v>0.34143498258752986</v>
      </c>
      <c r="W401" s="17">
        <v>43.054735987778095</v>
      </c>
    </row>
    <row r="402" spans="1:23" s="18" customFormat="1">
      <c r="A402" s="17" t="s">
        <v>101</v>
      </c>
      <c r="B402" s="17" t="s">
        <v>311</v>
      </c>
      <c r="C402" s="17">
        <v>51</v>
      </c>
      <c r="D402" s="17">
        <v>40</v>
      </c>
      <c r="E402" s="17" t="s">
        <v>276</v>
      </c>
      <c r="F402" s="17" t="s">
        <v>26</v>
      </c>
      <c r="G402" s="17" t="s">
        <v>277</v>
      </c>
      <c r="H402" s="17" t="s">
        <v>28</v>
      </c>
      <c r="I402" s="17" t="s">
        <v>182</v>
      </c>
      <c r="J402" s="17" t="s">
        <v>32</v>
      </c>
      <c r="K402" s="17" t="s">
        <v>29</v>
      </c>
      <c r="L402" s="17">
        <v>40</v>
      </c>
      <c r="M402" s="17">
        <v>3084</v>
      </c>
      <c r="N402" s="7">
        <v>86.116101325507344</v>
      </c>
      <c r="O402" s="17">
        <v>855.71991283464718</v>
      </c>
      <c r="P402" s="17">
        <v>142.99361104174292</v>
      </c>
      <c r="Q402" s="17">
        <v>0.10194030344098105</v>
      </c>
      <c r="R402" s="17">
        <v>5.2925010991534446E-2</v>
      </c>
      <c r="S402" s="17">
        <v>0.77244656946297319</v>
      </c>
      <c r="T402" s="17">
        <v>0.63923515369948702</v>
      </c>
      <c r="U402" s="17">
        <v>0.60088739553717585</v>
      </c>
      <c r="V402" s="17">
        <v>0.92299297878262632</v>
      </c>
      <c r="W402" s="17">
        <v>34.249351491569392</v>
      </c>
    </row>
    <row r="403" spans="1:23" s="18" customFormat="1">
      <c r="A403" s="17" t="s">
        <v>101</v>
      </c>
      <c r="B403" s="17" t="s">
        <v>311</v>
      </c>
      <c r="C403" s="17">
        <v>51</v>
      </c>
      <c r="D403" s="17">
        <v>40</v>
      </c>
      <c r="E403" s="17" t="s">
        <v>276</v>
      </c>
      <c r="F403" s="17" t="s">
        <v>26</v>
      </c>
      <c r="G403" s="17" t="s">
        <v>278</v>
      </c>
      <c r="H403" s="17" t="s">
        <v>31</v>
      </c>
      <c r="I403" s="17" t="s">
        <v>182</v>
      </c>
      <c r="J403" s="17" t="s">
        <v>32</v>
      </c>
      <c r="K403" s="17" t="s">
        <v>29</v>
      </c>
      <c r="L403" s="17">
        <v>40</v>
      </c>
      <c r="M403" s="17">
        <v>27810</v>
      </c>
      <c r="N403" s="7">
        <v>776.5527814080283</v>
      </c>
      <c r="O403" s="17">
        <v>1944.6185412194866</v>
      </c>
      <c r="P403" s="17">
        <v>324.95215214353971</v>
      </c>
      <c r="Q403" s="17">
        <v>0.64605305951772518</v>
      </c>
      <c r="R403" s="17">
        <v>9.2414902219578432E-2</v>
      </c>
      <c r="S403" s="17">
        <v>0.90116100809409527</v>
      </c>
      <c r="T403" s="17">
        <v>0.81859238476507135</v>
      </c>
      <c r="U403" s="17">
        <v>0.1721158219212694</v>
      </c>
      <c r="V403" s="17">
        <v>0.27424941378224221</v>
      </c>
      <c r="W403" s="17">
        <v>28.996907587198848</v>
      </c>
    </row>
    <row r="404" spans="1:23" s="18" customFormat="1">
      <c r="A404" s="17" t="s">
        <v>101</v>
      </c>
      <c r="B404" s="17" t="s">
        <v>311</v>
      </c>
      <c r="C404" s="17">
        <v>51</v>
      </c>
      <c r="D404" s="17">
        <v>40</v>
      </c>
      <c r="E404" s="17" t="s">
        <v>276</v>
      </c>
      <c r="F404" s="17" t="s">
        <v>26</v>
      </c>
      <c r="G404" s="17" t="s">
        <v>279</v>
      </c>
      <c r="H404" s="17" t="s">
        <v>34</v>
      </c>
      <c r="I404" s="17" t="s">
        <v>182</v>
      </c>
      <c r="J404" s="17" t="s">
        <v>32</v>
      </c>
      <c r="K404" s="17" t="s">
        <v>29</v>
      </c>
      <c r="L404" s="17">
        <v>40</v>
      </c>
      <c r="M404" s="17">
        <v>27008</v>
      </c>
      <c r="N404" s="7">
        <v>754.15812730197865</v>
      </c>
      <c r="O404" s="17">
        <v>1972.0916292849049</v>
      </c>
      <c r="P404" s="17">
        <v>329.54299549078468</v>
      </c>
      <c r="Q404" s="17">
        <v>0.6058186222830354</v>
      </c>
      <c r="R404" s="17">
        <v>8.7266610821600296E-2</v>
      </c>
      <c r="S404" s="17">
        <v>0.88359366496668756</v>
      </c>
      <c r="T404" s="17">
        <v>0.5259778421788831</v>
      </c>
      <c r="U404" s="17">
        <v>0.19006718676937465</v>
      </c>
      <c r="V404" s="17">
        <v>0.47183073075375642</v>
      </c>
      <c r="W404" s="17">
        <v>23.107968009478672</v>
      </c>
    </row>
    <row r="405" spans="1:23" s="18" customFormat="1">
      <c r="A405" s="17" t="s">
        <v>101</v>
      </c>
      <c r="B405" s="17" t="s">
        <v>311</v>
      </c>
      <c r="C405" s="17">
        <v>51</v>
      </c>
      <c r="D405" s="17">
        <v>40</v>
      </c>
      <c r="E405" s="17" t="s">
        <v>276</v>
      </c>
      <c r="F405" s="17" t="s">
        <v>26</v>
      </c>
      <c r="G405" s="17" t="s">
        <v>280</v>
      </c>
      <c r="H405" s="17" t="s">
        <v>36</v>
      </c>
      <c r="I405" s="17" t="s">
        <v>182</v>
      </c>
      <c r="J405" s="17" t="s">
        <v>32</v>
      </c>
      <c r="K405" s="17" t="s">
        <v>29</v>
      </c>
      <c r="L405" s="17">
        <v>40</v>
      </c>
      <c r="M405" s="17">
        <v>28195</v>
      </c>
      <c r="N405" s="7">
        <v>787.30333231928648</v>
      </c>
      <c r="O405" s="17">
        <v>1920.233764908636</v>
      </c>
      <c r="P405" s="17">
        <v>320.87737584485205</v>
      </c>
      <c r="Q405" s="17">
        <v>0.60719285022073866</v>
      </c>
      <c r="R405" s="17">
        <v>9.608901888471312E-2</v>
      </c>
      <c r="S405" s="17">
        <v>0.90444323957173556</v>
      </c>
      <c r="T405" s="17">
        <v>0.35844432838099055</v>
      </c>
      <c r="U405" s="17">
        <v>0.15622820477053984</v>
      </c>
      <c r="V405" s="17">
        <v>0.49289601537148336</v>
      </c>
      <c r="W405" s="17">
        <v>30.807731867352366</v>
      </c>
    </row>
    <row r="406" spans="1:23" s="18" customFormat="1">
      <c r="A406" s="17" t="s">
        <v>101</v>
      </c>
      <c r="B406" s="17" t="s">
        <v>311</v>
      </c>
      <c r="C406" s="17">
        <v>51</v>
      </c>
      <c r="D406" s="17">
        <v>40</v>
      </c>
      <c r="E406" s="17" t="s">
        <v>276</v>
      </c>
      <c r="F406" s="17" t="s">
        <v>26</v>
      </c>
      <c r="G406" s="17" t="s">
        <v>281</v>
      </c>
      <c r="H406" s="17" t="s">
        <v>38</v>
      </c>
      <c r="I406" s="17" t="s">
        <v>182</v>
      </c>
      <c r="J406" s="17" t="s">
        <v>32</v>
      </c>
      <c r="K406" s="17" t="s">
        <v>29</v>
      </c>
      <c r="L406" s="17">
        <v>40</v>
      </c>
      <c r="M406" s="17">
        <v>3386</v>
      </c>
      <c r="N406" s="7">
        <v>94.549001001351442</v>
      </c>
      <c r="O406" s="17">
        <v>783.5361466505733</v>
      </c>
      <c r="P406" s="17">
        <v>130.93146637216097</v>
      </c>
      <c r="Q406" s="17">
        <v>0.11451956573206616</v>
      </c>
      <c r="R406" s="17">
        <v>6.9307262417331747E-2</v>
      </c>
      <c r="S406" s="17">
        <v>0.81029164572897527</v>
      </c>
      <c r="T406" s="17">
        <v>0.75652207149879325</v>
      </c>
      <c r="U406" s="17">
        <v>0.48337746395998821</v>
      </c>
      <c r="V406" s="17">
        <v>0.92883774879704895</v>
      </c>
      <c r="W406" s="17">
        <v>32.357058476077967</v>
      </c>
    </row>
    <row r="407" spans="1:23" s="18" customFormat="1">
      <c r="A407" s="17" t="s">
        <v>101</v>
      </c>
      <c r="B407" s="17" t="s">
        <v>311</v>
      </c>
      <c r="C407" s="17">
        <v>51</v>
      </c>
      <c r="D407" s="17">
        <v>40</v>
      </c>
      <c r="E407" s="17" t="s">
        <v>276</v>
      </c>
      <c r="F407" s="17" t="s">
        <v>26</v>
      </c>
      <c r="G407" s="17" t="s">
        <v>282</v>
      </c>
      <c r="H407" s="17" t="s">
        <v>40</v>
      </c>
      <c r="I407" s="17" t="s">
        <v>182</v>
      </c>
      <c r="J407" s="17" t="s">
        <v>32</v>
      </c>
      <c r="K407" s="17" t="s">
        <v>29</v>
      </c>
      <c r="L407" s="17">
        <v>40</v>
      </c>
      <c r="M407" s="17">
        <v>1995</v>
      </c>
      <c r="N407" s="7">
        <v>55.707400176519826</v>
      </c>
      <c r="O407" s="17">
        <v>664.52395334175321</v>
      </c>
      <c r="P407" s="17">
        <v>111.04413755816554</v>
      </c>
      <c r="Q407" s="17">
        <v>0.16513533647876832</v>
      </c>
      <c r="R407" s="17">
        <v>5.6771645715400235E-2</v>
      </c>
      <c r="S407" s="17">
        <v>0.69845289955808498</v>
      </c>
      <c r="T407" s="17">
        <v>0.49253692057668841</v>
      </c>
      <c r="U407" s="17">
        <v>0.78051873198847266</v>
      </c>
      <c r="V407" s="17">
        <v>0.88900280533072695</v>
      </c>
      <c r="W407" s="17">
        <v>26.516290726817044</v>
      </c>
    </row>
    <row r="408" spans="1:23" s="18" customFormat="1">
      <c r="A408" s="17" t="s">
        <v>101</v>
      </c>
      <c r="B408" s="17" t="s">
        <v>311</v>
      </c>
      <c r="C408" s="17">
        <v>51</v>
      </c>
      <c r="D408" s="17">
        <v>40</v>
      </c>
      <c r="E408" s="17" t="s">
        <v>276</v>
      </c>
      <c r="F408" s="17" t="s">
        <v>26</v>
      </c>
      <c r="G408" s="17" t="s">
        <v>283</v>
      </c>
      <c r="H408" s="17" t="s">
        <v>42</v>
      </c>
      <c r="I408" s="17" t="s">
        <v>182</v>
      </c>
      <c r="J408" s="17" t="s">
        <v>32</v>
      </c>
      <c r="K408" s="17" t="s">
        <v>29</v>
      </c>
      <c r="L408" s="17">
        <v>40</v>
      </c>
      <c r="M408" s="17">
        <v>18347</v>
      </c>
      <c r="N408" s="7">
        <v>512.31261706195949</v>
      </c>
      <c r="O408" s="17">
        <v>1246.0529573173897</v>
      </c>
      <c r="P408" s="17">
        <v>208.21954618985944</v>
      </c>
      <c r="Q408" s="17">
        <v>0.69132220505670905</v>
      </c>
      <c r="R408" s="17">
        <v>0.14849161287952184</v>
      </c>
      <c r="S408" s="17">
        <v>0.88463819362396223</v>
      </c>
      <c r="T408" s="17">
        <v>0.66513467115217428</v>
      </c>
      <c r="U408" s="17">
        <v>0.20778786231126353</v>
      </c>
      <c r="V408" s="17">
        <v>0.54421117062221791</v>
      </c>
      <c r="W408" s="17">
        <v>14.568539815773695</v>
      </c>
    </row>
    <row r="409" spans="1:23" s="18" customFormat="1">
      <c r="A409" s="17" t="s">
        <v>101</v>
      </c>
      <c r="B409" s="17" t="s">
        <v>311</v>
      </c>
      <c r="C409" s="17">
        <v>51</v>
      </c>
      <c r="D409" s="17">
        <v>40</v>
      </c>
      <c r="E409" s="17" t="s">
        <v>276</v>
      </c>
      <c r="F409" s="17" t="s">
        <v>26</v>
      </c>
      <c r="G409" s="17" t="s">
        <v>284</v>
      </c>
      <c r="H409" s="17" t="s">
        <v>44</v>
      </c>
      <c r="I409" s="17" t="s">
        <v>182</v>
      </c>
      <c r="J409" s="17" t="s">
        <v>32</v>
      </c>
      <c r="K409" s="17" t="s">
        <v>29</v>
      </c>
      <c r="L409" s="17">
        <v>40</v>
      </c>
      <c r="M409" s="17">
        <v>9925</v>
      </c>
      <c r="N409" s="7">
        <v>277.14082543957858</v>
      </c>
      <c r="O409" s="17">
        <v>752.80822458921546</v>
      </c>
      <c r="P409" s="17">
        <v>125.79672956230034</v>
      </c>
      <c r="Q409" s="17">
        <v>0.74933937334843337</v>
      </c>
      <c r="R409" s="17">
        <v>0.22007548572251573</v>
      </c>
      <c r="S409" s="17">
        <v>0.87173188229229759</v>
      </c>
      <c r="T409" s="17">
        <v>0.80283916355107054</v>
      </c>
      <c r="U409" s="17">
        <v>0.31735945635866208</v>
      </c>
      <c r="V409" s="17">
        <v>0.6830970723062183</v>
      </c>
      <c r="W409" s="17">
        <v>7.6751637279596974</v>
      </c>
    </row>
    <row r="410" spans="1:23" s="18" customFormat="1">
      <c r="A410" s="17" t="s">
        <v>101</v>
      </c>
      <c r="B410" s="17" t="s">
        <v>311</v>
      </c>
      <c r="C410" s="17">
        <v>51</v>
      </c>
      <c r="D410" s="17">
        <v>40</v>
      </c>
      <c r="E410" s="17" t="s">
        <v>276</v>
      </c>
      <c r="F410" s="17" t="s">
        <v>26</v>
      </c>
      <c r="G410" s="17" t="s">
        <v>285</v>
      </c>
      <c r="H410" s="17" t="s">
        <v>46</v>
      </c>
      <c r="I410" s="17" t="s">
        <v>182</v>
      </c>
      <c r="J410" s="17" t="s">
        <v>32</v>
      </c>
      <c r="K410" s="17" t="s">
        <v>29</v>
      </c>
      <c r="L410" s="17">
        <v>40</v>
      </c>
      <c r="M410" s="17">
        <v>8959</v>
      </c>
      <c r="N410" s="7">
        <v>250.16671588042161</v>
      </c>
      <c r="O410" s="17">
        <v>780.95036021294641</v>
      </c>
      <c r="P410" s="17">
        <v>130.49937295636772</v>
      </c>
      <c r="Q410" s="17">
        <v>0.68841247886891044</v>
      </c>
      <c r="R410" s="17">
        <v>0.18459610855738773</v>
      </c>
      <c r="S410" s="17">
        <v>0.89097354891207958</v>
      </c>
      <c r="T410" s="17">
        <v>0.68392887428629812</v>
      </c>
      <c r="U410" s="17">
        <v>0.24282369265458328</v>
      </c>
      <c r="V410" s="17">
        <v>0.65814073777991178</v>
      </c>
      <c r="W410" s="17">
        <v>15.363433418908361</v>
      </c>
    </row>
    <row r="411" spans="1:23" s="18" customFormat="1">
      <c r="A411" s="17" t="s">
        <v>101</v>
      </c>
      <c r="B411" s="17" t="s">
        <v>311</v>
      </c>
      <c r="C411" s="17">
        <v>51</v>
      </c>
      <c r="D411" s="17">
        <v>40</v>
      </c>
      <c r="E411" s="17" t="s">
        <v>276</v>
      </c>
      <c r="F411" s="17" t="s">
        <v>26</v>
      </c>
      <c r="G411" s="17" t="s">
        <v>286</v>
      </c>
      <c r="H411" s="17" t="s">
        <v>48</v>
      </c>
      <c r="I411" s="17" t="s">
        <v>182</v>
      </c>
      <c r="J411" s="17" t="s">
        <v>32</v>
      </c>
      <c r="K411" s="17" t="s">
        <v>29</v>
      </c>
      <c r="L411" s="17">
        <v>40</v>
      </c>
      <c r="M411" s="17">
        <v>38221</v>
      </c>
      <c r="N411" s="7">
        <v>1067.2644321537666</v>
      </c>
      <c r="O411" s="17">
        <v>2382.5079348883</v>
      </c>
      <c r="P411" s="17">
        <v>398.12490960592481</v>
      </c>
      <c r="Q411" s="17">
        <v>0.6142682652438044</v>
      </c>
      <c r="R411" s="17">
        <v>8.4614189378059201E-2</v>
      </c>
      <c r="S411" s="17">
        <v>0.89071160533001248</v>
      </c>
      <c r="T411" s="17">
        <v>0.7774481392241186</v>
      </c>
      <c r="U411" s="17">
        <v>0.19851912210157122</v>
      </c>
      <c r="V411" s="17">
        <v>0.43307800356669784</v>
      </c>
      <c r="W411" s="17">
        <v>24.162659271081342</v>
      </c>
    </row>
    <row r="412" spans="1:23" s="18" customFormat="1">
      <c r="A412" s="17" t="s">
        <v>101</v>
      </c>
      <c r="B412" s="17" t="s">
        <v>311</v>
      </c>
      <c r="C412" s="17">
        <v>51</v>
      </c>
      <c r="D412" s="17">
        <v>40</v>
      </c>
      <c r="E412" s="17" t="s">
        <v>276</v>
      </c>
      <c r="F412" s="17" t="s">
        <v>26</v>
      </c>
      <c r="G412" s="17" t="s">
        <v>287</v>
      </c>
      <c r="H412" s="17" t="s">
        <v>50</v>
      </c>
      <c r="I412" s="17" t="s">
        <v>182</v>
      </c>
      <c r="J412" s="17" t="s">
        <v>32</v>
      </c>
      <c r="K412" s="17" t="s">
        <v>29</v>
      </c>
      <c r="L412" s="17">
        <v>40</v>
      </c>
      <c r="M412" s="17">
        <v>4528</v>
      </c>
      <c r="N412" s="7">
        <v>126.43764811994073</v>
      </c>
      <c r="O412" s="17">
        <v>1374.5037508062228</v>
      </c>
      <c r="P412" s="17">
        <v>229.68409612805246</v>
      </c>
      <c r="Q412" s="17">
        <v>0.12737348448620214</v>
      </c>
      <c r="R412" s="17">
        <v>3.0117881734794443E-2</v>
      </c>
      <c r="S412" s="17">
        <v>0.92856602021408963</v>
      </c>
      <c r="T412" s="17">
        <v>0.5265855996932699</v>
      </c>
      <c r="U412" s="17">
        <v>0.22316774477171386</v>
      </c>
      <c r="V412" s="17">
        <v>0.57059177129982386</v>
      </c>
      <c r="W412" s="17">
        <v>52.593639575971729</v>
      </c>
    </row>
    <row r="413" spans="1:23" s="18" customFormat="1">
      <c r="A413" s="17" t="s">
        <v>101</v>
      </c>
      <c r="B413" s="17" t="s">
        <v>311</v>
      </c>
      <c r="C413" s="17">
        <v>51</v>
      </c>
      <c r="D413" s="17">
        <v>40</v>
      </c>
      <c r="E413" s="17" t="s">
        <v>276</v>
      </c>
      <c r="F413" s="17" t="s">
        <v>26</v>
      </c>
      <c r="G413" s="17" t="s">
        <v>288</v>
      </c>
      <c r="H413" s="17" t="s">
        <v>52</v>
      </c>
      <c r="I413" s="17" t="s">
        <v>182</v>
      </c>
      <c r="J413" s="17" t="s">
        <v>32</v>
      </c>
      <c r="K413" s="17" t="s">
        <v>29</v>
      </c>
      <c r="L413" s="17">
        <v>40</v>
      </c>
      <c r="M413" s="17">
        <v>10349</v>
      </c>
      <c r="N413" s="7">
        <v>288.98039319639281</v>
      </c>
      <c r="O413" s="17">
        <v>691.25187540311117</v>
      </c>
      <c r="P413" s="17">
        <v>115.5104612160262</v>
      </c>
      <c r="Q413" s="17">
        <v>0.73942555015718781</v>
      </c>
      <c r="R413" s="17">
        <v>0.27216708746124751</v>
      </c>
      <c r="S413" s="17">
        <v>0.91286942654640157</v>
      </c>
      <c r="T413" s="17">
        <v>0.82660408880761649</v>
      </c>
      <c r="U413" s="17">
        <v>0.16901518100428181</v>
      </c>
      <c r="V413" s="17">
        <v>0.34778839848934578</v>
      </c>
      <c r="W413" s="17">
        <v>7.2544207169774859</v>
      </c>
    </row>
    <row r="414" spans="1:23" s="18" customFormat="1">
      <c r="A414" s="17" t="s">
        <v>101</v>
      </c>
      <c r="B414" s="17" t="s">
        <v>311</v>
      </c>
      <c r="C414" s="17">
        <v>51</v>
      </c>
      <c r="D414" s="17">
        <v>40</v>
      </c>
      <c r="E414" s="17" t="s">
        <v>276</v>
      </c>
      <c r="F414" s="17" t="s">
        <v>26</v>
      </c>
      <c r="G414" s="17" t="s">
        <v>289</v>
      </c>
      <c r="H414" s="17" t="s">
        <v>54</v>
      </c>
      <c r="I414" s="17" t="s">
        <v>182</v>
      </c>
      <c r="J414" s="17" t="s">
        <v>32</v>
      </c>
      <c r="K414" s="17" t="s">
        <v>29</v>
      </c>
      <c r="L414" s="17">
        <v>40</v>
      </c>
      <c r="M414" s="17">
        <v>11959</v>
      </c>
      <c r="N414" s="7">
        <v>333.93724246165442</v>
      </c>
      <c r="O414" s="17">
        <v>964.63160108007901</v>
      </c>
      <c r="P414" s="17">
        <v>161.19311224918553</v>
      </c>
      <c r="Q414" s="17">
        <v>0.6518231863519921</v>
      </c>
      <c r="R414" s="17">
        <v>0.16150343343530055</v>
      </c>
      <c r="S414" s="17">
        <v>0.86539494838803865</v>
      </c>
      <c r="T414" s="17">
        <v>0.73003577005028142</v>
      </c>
      <c r="U414" s="17">
        <v>0.23815660284732448</v>
      </c>
      <c r="V414" s="17">
        <v>0.41265128182556449</v>
      </c>
      <c r="W414" s="17">
        <v>14.891211639769212</v>
      </c>
    </row>
    <row r="415" spans="1:23" s="18" customFormat="1">
      <c r="A415" s="17" t="s">
        <v>101</v>
      </c>
      <c r="B415" s="17" t="s">
        <v>311</v>
      </c>
      <c r="C415" s="17">
        <v>51</v>
      </c>
      <c r="D415" s="17">
        <v>40</v>
      </c>
      <c r="E415" s="17" t="s">
        <v>276</v>
      </c>
      <c r="F415" s="17" t="s">
        <v>26</v>
      </c>
      <c r="G415" s="17" t="s">
        <v>290</v>
      </c>
      <c r="H415" s="17" t="s">
        <v>56</v>
      </c>
      <c r="I415" s="17" t="s">
        <v>182</v>
      </c>
      <c r="J415" s="17" t="s">
        <v>32</v>
      </c>
      <c r="K415" s="17" t="s">
        <v>29</v>
      </c>
      <c r="L415" s="17">
        <v>40</v>
      </c>
      <c r="M415" s="17">
        <v>11115</v>
      </c>
      <c r="N415" s="7">
        <v>310.3698009834676</v>
      </c>
      <c r="O415" s="17">
        <v>954.93311627024377</v>
      </c>
      <c r="P415" s="17">
        <v>159.57246354884401</v>
      </c>
      <c r="Q415" s="17">
        <v>0.69826611383339621</v>
      </c>
      <c r="R415" s="17">
        <v>0.15316989756839472</v>
      </c>
      <c r="S415" s="17">
        <v>0.89178743857153775</v>
      </c>
      <c r="T415" s="17">
        <v>0.80223566637029087</v>
      </c>
      <c r="U415" s="17">
        <v>0.19481148391560013</v>
      </c>
      <c r="V415" s="17">
        <v>0.38198574325776791</v>
      </c>
      <c r="W415" s="17">
        <v>17.102654071075122</v>
      </c>
    </row>
    <row r="416" spans="1:23" s="18" customFormat="1">
      <c r="A416" s="17" t="s">
        <v>101</v>
      </c>
      <c r="B416" s="17" t="s">
        <v>311</v>
      </c>
      <c r="C416" s="17">
        <v>51</v>
      </c>
      <c r="D416" s="17">
        <v>40</v>
      </c>
      <c r="E416" s="17" t="s">
        <v>276</v>
      </c>
      <c r="F416" s="17" t="s">
        <v>26</v>
      </c>
      <c r="G416" s="17" t="s">
        <v>291</v>
      </c>
      <c r="H416" s="17" t="s">
        <v>58</v>
      </c>
      <c r="I416" s="17" t="s">
        <v>182</v>
      </c>
      <c r="J416" s="17" t="s">
        <v>32</v>
      </c>
      <c r="K416" s="17" t="s">
        <v>29</v>
      </c>
      <c r="L416" s="17">
        <v>40</v>
      </c>
      <c r="M416" s="17">
        <v>33610</v>
      </c>
      <c r="N416" s="7">
        <v>938.50913279841166</v>
      </c>
      <c r="O416" s="17">
        <v>1996.8784258493083</v>
      </c>
      <c r="P416" s="17">
        <v>333.6849506956836</v>
      </c>
      <c r="Q416" s="17">
        <v>0.65713838814374537</v>
      </c>
      <c r="R416" s="17">
        <v>0.10591930602952174</v>
      </c>
      <c r="S416" s="17">
        <v>0.82577403436372177</v>
      </c>
      <c r="T416" s="17">
        <v>0.69466234023032081</v>
      </c>
      <c r="U416" s="17">
        <v>0.28029558849794606</v>
      </c>
      <c r="V416" s="17">
        <v>0.36295330215370536</v>
      </c>
      <c r="W416" s="17">
        <v>33.115888128533172</v>
      </c>
    </row>
    <row r="417" spans="1:23" s="18" customFormat="1">
      <c r="A417" s="17" t="s">
        <v>101</v>
      </c>
      <c r="B417" s="17" t="s">
        <v>311</v>
      </c>
      <c r="C417" s="17">
        <v>51</v>
      </c>
      <c r="D417" s="17">
        <v>40</v>
      </c>
      <c r="E417" s="17" t="s">
        <v>276</v>
      </c>
      <c r="F417" s="17" t="s">
        <v>26</v>
      </c>
      <c r="G417" s="17" t="s">
        <v>292</v>
      </c>
      <c r="H417" s="17" t="s">
        <v>60</v>
      </c>
      <c r="I417" s="17" t="s">
        <v>182</v>
      </c>
      <c r="J417" s="17" t="s">
        <v>32</v>
      </c>
      <c r="K417" s="17" t="s">
        <v>29</v>
      </c>
      <c r="L417" s="17">
        <v>40</v>
      </c>
      <c r="M417" s="17">
        <v>2368</v>
      </c>
      <c r="N417" s="7">
        <v>66.122868981453109</v>
      </c>
      <c r="O417" s="17">
        <v>748.46507883870777</v>
      </c>
      <c r="P417" s="17">
        <v>125.07097562712728</v>
      </c>
      <c r="Q417" s="17">
        <v>0.11711177052423344</v>
      </c>
      <c r="R417" s="17">
        <v>5.3118827174381711E-2</v>
      </c>
      <c r="S417" s="17">
        <v>0.80961308365738616</v>
      </c>
      <c r="T417" s="17">
        <v>0.65375043243822473</v>
      </c>
      <c r="U417" s="17">
        <v>0.61923652207842883</v>
      </c>
      <c r="V417" s="17">
        <v>0.80069939301472071</v>
      </c>
      <c r="W417" s="17">
        <v>40.060810810810814</v>
      </c>
    </row>
    <row r="418" spans="1:23" s="18" customFormat="1">
      <c r="A418" s="17" t="s">
        <v>101</v>
      </c>
      <c r="B418" s="17" t="s">
        <v>311</v>
      </c>
      <c r="C418" s="17">
        <v>51</v>
      </c>
      <c r="D418" s="17">
        <v>40</v>
      </c>
      <c r="E418" s="17" t="s">
        <v>276</v>
      </c>
      <c r="F418" s="17" t="s">
        <v>26</v>
      </c>
      <c r="G418" s="17" t="s">
        <v>293</v>
      </c>
      <c r="H418" s="17" t="s">
        <v>62</v>
      </c>
      <c r="I418" s="17" t="s">
        <v>182</v>
      </c>
      <c r="J418" s="17" t="s">
        <v>32</v>
      </c>
      <c r="K418" s="17" t="s">
        <v>29</v>
      </c>
      <c r="L418" s="17">
        <v>40</v>
      </c>
      <c r="M418" s="17">
        <v>2094</v>
      </c>
      <c r="N418" s="7">
        <v>58.471827553700507</v>
      </c>
      <c r="O418" s="17">
        <v>293.07821048680245</v>
      </c>
      <c r="P418" s="17">
        <v>48.974332613500764</v>
      </c>
      <c r="Q418" s="17">
        <v>0.77013607944097096</v>
      </c>
      <c r="R418" s="17">
        <v>0.30635112474675297</v>
      </c>
      <c r="S418" s="17">
        <v>0.9225756498361638</v>
      </c>
      <c r="T418" s="17">
        <v>0.84090393203187597</v>
      </c>
      <c r="U418" s="17">
        <v>0.20602807597027251</v>
      </c>
      <c r="V418" s="17">
        <v>0.59199876259169337</v>
      </c>
      <c r="W418" s="17">
        <v>7.5816618911174789</v>
      </c>
    </row>
    <row r="419" spans="1:23" s="18" customFormat="1">
      <c r="A419" s="17" t="s">
        <v>101</v>
      </c>
      <c r="B419" s="17" t="s">
        <v>311</v>
      </c>
      <c r="C419" s="17">
        <v>51</v>
      </c>
      <c r="D419" s="17">
        <v>40</v>
      </c>
      <c r="E419" s="17" t="s">
        <v>276</v>
      </c>
      <c r="F419" s="17" t="s">
        <v>26</v>
      </c>
      <c r="G419" s="17" t="s">
        <v>294</v>
      </c>
      <c r="H419" s="17" t="s">
        <v>64</v>
      </c>
      <c r="I419" s="17" t="s">
        <v>182</v>
      </c>
      <c r="J419" s="17" t="s">
        <v>32</v>
      </c>
      <c r="K419" s="17" t="s">
        <v>29</v>
      </c>
      <c r="L419" s="17">
        <v>40</v>
      </c>
      <c r="M419" s="17">
        <v>1087</v>
      </c>
      <c r="N419" s="7">
        <v>30.352854131266692</v>
      </c>
      <c r="O419" s="17">
        <v>197.48023074035538</v>
      </c>
      <c r="P419" s="17">
        <v>32.999595871712053</v>
      </c>
      <c r="Q419" s="17">
        <v>0.82037735849056603</v>
      </c>
      <c r="R419" s="17">
        <v>0.35026130072806438</v>
      </c>
      <c r="S419" s="17">
        <v>0.91975404295882934</v>
      </c>
      <c r="T419" s="17">
        <v>0.77753197995546852</v>
      </c>
      <c r="U419" s="17">
        <v>0.24510638297872339</v>
      </c>
      <c r="V419" s="17">
        <v>0.69190124261227315</v>
      </c>
      <c r="W419" s="17">
        <v>3.0947562097516101</v>
      </c>
    </row>
    <row r="420" spans="1:23" s="18" customFormat="1">
      <c r="A420" s="17" t="s">
        <v>101</v>
      </c>
      <c r="B420" s="17" t="s">
        <v>311</v>
      </c>
      <c r="C420" s="17">
        <v>51</v>
      </c>
      <c r="D420" s="17">
        <v>40</v>
      </c>
      <c r="E420" s="17" t="s">
        <v>276</v>
      </c>
      <c r="F420" s="17" t="s">
        <v>26</v>
      </c>
      <c r="G420" s="17" t="s">
        <v>295</v>
      </c>
      <c r="H420" s="17" t="s">
        <v>66</v>
      </c>
      <c r="I420" s="17" t="s">
        <v>182</v>
      </c>
      <c r="J420" s="17" t="s">
        <v>32</v>
      </c>
      <c r="K420" s="17" t="s">
        <v>29</v>
      </c>
      <c r="L420" s="17">
        <v>40</v>
      </c>
      <c r="M420" s="17">
        <v>1406</v>
      </c>
      <c r="N420" s="7">
        <v>39.260453457737782</v>
      </c>
      <c r="O420" s="17">
        <v>183.33809511662443</v>
      </c>
      <c r="P420" s="17">
        <v>30.636398509644685</v>
      </c>
      <c r="Q420" s="17">
        <v>0.87329192546583856</v>
      </c>
      <c r="R420" s="17">
        <v>0.52564163231320504</v>
      </c>
      <c r="S420" s="17">
        <v>0.92151628957461373</v>
      </c>
      <c r="T420" s="17">
        <v>0.76285560245838535</v>
      </c>
      <c r="U420" s="17">
        <v>0.2212142358688067</v>
      </c>
      <c r="V420" s="17">
        <v>0.65542670172560324</v>
      </c>
      <c r="W420" s="17">
        <v>2.6465149359886202</v>
      </c>
    </row>
    <row r="421" spans="1:23" s="18" customFormat="1">
      <c r="A421" s="17" t="s">
        <v>101</v>
      </c>
      <c r="B421" s="17" t="s">
        <v>311</v>
      </c>
      <c r="C421" s="17">
        <v>51</v>
      </c>
      <c r="D421" s="17">
        <v>40</v>
      </c>
      <c r="E421" s="17" t="s">
        <v>276</v>
      </c>
      <c r="F421" s="17" t="s">
        <v>26</v>
      </c>
      <c r="G421" s="17" t="s">
        <v>296</v>
      </c>
      <c r="H421" s="17" t="s">
        <v>68</v>
      </c>
      <c r="I421" s="17" t="s">
        <v>182</v>
      </c>
      <c r="J421" s="17" t="s">
        <v>32</v>
      </c>
      <c r="K421" s="17" t="s">
        <v>29</v>
      </c>
      <c r="L421" s="17">
        <v>40</v>
      </c>
      <c r="M421" s="17">
        <v>49923</v>
      </c>
      <c r="N421" s="7">
        <v>1394.0253328382953</v>
      </c>
      <c r="O421" s="17">
        <v>2294.1820330805067</v>
      </c>
      <c r="P421" s="17">
        <v>383.36536099827742</v>
      </c>
      <c r="Q421" s="17">
        <v>0.62051607129539865</v>
      </c>
      <c r="R421" s="17">
        <v>0.11919410880295453</v>
      </c>
      <c r="S421" s="17">
        <v>0.89276401035294262</v>
      </c>
      <c r="T421" s="17">
        <v>0.72381920958382029</v>
      </c>
      <c r="U421" s="17">
        <v>0.16646228894069454</v>
      </c>
      <c r="V421" s="17">
        <v>0.102798268412727</v>
      </c>
      <c r="W421" s="17">
        <v>41.709212186767623</v>
      </c>
    </row>
    <row r="422" spans="1:23" s="18" customFormat="1">
      <c r="A422" s="17" t="s">
        <v>103</v>
      </c>
      <c r="B422" s="17" t="s">
        <v>312</v>
      </c>
      <c r="C422" s="17">
        <v>51</v>
      </c>
      <c r="D422" s="17">
        <v>41</v>
      </c>
      <c r="E422" s="17" t="s">
        <v>276</v>
      </c>
      <c r="F422" s="17" t="s">
        <v>26</v>
      </c>
      <c r="G422" s="17" t="s">
        <v>277</v>
      </c>
      <c r="H422" s="17" t="s">
        <v>28</v>
      </c>
      <c r="I422" s="17" t="s">
        <v>182</v>
      </c>
      <c r="J422" s="17" t="s">
        <v>32</v>
      </c>
      <c r="K422" s="17" t="s">
        <v>29</v>
      </c>
      <c r="L422" s="17">
        <v>39</v>
      </c>
      <c r="M422" s="17">
        <v>6276</v>
      </c>
      <c r="N422" s="7">
        <v>174.67004277098621</v>
      </c>
      <c r="O422" s="17">
        <v>1625.7413408594598</v>
      </c>
      <c r="P422" s="17">
        <v>271.21842857188517</v>
      </c>
      <c r="Q422" s="17">
        <v>0.12812085332244566</v>
      </c>
      <c r="R422" s="17">
        <v>2.9839387196710112E-2</v>
      </c>
      <c r="S422" s="17">
        <v>0.91289567458826881</v>
      </c>
      <c r="T422" s="17">
        <v>0.62356223160650315</v>
      </c>
      <c r="U422" s="17">
        <v>0.16496583547785962</v>
      </c>
      <c r="V422" s="17">
        <v>0.83932826290865858</v>
      </c>
      <c r="W422" s="17">
        <v>56.409337157425114</v>
      </c>
    </row>
    <row r="423" spans="1:23" s="18" customFormat="1">
      <c r="A423" s="17" t="s">
        <v>103</v>
      </c>
      <c r="B423" s="17" t="s">
        <v>312</v>
      </c>
      <c r="C423" s="17">
        <v>51</v>
      </c>
      <c r="D423" s="17">
        <v>41</v>
      </c>
      <c r="E423" s="17" t="s">
        <v>276</v>
      </c>
      <c r="F423" s="17" t="s">
        <v>26</v>
      </c>
      <c r="G423" s="17" t="s">
        <v>278</v>
      </c>
      <c r="H423" s="17" t="s">
        <v>31</v>
      </c>
      <c r="I423" s="17" t="s">
        <v>182</v>
      </c>
      <c r="J423" s="17" t="s">
        <v>32</v>
      </c>
      <c r="K423" s="17" t="s">
        <v>29</v>
      </c>
      <c r="L423" s="17">
        <v>39</v>
      </c>
      <c r="M423" s="17">
        <v>32349</v>
      </c>
      <c r="N423" s="7">
        <v>900.31886768620677</v>
      </c>
      <c r="O423" s="17">
        <v>2270.0642840744167</v>
      </c>
      <c r="P423" s="17">
        <v>378.70924015399612</v>
      </c>
      <c r="Q423" s="17">
        <v>0.6559135424481437</v>
      </c>
      <c r="R423" s="17">
        <v>7.8884996820320616E-2</v>
      </c>
      <c r="S423" s="17">
        <v>0.9076511700596589</v>
      </c>
      <c r="T423" s="17">
        <v>0.8604987270614598</v>
      </c>
      <c r="U423" s="17">
        <v>0.17039735099337749</v>
      </c>
      <c r="V423" s="17">
        <v>0.28539413316687889</v>
      </c>
      <c r="W423" s="17">
        <v>36.660205879625337</v>
      </c>
    </row>
    <row r="424" spans="1:23" s="18" customFormat="1">
      <c r="A424" s="17" t="s">
        <v>103</v>
      </c>
      <c r="B424" s="17" t="s">
        <v>312</v>
      </c>
      <c r="C424" s="17">
        <v>51</v>
      </c>
      <c r="D424" s="17">
        <v>41</v>
      </c>
      <c r="E424" s="17" t="s">
        <v>276</v>
      </c>
      <c r="F424" s="17" t="s">
        <v>26</v>
      </c>
      <c r="G424" s="17" t="s">
        <v>279</v>
      </c>
      <c r="H424" s="17" t="s">
        <v>34</v>
      </c>
      <c r="I424" s="17" t="s">
        <v>182</v>
      </c>
      <c r="J424" s="17" t="s">
        <v>32</v>
      </c>
      <c r="K424" s="17" t="s">
        <v>29</v>
      </c>
      <c r="L424" s="17">
        <v>39</v>
      </c>
      <c r="M424" s="17">
        <v>31656</v>
      </c>
      <c r="N424" s="7">
        <v>881.03168801120773</v>
      </c>
      <c r="O424" s="17">
        <v>2176.5007922133832</v>
      </c>
      <c r="P424" s="17">
        <v>363.10027297300985</v>
      </c>
      <c r="Q424" s="17">
        <v>0.60422591666507608</v>
      </c>
      <c r="R424" s="17">
        <v>8.3974657681962064E-2</v>
      </c>
      <c r="S424" s="17">
        <v>0.89130208054868099</v>
      </c>
      <c r="T424" s="17">
        <v>0.78384399469318278</v>
      </c>
      <c r="U424" s="17">
        <v>0.19176273317962692</v>
      </c>
      <c r="V424" s="17">
        <v>0.45119682249285381</v>
      </c>
      <c r="W424" s="17">
        <v>18.198161485974222</v>
      </c>
    </row>
    <row r="425" spans="1:23" s="18" customFormat="1">
      <c r="A425" s="17" t="s">
        <v>103</v>
      </c>
      <c r="B425" s="17" t="s">
        <v>312</v>
      </c>
      <c r="C425" s="17">
        <v>51</v>
      </c>
      <c r="D425" s="17">
        <v>41</v>
      </c>
      <c r="E425" s="17" t="s">
        <v>276</v>
      </c>
      <c r="F425" s="17" t="s">
        <v>26</v>
      </c>
      <c r="G425" s="17" t="s">
        <v>280</v>
      </c>
      <c r="H425" s="17" t="s">
        <v>36</v>
      </c>
      <c r="I425" s="17" t="s">
        <v>182</v>
      </c>
      <c r="J425" s="17" t="s">
        <v>32</v>
      </c>
      <c r="K425" s="17" t="s">
        <v>29</v>
      </c>
      <c r="L425" s="17">
        <v>39</v>
      </c>
      <c r="M425" s="17">
        <v>32641</v>
      </c>
      <c r="N425" s="7">
        <v>908.44564469212264</v>
      </c>
      <c r="O425" s="17">
        <v>2095.245958217452</v>
      </c>
      <c r="P425" s="17">
        <v>349.54472890436028</v>
      </c>
      <c r="Q425" s="17">
        <v>0.62195842304834126</v>
      </c>
      <c r="R425" s="17">
        <v>9.3433645999290021E-2</v>
      </c>
      <c r="S425" s="17">
        <v>0.87892741840415789</v>
      </c>
      <c r="T425" s="17">
        <v>0.35467970362276657</v>
      </c>
      <c r="U425" s="17">
        <v>0.21566178338555339</v>
      </c>
      <c r="V425" s="17">
        <v>0.4610290065454512</v>
      </c>
      <c r="W425" s="17">
        <v>32.313011243528081</v>
      </c>
    </row>
    <row r="426" spans="1:23" s="18" customFormat="1">
      <c r="A426" s="17" t="s">
        <v>103</v>
      </c>
      <c r="B426" s="17" t="s">
        <v>312</v>
      </c>
      <c r="C426" s="17">
        <v>51</v>
      </c>
      <c r="D426" s="17">
        <v>41</v>
      </c>
      <c r="E426" s="17" t="s">
        <v>276</v>
      </c>
      <c r="F426" s="17" t="s">
        <v>26</v>
      </c>
      <c r="G426" s="17" t="s">
        <v>281</v>
      </c>
      <c r="H426" s="17" t="s">
        <v>38</v>
      </c>
      <c r="I426" s="17" t="s">
        <v>182</v>
      </c>
      <c r="J426" s="17" t="s">
        <v>32</v>
      </c>
      <c r="K426" s="17" t="s">
        <v>29</v>
      </c>
      <c r="L426" s="17">
        <v>39</v>
      </c>
      <c r="M426" s="17">
        <v>6303</v>
      </c>
      <c r="N426" s="7">
        <v>175.42149132975243</v>
      </c>
      <c r="O426" s="17">
        <v>1469.4743135547003</v>
      </c>
      <c r="P426" s="17">
        <v>245.14878482351929</v>
      </c>
      <c r="Q426" s="17">
        <v>0.1646637755368619</v>
      </c>
      <c r="R426" s="17">
        <v>3.6680324843166752E-2</v>
      </c>
      <c r="S426" s="17">
        <v>0.84662476106967843</v>
      </c>
      <c r="T426" s="17">
        <v>0.68105030303634917</v>
      </c>
      <c r="U426" s="17">
        <v>0.47005832793259883</v>
      </c>
      <c r="V426" s="17">
        <v>0.88706173423475398</v>
      </c>
      <c r="W426" s="17">
        <v>58.648897350468033</v>
      </c>
    </row>
    <row r="427" spans="1:23" s="18" customFormat="1">
      <c r="A427" s="17" t="s">
        <v>103</v>
      </c>
      <c r="B427" s="17" t="s">
        <v>312</v>
      </c>
      <c r="C427" s="17">
        <v>51</v>
      </c>
      <c r="D427" s="17">
        <v>41</v>
      </c>
      <c r="E427" s="17" t="s">
        <v>276</v>
      </c>
      <c r="F427" s="17" t="s">
        <v>26</v>
      </c>
      <c r="G427" s="17" t="s">
        <v>282</v>
      </c>
      <c r="H427" s="17" t="s">
        <v>40</v>
      </c>
      <c r="I427" s="17" t="s">
        <v>182</v>
      </c>
      <c r="J427" s="17" t="s">
        <v>32</v>
      </c>
      <c r="K427" s="17" t="s">
        <v>29</v>
      </c>
      <c r="L427" s="17">
        <v>39</v>
      </c>
      <c r="M427" s="17">
        <v>3287</v>
      </c>
      <c r="N427" s="7">
        <v>91.481904172758405</v>
      </c>
      <c r="O427" s="17">
        <v>925.11688245431765</v>
      </c>
      <c r="P427" s="17">
        <v>154.33497371232298</v>
      </c>
      <c r="Q427" s="17">
        <v>0.13251894855668442</v>
      </c>
      <c r="R427" s="17">
        <v>4.8263226845752689E-2</v>
      </c>
      <c r="S427" s="17">
        <v>0.83574537469271604</v>
      </c>
      <c r="T427" s="17">
        <v>0.46799031311124745</v>
      </c>
      <c r="U427" s="17">
        <v>0.8241116896492533</v>
      </c>
      <c r="V427" s="17">
        <v>0.64775528723429843</v>
      </c>
      <c r="W427" s="17">
        <v>33.130514146638269</v>
      </c>
    </row>
    <row r="428" spans="1:23" s="18" customFormat="1">
      <c r="A428" s="17" t="s">
        <v>103</v>
      </c>
      <c r="B428" s="17" t="s">
        <v>312</v>
      </c>
      <c r="C428" s="17">
        <v>51</v>
      </c>
      <c r="D428" s="17">
        <v>41</v>
      </c>
      <c r="E428" s="17" t="s">
        <v>276</v>
      </c>
      <c r="F428" s="17" t="s">
        <v>26</v>
      </c>
      <c r="G428" s="17" t="s">
        <v>283</v>
      </c>
      <c r="H428" s="17" t="s">
        <v>42</v>
      </c>
      <c r="I428" s="17" t="s">
        <v>182</v>
      </c>
      <c r="J428" s="17" t="s">
        <v>32</v>
      </c>
      <c r="K428" s="17" t="s">
        <v>29</v>
      </c>
      <c r="L428" s="17">
        <v>39</v>
      </c>
      <c r="M428" s="17">
        <v>20676</v>
      </c>
      <c r="N428" s="7">
        <v>575.44260744628923</v>
      </c>
      <c r="O428" s="17">
        <v>1327.4499269370604</v>
      </c>
      <c r="P428" s="17">
        <v>221.45520578408951</v>
      </c>
      <c r="Q428" s="17">
        <v>0.67465004731295075</v>
      </c>
      <c r="R428" s="17">
        <v>0.14744840929432237</v>
      </c>
      <c r="S428" s="17">
        <v>0.88390834959613651</v>
      </c>
      <c r="T428" s="17">
        <v>0.59977574882419482</v>
      </c>
      <c r="U428" s="17">
        <v>0.19894835410213932</v>
      </c>
      <c r="V428" s="17">
        <v>0.49214335503173723</v>
      </c>
      <c r="W428" s="17">
        <v>14.790530083188237</v>
      </c>
    </row>
    <row r="429" spans="1:23" s="18" customFormat="1">
      <c r="A429" s="17" t="s">
        <v>103</v>
      </c>
      <c r="B429" s="17" t="s">
        <v>312</v>
      </c>
      <c r="C429" s="17">
        <v>51</v>
      </c>
      <c r="D429" s="17">
        <v>41</v>
      </c>
      <c r="E429" s="17" t="s">
        <v>276</v>
      </c>
      <c r="F429" s="17" t="s">
        <v>26</v>
      </c>
      <c r="G429" s="17" t="s">
        <v>284</v>
      </c>
      <c r="H429" s="17" t="s">
        <v>44</v>
      </c>
      <c r="I429" s="17" t="s">
        <v>182</v>
      </c>
      <c r="J429" s="17" t="s">
        <v>32</v>
      </c>
      <c r="K429" s="17" t="s">
        <v>29</v>
      </c>
      <c r="L429" s="17">
        <v>39</v>
      </c>
      <c r="M429" s="17">
        <v>11428</v>
      </c>
      <c r="N429" s="7">
        <v>318.05756035481687</v>
      </c>
      <c r="O429" s="17">
        <v>786.36457377531951</v>
      </c>
      <c r="P429" s="17">
        <v>131.18726738608507</v>
      </c>
      <c r="Q429" s="17">
        <v>0.76935505587720476</v>
      </c>
      <c r="R429" s="17">
        <v>0.23223742938765821</v>
      </c>
      <c r="S429" s="17">
        <v>0.87775377783736974</v>
      </c>
      <c r="T429" s="17">
        <v>0.77873383351705894</v>
      </c>
      <c r="U429" s="17">
        <v>0.31071679824904247</v>
      </c>
      <c r="V429" s="17">
        <v>0.6905833509100433</v>
      </c>
      <c r="W429" s="17">
        <v>8.2471998599929996</v>
      </c>
    </row>
    <row r="430" spans="1:23" s="18" customFormat="1">
      <c r="A430" s="17" t="s">
        <v>103</v>
      </c>
      <c r="B430" s="17" t="s">
        <v>312</v>
      </c>
      <c r="C430" s="17">
        <v>51</v>
      </c>
      <c r="D430" s="17">
        <v>41</v>
      </c>
      <c r="E430" s="17" t="s">
        <v>276</v>
      </c>
      <c r="F430" s="17" t="s">
        <v>26</v>
      </c>
      <c r="G430" s="17" t="s">
        <v>285</v>
      </c>
      <c r="H430" s="17" t="s">
        <v>46</v>
      </c>
      <c r="I430" s="17" t="s">
        <v>182</v>
      </c>
      <c r="J430" s="17" t="s">
        <v>32</v>
      </c>
      <c r="K430" s="17" t="s">
        <v>29</v>
      </c>
      <c r="L430" s="17">
        <v>39</v>
      </c>
      <c r="M430" s="17">
        <v>10123</v>
      </c>
      <c r="N430" s="7">
        <v>281.73754668111752</v>
      </c>
      <c r="O430" s="17">
        <v>808.95036021294641</v>
      </c>
      <c r="P430" s="17">
        <v>134.95519857643973</v>
      </c>
      <c r="Q430" s="17">
        <v>0.68264886371299482</v>
      </c>
      <c r="R430" s="17">
        <v>0.19439064259696784</v>
      </c>
      <c r="S430" s="17">
        <v>0.90007585832531622</v>
      </c>
      <c r="T430" s="17">
        <v>0.8332782081941984</v>
      </c>
      <c r="U430" s="17">
        <v>0.23115274210605832</v>
      </c>
      <c r="V430" s="17">
        <v>0.67542441428327626</v>
      </c>
      <c r="W430" s="17">
        <v>11.963252000395141</v>
      </c>
    </row>
    <row r="431" spans="1:23" s="18" customFormat="1">
      <c r="A431" s="17" t="s">
        <v>103</v>
      </c>
      <c r="B431" s="17" t="s">
        <v>312</v>
      </c>
      <c r="C431" s="17">
        <v>51</v>
      </c>
      <c r="D431" s="17">
        <v>41</v>
      </c>
      <c r="E431" s="17" t="s">
        <v>276</v>
      </c>
      <c r="F431" s="17" t="s">
        <v>26</v>
      </c>
      <c r="G431" s="17" t="s">
        <v>286</v>
      </c>
      <c r="H431" s="17" t="s">
        <v>48</v>
      </c>
      <c r="I431" s="17" t="s">
        <v>182</v>
      </c>
      <c r="J431" s="17" t="s">
        <v>32</v>
      </c>
      <c r="K431" s="17" t="s">
        <v>29</v>
      </c>
      <c r="L431" s="17">
        <v>39</v>
      </c>
      <c r="M431" s="17">
        <v>42615</v>
      </c>
      <c r="N431" s="7">
        <v>1186.0363085859749</v>
      </c>
      <c r="O431" s="17">
        <v>2583.1181079435532</v>
      </c>
      <c r="P431" s="17">
        <v>430.93523947767744</v>
      </c>
      <c r="Q431" s="17">
        <v>0.63277700234609335</v>
      </c>
      <c r="R431" s="17">
        <v>8.0257167655327533E-2</v>
      </c>
      <c r="S431" s="17">
        <v>0.89342055242950424</v>
      </c>
      <c r="T431" s="17">
        <v>0.64538605812502026</v>
      </c>
      <c r="U431" s="17">
        <v>0.19168014111421433</v>
      </c>
      <c r="V431" s="17">
        <v>0.37577417899525523</v>
      </c>
      <c r="W431" s="17">
        <v>37.077296726504748</v>
      </c>
    </row>
    <row r="432" spans="1:23" s="18" customFormat="1">
      <c r="A432" s="17" t="s">
        <v>103</v>
      </c>
      <c r="B432" s="17" t="s">
        <v>312</v>
      </c>
      <c r="C432" s="17">
        <v>51</v>
      </c>
      <c r="D432" s="17">
        <v>41</v>
      </c>
      <c r="E432" s="17" t="s">
        <v>276</v>
      </c>
      <c r="F432" s="17" t="s">
        <v>26</v>
      </c>
      <c r="G432" s="17" t="s">
        <v>287</v>
      </c>
      <c r="H432" s="17" t="s">
        <v>50</v>
      </c>
      <c r="I432" s="17" t="s">
        <v>182</v>
      </c>
      <c r="J432" s="17" t="s">
        <v>32</v>
      </c>
      <c r="K432" s="17" t="s">
        <v>29</v>
      </c>
      <c r="L432" s="17">
        <v>39</v>
      </c>
      <c r="M432" s="17">
        <v>7471</v>
      </c>
      <c r="N432" s="7">
        <v>207.92859935341588</v>
      </c>
      <c r="O432" s="17">
        <v>2025.2043276571133</v>
      </c>
      <c r="P432" s="17">
        <v>337.85985598039014</v>
      </c>
      <c r="Q432" s="17">
        <v>0.20052607563679309</v>
      </c>
      <c r="R432" s="17">
        <v>2.2890269553509947E-2</v>
      </c>
      <c r="S432" s="17">
        <v>0.94099593610318466</v>
      </c>
      <c r="T432" s="17">
        <v>0.35378659703426196</v>
      </c>
      <c r="U432" s="17">
        <v>0.13049722804699393</v>
      </c>
      <c r="V432" s="17">
        <v>0.52346917469528398</v>
      </c>
      <c r="W432" s="17">
        <v>70.549591754785169</v>
      </c>
    </row>
    <row r="433" spans="1:23" s="18" customFormat="1">
      <c r="A433" s="17" t="s">
        <v>103</v>
      </c>
      <c r="B433" s="17" t="s">
        <v>312</v>
      </c>
      <c r="C433" s="17">
        <v>51</v>
      </c>
      <c r="D433" s="17">
        <v>41</v>
      </c>
      <c r="E433" s="17" t="s">
        <v>276</v>
      </c>
      <c r="F433" s="17" t="s">
        <v>26</v>
      </c>
      <c r="G433" s="17" t="s">
        <v>288</v>
      </c>
      <c r="H433" s="17" t="s">
        <v>52</v>
      </c>
      <c r="I433" s="17" t="s">
        <v>182</v>
      </c>
      <c r="J433" s="17" t="s">
        <v>32</v>
      </c>
      <c r="K433" s="17" t="s">
        <v>29</v>
      </c>
      <c r="L433" s="17">
        <v>39</v>
      </c>
      <c r="M433" s="17">
        <v>11875</v>
      </c>
      <c r="N433" s="7">
        <v>330.49820871661274</v>
      </c>
      <c r="O433" s="17">
        <v>801.57777721091611</v>
      </c>
      <c r="P433" s="17">
        <v>133.7252486907652</v>
      </c>
      <c r="Q433" s="17">
        <v>0.72184061759163576</v>
      </c>
      <c r="R433" s="17">
        <v>0.23224808704550948</v>
      </c>
      <c r="S433" s="17">
        <v>0.89329761387991913</v>
      </c>
      <c r="T433" s="17">
        <v>0.83654059334294362</v>
      </c>
      <c r="U433" s="17">
        <v>0.18510354041416166</v>
      </c>
      <c r="V433" s="17">
        <v>0.41753836040536368</v>
      </c>
      <c r="W433" s="17">
        <v>10.974399999999999</v>
      </c>
    </row>
    <row r="434" spans="1:23" s="18" customFormat="1">
      <c r="A434" s="17" t="s">
        <v>103</v>
      </c>
      <c r="B434" s="17" t="s">
        <v>312</v>
      </c>
      <c r="C434" s="17">
        <v>51</v>
      </c>
      <c r="D434" s="17">
        <v>41</v>
      </c>
      <c r="E434" s="17" t="s">
        <v>276</v>
      </c>
      <c r="F434" s="17" t="s">
        <v>26</v>
      </c>
      <c r="G434" s="17" t="s">
        <v>289</v>
      </c>
      <c r="H434" s="17" t="s">
        <v>54</v>
      </c>
      <c r="I434" s="17" t="s">
        <v>182</v>
      </c>
      <c r="J434" s="17" t="s">
        <v>32</v>
      </c>
      <c r="K434" s="17" t="s">
        <v>29</v>
      </c>
      <c r="L434" s="17">
        <v>39</v>
      </c>
      <c r="M434" s="17">
        <v>13295</v>
      </c>
      <c r="N434" s="7">
        <v>370.018836622094</v>
      </c>
      <c r="O434" s="17">
        <v>1015.9869401394067</v>
      </c>
      <c r="P434" s="17">
        <v>169.49460189558448</v>
      </c>
      <c r="Q434" s="17">
        <v>0.65592777147367898</v>
      </c>
      <c r="R434" s="17">
        <v>0.16185344768962068</v>
      </c>
      <c r="S434" s="17">
        <v>0.86713070493820821</v>
      </c>
      <c r="T434" s="17">
        <v>0.76326772520477848</v>
      </c>
      <c r="U434" s="17">
        <v>0.22445939982347748</v>
      </c>
      <c r="V434" s="17">
        <v>0.55584519982158587</v>
      </c>
      <c r="W434" s="17">
        <v>13.522075968409176</v>
      </c>
    </row>
    <row r="435" spans="1:23" s="18" customFormat="1">
      <c r="A435" s="17" t="s">
        <v>103</v>
      </c>
      <c r="B435" s="17" t="s">
        <v>312</v>
      </c>
      <c r="C435" s="17">
        <v>51</v>
      </c>
      <c r="D435" s="17">
        <v>41</v>
      </c>
      <c r="E435" s="17" t="s">
        <v>276</v>
      </c>
      <c r="F435" s="17" t="s">
        <v>26</v>
      </c>
      <c r="G435" s="17" t="s">
        <v>290</v>
      </c>
      <c r="H435" s="17" t="s">
        <v>56</v>
      </c>
      <c r="I435" s="17" t="s">
        <v>182</v>
      </c>
      <c r="J435" s="17" t="s">
        <v>32</v>
      </c>
      <c r="K435" s="17" t="s">
        <v>29</v>
      </c>
      <c r="L435" s="17">
        <v>39</v>
      </c>
      <c r="M435" s="17">
        <v>13000</v>
      </c>
      <c r="N435" s="7">
        <v>361.8085653318708</v>
      </c>
      <c r="O435" s="17">
        <v>857.67828227430448</v>
      </c>
      <c r="P435" s="17">
        <v>143.08435794324782</v>
      </c>
      <c r="Q435" s="17">
        <v>0.71815269031046292</v>
      </c>
      <c r="R435" s="17">
        <v>0.22207741311645399</v>
      </c>
      <c r="S435" s="17">
        <v>0.89153600910139608</v>
      </c>
      <c r="T435" s="17">
        <v>0.83807463070548271</v>
      </c>
      <c r="U435" s="17">
        <v>0.18356696401480671</v>
      </c>
      <c r="V435" s="17">
        <v>0.43454209112787884</v>
      </c>
      <c r="W435" s="17">
        <v>13.959692307692308</v>
      </c>
    </row>
    <row r="436" spans="1:23" s="18" customFormat="1">
      <c r="A436" s="17" t="s">
        <v>103</v>
      </c>
      <c r="B436" s="17" t="s">
        <v>312</v>
      </c>
      <c r="C436" s="17">
        <v>51</v>
      </c>
      <c r="D436" s="17">
        <v>41</v>
      </c>
      <c r="E436" s="17" t="s">
        <v>276</v>
      </c>
      <c r="F436" s="17" t="s">
        <v>26</v>
      </c>
      <c r="G436" s="17" t="s">
        <v>291</v>
      </c>
      <c r="H436" s="17" t="s">
        <v>58</v>
      </c>
      <c r="I436" s="17" t="s">
        <v>182</v>
      </c>
      <c r="J436" s="17" t="s">
        <v>32</v>
      </c>
      <c r="K436" s="17" t="s">
        <v>29</v>
      </c>
      <c r="L436" s="17">
        <v>39</v>
      </c>
      <c r="M436" s="17">
        <v>39628</v>
      </c>
      <c r="N436" s="7">
        <v>1102.9038328439519</v>
      </c>
      <c r="O436" s="17">
        <v>2178.4002871499943</v>
      </c>
      <c r="P436" s="17">
        <v>363.41716104052716</v>
      </c>
      <c r="Q436" s="17">
        <v>0.652387929473355</v>
      </c>
      <c r="R436" s="17">
        <v>0.10493893375549972</v>
      </c>
      <c r="S436" s="17">
        <v>0.85207918153296691</v>
      </c>
      <c r="T436" s="17">
        <v>0.71171788347922571</v>
      </c>
      <c r="U436" s="17">
        <v>0.24682372115420231</v>
      </c>
      <c r="V436" s="17">
        <v>0.37928078368686935</v>
      </c>
      <c r="W436" s="17">
        <v>40.572928232562838</v>
      </c>
    </row>
    <row r="437" spans="1:23" s="18" customFormat="1">
      <c r="A437" s="17" t="s">
        <v>103</v>
      </c>
      <c r="B437" s="17" t="s">
        <v>312</v>
      </c>
      <c r="C437" s="17">
        <v>51</v>
      </c>
      <c r="D437" s="17">
        <v>41</v>
      </c>
      <c r="E437" s="17" t="s">
        <v>276</v>
      </c>
      <c r="F437" s="17" t="s">
        <v>26</v>
      </c>
      <c r="G437" s="17" t="s">
        <v>292</v>
      </c>
      <c r="H437" s="17" t="s">
        <v>60</v>
      </c>
      <c r="I437" s="17" t="s">
        <v>182</v>
      </c>
      <c r="J437" s="17" t="s">
        <v>32</v>
      </c>
      <c r="K437" s="17" t="s">
        <v>29</v>
      </c>
      <c r="L437" s="17">
        <v>39</v>
      </c>
      <c r="M437" s="17">
        <v>3606</v>
      </c>
      <c r="N437" s="7">
        <v>100.36012973744046</v>
      </c>
      <c r="O437" s="17">
        <v>1068.3717164502571</v>
      </c>
      <c r="P437" s="17">
        <v>178.2338252609739</v>
      </c>
      <c r="Q437" s="17">
        <v>0.12677987554055478</v>
      </c>
      <c r="R437" s="17">
        <v>3.9700028817045208E-2</v>
      </c>
      <c r="S437" s="17">
        <v>0.8720772502795423</v>
      </c>
      <c r="T437" s="17">
        <v>0.61967866776556535</v>
      </c>
      <c r="U437" s="17">
        <v>0.46704347826086956</v>
      </c>
      <c r="V437" s="17">
        <v>0.6307762687243581</v>
      </c>
      <c r="W437" s="17">
        <v>42.831114808652245</v>
      </c>
    </row>
    <row r="438" spans="1:23" s="18" customFormat="1">
      <c r="A438" s="17" t="s">
        <v>103</v>
      </c>
      <c r="B438" s="17" t="s">
        <v>312</v>
      </c>
      <c r="C438" s="17">
        <v>51</v>
      </c>
      <c r="D438" s="17">
        <v>41</v>
      </c>
      <c r="E438" s="17" t="s">
        <v>276</v>
      </c>
      <c r="F438" s="17" t="s">
        <v>26</v>
      </c>
      <c r="G438" s="17" t="s">
        <v>293</v>
      </c>
      <c r="H438" s="17" t="s">
        <v>62</v>
      </c>
      <c r="I438" s="17" t="s">
        <v>182</v>
      </c>
      <c r="J438" s="17" t="s">
        <v>32</v>
      </c>
      <c r="K438" s="17" t="s">
        <v>29</v>
      </c>
      <c r="L438" s="17">
        <v>39</v>
      </c>
      <c r="M438" s="17">
        <v>2137</v>
      </c>
      <c r="N438" s="7">
        <v>59.475761854939066</v>
      </c>
      <c r="O438" s="17">
        <v>353.84776310850316</v>
      </c>
      <c r="P438" s="17">
        <v>59.031551853894335</v>
      </c>
      <c r="Q438" s="17">
        <v>0.71471571906354514</v>
      </c>
      <c r="R438" s="17">
        <v>0.21447737081337509</v>
      </c>
      <c r="S438" s="17">
        <v>0.92826844624454774</v>
      </c>
      <c r="T438" s="17">
        <v>0.88509134561340785</v>
      </c>
      <c r="U438" s="17">
        <v>0.23724295506473725</v>
      </c>
      <c r="V438" s="17">
        <v>0.43951521807318966</v>
      </c>
      <c r="W438" s="17">
        <v>9.1717360786148809</v>
      </c>
    </row>
    <row r="439" spans="1:23" s="18" customFormat="1">
      <c r="A439" s="17" t="s">
        <v>103</v>
      </c>
      <c r="B439" s="17" t="s">
        <v>312</v>
      </c>
      <c r="C439" s="17">
        <v>51</v>
      </c>
      <c r="D439" s="17">
        <v>41</v>
      </c>
      <c r="E439" s="17" t="s">
        <v>276</v>
      </c>
      <c r="F439" s="17" t="s">
        <v>26</v>
      </c>
      <c r="G439" s="17" t="s">
        <v>294</v>
      </c>
      <c r="H439" s="17" t="s">
        <v>64</v>
      </c>
      <c r="I439" s="17" t="s">
        <v>182</v>
      </c>
      <c r="J439" s="17" t="s">
        <v>32</v>
      </c>
      <c r="K439" s="17" t="s">
        <v>29</v>
      </c>
      <c r="L439" s="17">
        <v>39</v>
      </c>
      <c r="M439" s="17">
        <v>1201</v>
      </c>
      <c r="N439" s="7">
        <v>33.425545151044368</v>
      </c>
      <c r="O439" s="17">
        <v>202.89444430272857</v>
      </c>
      <c r="P439" s="17">
        <v>33.848381022691221</v>
      </c>
      <c r="Q439" s="17">
        <v>0.82542955326460477</v>
      </c>
      <c r="R439" s="17">
        <v>0.36661696760207202</v>
      </c>
      <c r="S439" s="17">
        <v>0.9135624805222049</v>
      </c>
      <c r="T439" s="17">
        <v>0.78155930978338606</v>
      </c>
      <c r="U439" s="17">
        <v>0.2227342549923195</v>
      </c>
      <c r="V439" s="17">
        <v>0.66980297707425895</v>
      </c>
      <c r="W439" s="17">
        <v>3.0982514571190674</v>
      </c>
    </row>
    <row r="440" spans="1:23" s="18" customFormat="1">
      <c r="A440" s="17" t="s">
        <v>103</v>
      </c>
      <c r="B440" s="17" t="s">
        <v>312</v>
      </c>
      <c r="C440" s="17">
        <v>51</v>
      </c>
      <c r="D440" s="17">
        <v>41</v>
      </c>
      <c r="E440" s="17" t="s">
        <v>276</v>
      </c>
      <c r="F440" s="17" t="s">
        <v>26</v>
      </c>
      <c r="G440" s="17" t="s">
        <v>295</v>
      </c>
      <c r="H440" s="17" t="s">
        <v>66</v>
      </c>
      <c r="I440" s="17" t="s">
        <v>182</v>
      </c>
      <c r="J440" s="17" t="s">
        <v>32</v>
      </c>
      <c r="K440" s="17" t="s">
        <v>29</v>
      </c>
      <c r="L440" s="17">
        <v>39</v>
      </c>
      <c r="M440" s="17">
        <v>1513</v>
      </c>
      <c r="N440" s="7">
        <v>42.108950719009265</v>
      </c>
      <c r="O440" s="17">
        <v>189.23759005323609</v>
      </c>
      <c r="P440" s="17">
        <v>31.570041624109844</v>
      </c>
      <c r="Q440" s="17">
        <v>0.85770975056689347</v>
      </c>
      <c r="R440" s="17">
        <v>0.53092597678998987</v>
      </c>
      <c r="S440" s="17">
        <v>0.94171083879544071</v>
      </c>
      <c r="T440" s="17">
        <v>0.76352235218870745</v>
      </c>
      <c r="U440" s="17">
        <v>0.19283919597989949</v>
      </c>
      <c r="V440" s="17">
        <v>0.59050630074780697</v>
      </c>
      <c r="W440" s="17">
        <v>3.2385988103106409</v>
      </c>
    </row>
    <row r="441" spans="1:23" s="18" customFormat="1">
      <c r="A441" s="17" t="s">
        <v>103</v>
      </c>
      <c r="B441" s="17" t="s">
        <v>312</v>
      </c>
      <c r="C441" s="17">
        <v>51</v>
      </c>
      <c r="D441" s="17">
        <v>41</v>
      </c>
      <c r="E441" s="17" t="s">
        <v>276</v>
      </c>
      <c r="F441" s="17" t="s">
        <v>26</v>
      </c>
      <c r="G441" s="17" t="s">
        <v>296</v>
      </c>
      <c r="H441" s="17" t="s">
        <v>68</v>
      </c>
      <c r="I441" s="17" t="s">
        <v>182</v>
      </c>
      <c r="J441" s="17" t="s">
        <v>32</v>
      </c>
      <c r="K441" s="17" t="s">
        <v>29</v>
      </c>
      <c r="L441" s="17">
        <v>39</v>
      </c>
      <c r="M441" s="17">
        <v>57516</v>
      </c>
      <c r="N441" s="7">
        <v>1600.7524187406061</v>
      </c>
      <c r="O441" s="17">
        <v>2587.4784976367646</v>
      </c>
      <c r="P441" s="17">
        <v>431.66267256363722</v>
      </c>
      <c r="Q441" s="17">
        <v>0.60636346384970585</v>
      </c>
      <c r="R441" s="17">
        <v>0.10795556637412924</v>
      </c>
      <c r="S441" s="17">
        <v>0.92019508219860136</v>
      </c>
      <c r="T441" s="17">
        <v>0.45318016370191466</v>
      </c>
      <c r="U441" s="17">
        <v>0.10840367953315366</v>
      </c>
      <c r="V441" s="17">
        <v>0.32544881676814225</v>
      </c>
      <c r="W441" s="17">
        <v>42.528965852980043</v>
      </c>
    </row>
    <row r="442" spans="1:23" s="18" customFormat="1">
      <c r="A442" s="17" t="s">
        <v>104</v>
      </c>
      <c r="B442" s="17" t="s">
        <v>313</v>
      </c>
      <c r="C442" s="17">
        <v>51</v>
      </c>
      <c r="D442" s="17">
        <v>42</v>
      </c>
      <c r="E442" s="17" t="s">
        <v>276</v>
      </c>
      <c r="F442" s="17" t="s">
        <v>26</v>
      </c>
      <c r="G442" s="17" t="s">
        <v>277</v>
      </c>
      <c r="H442" s="17" t="s">
        <v>28</v>
      </c>
      <c r="I442" s="17" t="s">
        <v>182</v>
      </c>
      <c r="J442" s="17" t="s">
        <v>32</v>
      </c>
      <c r="K442" s="17" t="s">
        <v>29</v>
      </c>
      <c r="L442" s="17">
        <v>40</v>
      </c>
      <c r="M442" s="17">
        <v>9714</v>
      </c>
      <c r="N442" s="7">
        <v>271.24896507003189</v>
      </c>
      <c r="O442" s="17">
        <v>2216.324168704245</v>
      </c>
      <c r="P442" s="17">
        <v>370.35505586434601</v>
      </c>
      <c r="Q442" s="17">
        <v>0.1834768812330009</v>
      </c>
      <c r="R442" s="17">
        <v>2.4850858605810638E-2</v>
      </c>
      <c r="S442" s="17">
        <v>0.91757816584554575</v>
      </c>
      <c r="T442" s="17">
        <v>0.58864174962117066</v>
      </c>
      <c r="U442" s="17">
        <v>0.15004889577051586</v>
      </c>
      <c r="V442" s="17">
        <v>0.78798398548198567</v>
      </c>
      <c r="W442" s="17">
        <v>76.137533456866379</v>
      </c>
    </row>
    <row r="443" spans="1:23" s="18" customFormat="1">
      <c r="A443" s="17" t="s">
        <v>104</v>
      </c>
      <c r="B443" s="17" t="s">
        <v>313</v>
      </c>
      <c r="C443" s="17">
        <v>51</v>
      </c>
      <c r="D443" s="17">
        <v>42</v>
      </c>
      <c r="E443" s="17" t="s">
        <v>276</v>
      </c>
      <c r="F443" s="17" t="s">
        <v>26</v>
      </c>
      <c r="G443" s="17" t="s">
        <v>278</v>
      </c>
      <c r="H443" s="17" t="s">
        <v>31</v>
      </c>
      <c r="I443" s="17" t="s">
        <v>182</v>
      </c>
      <c r="J443" s="17" t="s">
        <v>32</v>
      </c>
      <c r="K443" s="17" t="s">
        <v>29</v>
      </c>
      <c r="L443" s="17">
        <v>40</v>
      </c>
      <c r="M443" s="17">
        <v>38740</v>
      </c>
      <c r="N443" s="7">
        <v>1081.7567332523199</v>
      </c>
      <c r="O443" s="17">
        <v>2132.01551083915</v>
      </c>
      <c r="P443" s="17">
        <v>356.26680192822158</v>
      </c>
      <c r="Q443" s="17">
        <v>0.67806696655173015</v>
      </c>
      <c r="R443" s="17">
        <v>0.10709982483106761</v>
      </c>
      <c r="S443" s="17">
        <v>0.9131138884678901</v>
      </c>
      <c r="T443" s="17">
        <v>0.89072890246280179</v>
      </c>
      <c r="U443" s="17">
        <v>0.1746538057492121</v>
      </c>
      <c r="V443" s="17">
        <v>0.37444955205216851</v>
      </c>
      <c r="W443" s="17">
        <v>45.729504388229223</v>
      </c>
    </row>
    <row r="444" spans="1:23" s="18" customFormat="1">
      <c r="A444" s="17" t="s">
        <v>104</v>
      </c>
      <c r="B444" s="17" t="s">
        <v>313</v>
      </c>
      <c r="C444" s="17">
        <v>51</v>
      </c>
      <c r="D444" s="17">
        <v>42</v>
      </c>
      <c r="E444" s="17" t="s">
        <v>276</v>
      </c>
      <c r="F444" s="17" t="s">
        <v>26</v>
      </c>
      <c r="G444" s="17" t="s">
        <v>279</v>
      </c>
      <c r="H444" s="17" t="s">
        <v>34</v>
      </c>
      <c r="I444" s="17" t="s">
        <v>182</v>
      </c>
      <c r="J444" s="17" t="s">
        <v>32</v>
      </c>
      <c r="K444" s="17" t="s">
        <v>29</v>
      </c>
      <c r="L444" s="17">
        <v>40</v>
      </c>
      <c r="M444" s="17">
        <v>38866</v>
      </c>
      <c r="N444" s="7">
        <v>1085.2750953687316</v>
      </c>
      <c r="O444" s="17">
        <v>2368.164789137797</v>
      </c>
      <c r="P444" s="17">
        <v>395.72812279075254</v>
      </c>
      <c r="Q444" s="17">
        <v>0.61834380717524462</v>
      </c>
      <c r="R444" s="17">
        <v>8.7087509565653198E-2</v>
      </c>
      <c r="S444" s="17">
        <v>0.89632990341363461</v>
      </c>
      <c r="T444" s="17">
        <v>0.8339767715961881</v>
      </c>
      <c r="U444" s="17">
        <v>0.17305656316712081</v>
      </c>
      <c r="V444" s="17">
        <v>0.42679637250242691</v>
      </c>
      <c r="W444" s="17">
        <v>27.190449235835949</v>
      </c>
    </row>
    <row r="445" spans="1:23" s="18" customFormat="1">
      <c r="A445" s="17" t="s">
        <v>104</v>
      </c>
      <c r="B445" s="17" t="s">
        <v>313</v>
      </c>
      <c r="C445" s="17">
        <v>51</v>
      </c>
      <c r="D445" s="17">
        <v>42</v>
      </c>
      <c r="E445" s="17" t="s">
        <v>276</v>
      </c>
      <c r="F445" s="17" t="s">
        <v>26</v>
      </c>
      <c r="G445" s="17" t="s">
        <v>280</v>
      </c>
      <c r="H445" s="17" t="s">
        <v>36</v>
      </c>
      <c r="I445" s="17" t="s">
        <v>182</v>
      </c>
      <c r="J445" s="17" t="s">
        <v>32</v>
      </c>
      <c r="K445" s="17" t="s">
        <v>29</v>
      </c>
      <c r="L445" s="17">
        <v>40</v>
      </c>
      <c r="M445" s="17">
        <v>40180</v>
      </c>
      <c r="N445" s="7">
        <v>1121.9665860113116</v>
      </c>
      <c r="O445" s="17">
        <v>2305.897761833045</v>
      </c>
      <c r="P445" s="17">
        <v>385.32309779414271</v>
      </c>
      <c r="Q445" s="17">
        <v>0.67178278243132539</v>
      </c>
      <c r="R445" s="17">
        <v>9.4959780240377836E-2</v>
      </c>
      <c r="S445" s="17">
        <v>0.88037460667480205</v>
      </c>
      <c r="T445" s="17">
        <v>0.40402464578618641</v>
      </c>
      <c r="U445" s="17">
        <v>0.21202384711104508</v>
      </c>
      <c r="V445" s="17">
        <v>0.46009220187112798</v>
      </c>
      <c r="W445" s="17">
        <v>39.074390243902442</v>
      </c>
    </row>
    <row r="446" spans="1:23" s="18" customFormat="1">
      <c r="A446" s="17" t="s">
        <v>104</v>
      </c>
      <c r="B446" s="17" t="s">
        <v>313</v>
      </c>
      <c r="C446" s="17">
        <v>51</v>
      </c>
      <c r="D446" s="17">
        <v>42</v>
      </c>
      <c r="E446" s="17" t="s">
        <v>276</v>
      </c>
      <c r="F446" s="17" t="s">
        <v>26</v>
      </c>
      <c r="G446" s="17" t="s">
        <v>281</v>
      </c>
      <c r="H446" s="17" t="s">
        <v>38</v>
      </c>
      <c r="I446" s="17" t="s">
        <v>182</v>
      </c>
      <c r="J446" s="17" t="s">
        <v>32</v>
      </c>
      <c r="K446" s="17" t="s">
        <v>29</v>
      </c>
      <c r="L446" s="17">
        <v>40</v>
      </c>
      <c r="M446" s="17">
        <v>10526</v>
      </c>
      <c r="N446" s="7">
        <v>293.92285426468555</v>
      </c>
      <c r="O446" s="17">
        <v>1909.3464632808443</v>
      </c>
      <c r="P446" s="17">
        <v>319.05807194540034</v>
      </c>
      <c r="Q446" s="17">
        <v>0.23825260298777728</v>
      </c>
      <c r="R446" s="17">
        <v>3.6283046678665998E-2</v>
      </c>
      <c r="S446" s="17">
        <v>0.87914407506817016</v>
      </c>
      <c r="T446" s="17">
        <v>0.41087199216057502</v>
      </c>
      <c r="U446" s="17">
        <v>0.38239425206633892</v>
      </c>
      <c r="V446" s="17">
        <v>0.81826342655279904</v>
      </c>
      <c r="W446" s="17">
        <v>69.287098612958388</v>
      </c>
    </row>
    <row r="447" spans="1:23" s="18" customFormat="1">
      <c r="A447" s="17" t="s">
        <v>104</v>
      </c>
      <c r="B447" s="17" t="s">
        <v>313</v>
      </c>
      <c r="C447" s="17">
        <v>51</v>
      </c>
      <c r="D447" s="17">
        <v>42</v>
      </c>
      <c r="E447" s="17" t="s">
        <v>276</v>
      </c>
      <c r="F447" s="17" t="s">
        <v>26</v>
      </c>
      <c r="G447" s="17" t="s">
        <v>282</v>
      </c>
      <c r="H447" s="17" t="s">
        <v>40</v>
      </c>
      <c r="I447" s="17" t="s">
        <v>182</v>
      </c>
      <c r="J447" s="17" t="s">
        <v>32</v>
      </c>
      <c r="K447" s="17" t="s">
        <v>29</v>
      </c>
      <c r="L447" s="17">
        <v>40</v>
      </c>
      <c r="M447" s="17">
        <v>5743</v>
      </c>
      <c r="N447" s="7">
        <v>160.36471138534003</v>
      </c>
      <c r="O447" s="17">
        <v>1280.1362184380753</v>
      </c>
      <c r="P447" s="17">
        <v>213.91497118888859</v>
      </c>
      <c r="Q447" s="17">
        <v>0.14658737046301495</v>
      </c>
      <c r="R447" s="17">
        <v>4.4038884531527864E-2</v>
      </c>
      <c r="S447" s="17">
        <v>0.91208935460401075</v>
      </c>
      <c r="T447" s="17">
        <v>0.66063525351063146</v>
      </c>
      <c r="U447" s="17">
        <v>0.51311812745161078</v>
      </c>
      <c r="V447" s="17">
        <v>0.62568875883108643</v>
      </c>
      <c r="W447" s="17">
        <v>42.492773811596727</v>
      </c>
    </row>
    <row r="448" spans="1:23" s="18" customFormat="1">
      <c r="A448" s="17" t="s">
        <v>104</v>
      </c>
      <c r="B448" s="17" t="s">
        <v>313</v>
      </c>
      <c r="C448" s="17">
        <v>51</v>
      </c>
      <c r="D448" s="17">
        <v>42</v>
      </c>
      <c r="E448" s="17" t="s">
        <v>276</v>
      </c>
      <c r="F448" s="17" t="s">
        <v>26</v>
      </c>
      <c r="G448" s="17" t="s">
        <v>283</v>
      </c>
      <c r="H448" s="17" t="s">
        <v>42</v>
      </c>
      <c r="I448" s="17" t="s">
        <v>182</v>
      </c>
      <c r="J448" s="17" t="s">
        <v>32</v>
      </c>
      <c r="K448" s="17" t="s">
        <v>29</v>
      </c>
      <c r="L448" s="17">
        <v>40</v>
      </c>
      <c r="M448" s="17">
        <v>24312</v>
      </c>
      <c r="N448" s="7">
        <v>678.87634741431077</v>
      </c>
      <c r="O448" s="17">
        <v>1236.5382386916283</v>
      </c>
      <c r="P448" s="17">
        <v>206.62960542309989</v>
      </c>
      <c r="Q448" s="17">
        <v>0.68058899277756002</v>
      </c>
      <c r="R448" s="17">
        <v>0.19980918531315869</v>
      </c>
      <c r="S448" s="17">
        <v>0.87708833560692634</v>
      </c>
      <c r="T448" s="17">
        <v>0.76282295273167222</v>
      </c>
      <c r="U448" s="17">
        <v>0.19394256517590569</v>
      </c>
      <c r="V448" s="17">
        <v>0.36515080792362298</v>
      </c>
      <c r="W448" s="17">
        <v>15.155026324448832</v>
      </c>
    </row>
    <row r="449" spans="1:23" s="18" customFormat="1">
      <c r="A449" s="17" t="s">
        <v>104</v>
      </c>
      <c r="B449" s="17" t="s">
        <v>313</v>
      </c>
      <c r="C449" s="17">
        <v>51</v>
      </c>
      <c r="D449" s="17">
        <v>42</v>
      </c>
      <c r="E449" s="17" t="s">
        <v>276</v>
      </c>
      <c r="F449" s="17" t="s">
        <v>26</v>
      </c>
      <c r="G449" s="17" t="s">
        <v>284</v>
      </c>
      <c r="H449" s="17" t="s">
        <v>44</v>
      </c>
      <c r="I449" s="17" t="s">
        <v>182</v>
      </c>
      <c r="J449" s="17" t="s">
        <v>32</v>
      </c>
      <c r="K449" s="17" t="s">
        <v>29</v>
      </c>
      <c r="L449" s="17">
        <v>40</v>
      </c>
      <c r="M449" s="17">
        <v>13332</v>
      </c>
      <c r="N449" s="7">
        <v>372.27622012699868</v>
      </c>
      <c r="O449" s="17">
        <v>911.86204845837824</v>
      </c>
      <c r="P449" s="17">
        <v>152.37514649981031</v>
      </c>
      <c r="Q449" s="17">
        <v>0.72856440242636211</v>
      </c>
      <c r="R449" s="17">
        <v>0.20148693355911207</v>
      </c>
      <c r="S449" s="17">
        <v>0.90074661090875818</v>
      </c>
      <c r="T449" s="17">
        <v>0.58190764435504716</v>
      </c>
      <c r="U449" s="17">
        <v>0.19084566341874173</v>
      </c>
      <c r="V449" s="17">
        <v>0.64672479539139827</v>
      </c>
      <c r="W449" s="17">
        <v>14.193294329432943</v>
      </c>
    </row>
    <row r="450" spans="1:23" s="18" customFormat="1">
      <c r="A450" s="17" t="s">
        <v>104</v>
      </c>
      <c r="B450" s="17" t="s">
        <v>313</v>
      </c>
      <c r="C450" s="17">
        <v>51</v>
      </c>
      <c r="D450" s="17">
        <v>42</v>
      </c>
      <c r="E450" s="17" t="s">
        <v>276</v>
      </c>
      <c r="F450" s="17" t="s">
        <v>26</v>
      </c>
      <c r="G450" s="17" t="s">
        <v>285</v>
      </c>
      <c r="H450" s="17" t="s">
        <v>46</v>
      </c>
      <c r="I450" s="17" t="s">
        <v>182</v>
      </c>
      <c r="J450" s="17" t="s">
        <v>32</v>
      </c>
      <c r="K450" s="17" t="s">
        <v>29</v>
      </c>
      <c r="L450" s="17">
        <v>40</v>
      </c>
      <c r="M450" s="17">
        <v>12012</v>
      </c>
      <c r="N450" s="7">
        <v>335.41718843125619</v>
      </c>
      <c r="O450" s="17">
        <v>900.44783489600513</v>
      </c>
      <c r="P450" s="17">
        <v>150.46779388360358</v>
      </c>
      <c r="Q450" s="17">
        <v>0.6715491697881143</v>
      </c>
      <c r="R450" s="17">
        <v>0.18616930232596368</v>
      </c>
      <c r="S450" s="17">
        <v>0.89421988370227967</v>
      </c>
      <c r="T450" s="17">
        <v>0.81558244360538068</v>
      </c>
      <c r="U450" s="17">
        <v>0.18064000982740619</v>
      </c>
      <c r="V450" s="17">
        <v>0.57004711711958289</v>
      </c>
      <c r="W450" s="17">
        <v>9.9088411588411596</v>
      </c>
    </row>
    <row r="451" spans="1:23" s="18" customFormat="1">
      <c r="A451" s="17" t="s">
        <v>104</v>
      </c>
      <c r="B451" s="17" t="s">
        <v>313</v>
      </c>
      <c r="C451" s="17">
        <v>51</v>
      </c>
      <c r="D451" s="17">
        <v>42</v>
      </c>
      <c r="E451" s="17" t="s">
        <v>276</v>
      </c>
      <c r="F451" s="17" t="s">
        <v>26</v>
      </c>
      <c r="G451" s="17" t="s">
        <v>286</v>
      </c>
      <c r="H451" s="17" t="s">
        <v>48</v>
      </c>
      <c r="I451" s="17" t="s">
        <v>182</v>
      </c>
      <c r="J451" s="17" t="s">
        <v>32</v>
      </c>
      <c r="K451" s="17" t="s">
        <v>29</v>
      </c>
      <c r="L451" s="17">
        <v>40</v>
      </c>
      <c r="M451" s="17">
        <v>48724</v>
      </c>
      <c r="N451" s="7">
        <v>1360.5450457146626</v>
      </c>
      <c r="O451" s="17">
        <v>2915.4683963689749</v>
      </c>
      <c r="P451" s="17">
        <v>487.18435509334296</v>
      </c>
      <c r="Q451" s="17">
        <v>0.62877790682668733</v>
      </c>
      <c r="R451" s="17">
        <v>7.2033766287584247E-2</v>
      </c>
      <c r="S451" s="17">
        <v>0.92697520517441745</v>
      </c>
      <c r="T451" s="17">
        <v>0.57404237078311415</v>
      </c>
      <c r="U451" s="17">
        <v>0.13385805064303141</v>
      </c>
      <c r="V451" s="17">
        <v>0.35854475639435957</v>
      </c>
      <c r="W451" s="17">
        <v>41.559170018881865</v>
      </c>
    </row>
    <row r="452" spans="1:23" s="18" customFormat="1">
      <c r="A452" s="17" t="s">
        <v>104</v>
      </c>
      <c r="B452" s="17" t="s">
        <v>313</v>
      </c>
      <c r="C452" s="17">
        <v>51</v>
      </c>
      <c r="D452" s="17">
        <v>42</v>
      </c>
      <c r="E452" s="17" t="s">
        <v>276</v>
      </c>
      <c r="F452" s="17" t="s">
        <v>26</v>
      </c>
      <c r="G452" s="17" t="s">
        <v>287</v>
      </c>
      <c r="H452" s="17" t="s">
        <v>50</v>
      </c>
      <c r="I452" s="17" t="s">
        <v>182</v>
      </c>
      <c r="J452" s="17" t="s">
        <v>32</v>
      </c>
      <c r="K452" s="17" t="s">
        <v>29</v>
      </c>
      <c r="L452" s="17">
        <v>40</v>
      </c>
      <c r="M452" s="17">
        <v>12561</v>
      </c>
      <c r="N452" s="7">
        <v>350.74719479562179</v>
      </c>
      <c r="O452" s="17">
        <v>2964.2623356083063</v>
      </c>
      <c r="P452" s="17">
        <v>495.33798277470743</v>
      </c>
      <c r="Q452" s="17">
        <v>0.25893096411123251</v>
      </c>
      <c r="R452" s="17">
        <v>1.7963907410797154E-2</v>
      </c>
      <c r="S452" s="17">
        <v>0.90025164143491077</v>
      </c>
      <c r="T452" s="17">
        <v>0.349551529970479</v>
      </c>
      <c r="U452" s="17">
        <v>0.28599447056877525</v>
      </c>
      <c r="V452" s="17">
        <v>0.59586287945612215</v>
      </c>
      <c r="W452" s="17">
        <v>97.031764986864104</v>
      </c>
    </row>
    <row r="453" spans="1:23" s="18" customFormat="1">
      <c r="A453" s="17" t="s">
        <v>104</v>
      </c>
      <c r="B453" s="17" t="s">
        <v>313</v>
      </c>
      <c r="C453" s="17">
        <v>51</v>
      </c>
      <c r="D453" s="17">
        <v>42</v>
      </c>
      <c r="E453" s="17" t="s">
        <v>276</v>
      </c>
      <c r="F453" s="17" t="s">
        <v>26</v>
      </c>
      <c r="G453" s="17" t="s">
        <v>288</v>
      </c>
      <c r="H453" s="17" t="s">
        <v>52</v>
      </c>
      <c r="I453" s="17" t="s">
        <v>182</v>
      </c>
      <c r="J453" s="17" t="s">
        <v>32</v>
      </c>
      <c r="K453" s="17" t="s">
        <v>29</v>
      </c>
      <c r="L453" s="17">
        <v>40</v>
      </c>
      <c r="M453" s="17">
        <v>14691</v>
      </c>
      <c r="N453" s="7">
        <v>410.2242686682971</v>
      </c>
      <c r="O453" s="17">
        <v>831.96255352176661</v>
      </c>
      <c r="P453" s="17">
        <v>139.02367818636316</v>
      </c>
      <c r="Q453" s="17">
        <v>0.7555932726431106</v>
      </c>
      <c r="R453" s="17">
        <v>0.26671882197381402</v>
      </c>
      <c r="S453" s="17">
        <v>0.9205009578608544</v>
      </c>
      <c r="T453" s="17">
        <v>0.88364060982090498</v>
      </c>
      <c r="U453" s="17">
        <v>0.1566358883079319</v>
      </c>
      <c r="V453" s="17">
        <v>0.42215351271068724</v>
      </c>
      <c r="W453" s="17">
        <v>8.2434143353073317</v>
      </c>
    </row>
    <row r="454" spans="1:23" s="18" customFormat="1">
      <c r="A454" s="17" t="s">
        <v>104</v>
      </c>
      <c r="B454" s="17" t="s">
        <v>313</v>
      </c>
      <c r="C454" s="17">
        <v>51</v>
      </c>
      <c r="D454" s="17">
        <v>42</v>
      </c>
      <c r="E454" s="17" t="s">
        <v>276</v>
      </c>
      <c r="F454" s="17" t="s">
        <v>26</v>
      </c>
      <c r="G454" s="17" t="s">
        <v>289</v>
      </c>
      <c r="H454" s="17" t="s">
        <v>54</v>
      </c>
      <c r="I454" s="17" t="s">
        <v>182</v>
      </c>
      <c r="J454" s="17" t="s">
        <v>32</v>
      </c>
      <c r="K454" s="17" t="s">
        <v>29</v>
      </c>
      <c r="L454" s="17">
        <v>40</v>
      </c>
      <c r="M454" s="17">
        <v>16212</v>
      </c>
      <c r="N454" s="7">
        <v>452.69592564498214</v>
      </c>
      <c r="O454" s="17">
        <v>1222.3544725075544</v>
      </c>
      <c r="P454" s="17">
        <v>204.25945145751794</v>
      </c>
      <c r="Q454" s="17">
        <v>0.6925837320574163</v>
      </c>
      <c r="R454" s="17">
        <v>0.13634905341646295</v>
      </c>
      <c r="S454" s="17">
        <v>0.87701810488077003</v>
      </c>
      <c r="T454" s="17">
        <v>0.69215133469176748</v>
      </c>
      <c r="U454" s="17">
        <v>0.21512429297970437</v>
      </c>
      <c r="V454" s="17">
        <v>0.60046231680243789</v>
      </c>
      <c r="W454" s="17">
        <v>20.181593881075745</v>
      </c>
    </row>
    <row r="455" spans="1:23" s="18" customFormat="1">
      <c r="A455" s="17" t="s">
        <v>104</v>
      </c>
      <c r="B455" s="17" t="s">
        <v>313</v>
      </c>
      <c r="C455" s="17">
        <v>51</v>
      </c>
      <c r="D455" s="17">
        <v>42</v>
      </c>
      <c r="E455" s="17" t="s">
        <v>276</v>
      </c>
      <c r="F455" s="17" t="s">
        <v>26</v>
      </c>
      <c r="G455" s="17" t="s">
        <v>290</v>
      </c>
      <c r="H455" s="17" t="s">
        <v>56</v>
      </c>
      <c r="I455" s="17" t="s">
        <v>182</v>
      </c>
      <c r="J455" s="17" t="s">
        <v>32</v>
      </c>
      <c r="K455" s="17" t="s">
        <v>29</v>
      </c>
      <c r="L455" s="17">
        <v>40</v>
      </c>
      <c r="M455" s="17">
        <v>14725</v>
      </c>
      <c r="N455" s="7">
        <v>411.1736679695511</v>
      </c>
      <c r="O455" s="17">
        <v>903.96255352176661</v>
      </c>
      <c r="P455" s="17">
        <v>151.05511492236317</v>
      </c>
      <c r="Q455" s="17">
        <v>0.70885283781832187</v>
      </c>
      <c r="R455" s="17">
        <v>0.22644580880964552</v>
      </c>
      <c r="S455" s="17">
        <v>0.8964577903279819</v>
      </c>
      <c r="T455" s="17">
        <v>0.80289546337652362</v>
      </c>
      <c r="U455" s="17">
        <v>0.16621267679413304</v>
      </c>
      <c r="V455" s="17">
        <v>0.46743416282383049</v>
      </c>
      <c r="W455" s="17">
        <v>18.932699490662138</v>
      </c>
    </row>
    <row r="456" spans="1:23" s="18" customFormat="1">
      <c r="A456" s="17" t="s">
        <v>104</v>
      </c>
      <c r="B456" s="17" t="s">
        <v>313</v>
      </c>
      <c r="C456" s="17">
        <v>51</v>
      </c>
      <c r="D456" s="17">
        <v>42</v>
      </c>
      <c r="E456" s="17" t="s">
        <v>276</v>
      </c>
      <c r="F456" s="17" t="s">
        <v>26</v>
      </c>
      <c r="G456" s="17" t="s">
        <v>291</v>
      </c>
      <c r="H456" s="17" t="s">
        <v>58</v>
      </c>
      <c r="I456" s="17" t="s">
        <v>182</v>
      </c>
      <c r="J456" s="17" t="s">
        <v>32</v>
      </c>
      <c r="K456" s="17" t="s">
        <v>29</v>
      </c>
      <c r="L456" s="17">
        <v>40</v>
      </c>
      <c r="M456" s="17">
        <v>47819</v>
      </c>
      <c r="N456" s="7">
        <v>1335.2742701959908</v>
      </c>
      <c r="O456" s="17">
        <v>2614.7160876899998</v>
      </c>
      <c r="P456" s="17">
        <v>436.92765543949525</v>
      </c>
      <c r="Q456" s="17">
        <v>0.62879196307643759</v>
      </c>
      <c r="R456" s="17">
        <v>8.7894414170993376E-2</v>
      </c>
      <c r="S456" s="17">
        <v>0.89806971425623017</v>
      </c>
      <c r="T456" s="17">
        <v>0.67829509290691403</v>
      </c>
      <c r="U456" s="17">
        <v>0.18215640082739601</v>
      </c>
      <c r="V456" s="17">
        <v>0.30848446355851522</v>
      </c>
      <c r="W456" s="17">
        <v>38.907045316715113</v>
      </c>
    </row>
    <row r="457" spans="1:23" s="18" customFormat="1">
      <c r="A457" s="17" t="s">
        <v>104</v>
      </c>
      <c r="B457" s="17" t="s">
        <v>313</v>
      </c>
      <c r="C457" s="17">
        <v>51</v>
      </c>
      <c r="D457" s="17">
        <v>42</v>
      </c>
      <c r="E457" s="17" t="s">
        <v>276</v>
      </c>
      <c r="F457" s="17" t="s">
        <v>26</v>
      </c>
      <c r="G457" s="17" t="s">
        <v>292</v>
      </c>
      <c r="H457" s="17" t="s">
        <v>60</v>
      </c>
      <c r="I457" s="17" t="s">
        <v>182</v>
      </c>
      <c r="J457" s="17" t="s">
        <v>32</v>
      </c>
      <c r="K457" s="17" t="s">
        <v>29</v>
      </c>
      <c r="L457" s="17">
        <v>40</v>
      </c>
      <c r="M457" s="17">
        <v>5716</v>
      </c>
      <c r="N457" s="7">
        <v>159.61077664610895</v>
      </c>
      <c r="O457" s="17">
        <v>1559.1311678041927</v>
      </c>
      <c r="P457" s="17">
        <v>260.53594456336032</v>
      </c>
      <c r="Q457" s="17">
        <v>0.18627994133941667</v>
      </c>
      <c r="R457" s="17">
        <v>2.9548591042132363E-2</v>
      </c>
      <c r="S457" s="17">
        <v>0.87717469585700458</v>
      </c>
      <c r="T457" s="17">
        <v>0.48953059365777557</v>
      </c>
      <c r="U457" s="17">
        <v>0.42619435288511182</v>
      </c>
      <c r="V457" s="17">
        <v>0.5793083000414444</v>
      </c>
      <c r="W457" s="17">
        <v>59.462736179146255</v>
      </c>
    </row>
    <row r="458" spans="1:23" s="18" customFormat="1">
      <c r="A458" s="17" t="s">
        <v>104</v>
      </c>
      <c r="B458" s="17" t="s">
        <v>313</v>
      </c>
      <c r="C458" s="17">
        <v>51</v>
      </c>
      <c r="D458" s="17">
        <v>42</v>
      </c>
      <c r="E458" s="17" t="s">
        <v>276</v>
      </c>
      <c r="F458" s="17" t="s">
        <v>26</v>
      </c>
      <c r="G458" s="17" t="s">
        <v>293</v>
      </c>
      <c r="H458" s="17" t="s">
        <v>62</v>
      </c>
      <c r="I458" s="17" t="s">
        <v>182</v>
      </c>
      <c r="J458" s="17" t="s">
        <v>32</v>
      </c>
      <c r="K458" s="17" t="s">
        <v>29</v>
      </c>
      <c r="L458" s="17">
        <v>40</v>
      </c>
      <c r="M458" s="17">
        <v>2384</v>
      </c>
      <c r="N458" s="7">
        <v>66.569645123219686</v>
      </c>
      <c r="O458" s="17">
        <v>430.2741699796963</v>
      </c>
      <c r="P458" s="17">
        <v>71.900228545078136</v>
      </c>
      <c r="Q458" s="17">
        <v>0.68722974920726432</v>
      </c>
      <c r="R458" s="17">
        <v>0.16181752862952012</v>
      </c>
      <c r="S458" s="17">
        <v>0.88482699885748095</v>
      </c>
      <c r="T458" s="17">
        <v>0.82355187591252865</v>
      </c>
      <c r="U458" s="17">
        <v>0.22991869918699187</v>
      </c>
      <c r="V458" s="17">
        <v>0.38693641601438139</v>
      </c>
      <c r="W458" s="17">
        <v>14.668204697986576</v>
      </c>
    </row>
    <row r="459" spans="1:23" s="18" customFormat="1">
      <c r="A459" s="17" t="s">
        <v>104</v>
      </c>
      <c r="B459" s="17" t="s">
        <v>313</v>
      </c>
      <c r="C459" s="17">
        <v>51</v>
      </c>
      <c r="D459" s="17">
        <v>42</v>
      </c>
      <c r="E459" s="17" t="s">
        <v>276</v>
      </c>
      <c r="F459" s="17" t="s">
        <v>26</v>
      </c>
      <c r="G459" s="17" t="s">
        <v>294</v>
      </c>
      <c r="H459" s="17" t="s">
        <v>64</v>
      </c>
      <c r="I459" s="17" t="s">
        <v>182</v>
      </c>
      <c r="J459" s="17" t="s">
        <v>32</v>
      </c>
      <c r="K459" s="17" t="s">
        <v>29</v>
      </c>
      <c r="L459" s="17">
        <v>40</v>
      </c>
      <c r="M459" s="17">
        <v>1310</v>
      </c>
      <c r="N459" s="7">
        <v>36.579796607138334</v>
      </c>
      <c r="O459" s="17">
        <v>238.79393923934035</v>
      </c>
      <c r="P459" s="17">
        <v>39.903252401365989</v>
      </c>
      <c r="Q459" s="17">
        <v>0.78490113840623132</v>
      </c>
      <c r="R459" s="17">
        <v>0.2886918741402803</v>
      </c>
      <c r="S459" s="17">
        <v>0.92131821090506216</v>
      </c>
      <c r="T459" s="17">
        <v>0.78425856371400804</v>
      </c>
      <c r="U459" s="17">
        <v>0.20783532536520585</v>
      </c>
      <c r="V459" s="17">
        <v>0.59970461095609995</v>
      </c>
      <c r="W459" s="17">
        <v>3.6343511450381678</v>
      </c>
    </row>
    <row r="460" spans="1:23" s="18" customFormat="1">
      <c r="A460" s="17" t="s">
        <v>104</v>
      </c>
      <c r="B460" s="17" t="s">
        <v>313</v>
      </c>
      <c r="C460" s="17">
        <v>51</v>
      </c>
      <c r="D460" s="17">
        <v>42</v>
      </c>
      <c r="E460" s="17" t="s">
        <v>276</v>
      </c>
      <c r="F460" s="17" t="s">
        <v>26</v>
      </c>
      <c r="G460" s="17" t="s">
        <v>295</v>
      </c>
      <c r="H460" s="17" t="s">
        <v>66</v>
      </c>
      <c r="I460" s="17" t="s">
        <v>182</v>
      </c>
      <c r="J460" s="17" t="s">
        <v>32</v>
      </c>
      <c r="K460" s="17" t="s">
        <v>29</v>
      </c>
      <c r="L460" s="17">
        <v>40</v>
      </c>
      <c r="M460" s="17">
        <v>1536</v>
      </c>
      <c r="N460" s="7">
        <v>42.890509609591206</v>
      </c>
      <c r="O460" s="17">
        <v>229.96551211459413</v>
      </c>
      <c r="P460" s="17">
        <v>38.427993200952507</v>
      </c>
      <c r="Q460" s="17">
        <v>0.82403433476394849</v>
      </c>
      <c r="R460" s="17">
        <v>0.36498554094729196</v>
      </c>
      <c r="S460" s="17">
        <v>0.94980904040251857</v>
      </c>
      <c r="T460" s="17">
        <v>0.89623980206403475</v>
      </c>
      <c r="U460" s="17">
        <v>0.14788732394366197</v>
      </c>
      <c r="V460" s="17">
        <v>0.53823827539043456</v>
      </c>
      <c r="W460" s="17">
        <v>5.2734375</v>
      </c>
    </row>
    <row r="461" spans="1:23" s="18" customFormat="1">
      <c r="A461" s="17" t="s">
        <v>104</v>
      </c>
      <c r="B461" s="17" t="s">
        <v>313</v>
      </c>
      <c r="C461" s="17">
        <v>51</v>
      </c>
      <c r="D461" s="17">
        <v>42</v>
      </c>
      <c r="E461" s="17" t="s">
        <v>276</v>
      </c>
      <c r="F461" s="17" t="s">
        <v>26</v>
      </c>
      <c r="G461" s="17" t="s">
        <v>296</v>
      </c>
      <c r="H461" s="17" t="s">
        <v>68</v>
      </c>
      <c r="I461" s="17" t="s">
        <v>182</v>
      </c>
      <c r="J461" s="17" t="s">
        <v>32</v>
      </c>
      <c r="K461" s="17" t="s">
        <v>29</v>
      </c>
      <c r="L461" s="17">
        <v>40</v>
      </c>
      <c r="M461" s="17">
        <v>66625</v>
      </c>
      <c r="N461" s="7">
        <v>1860.4037778248789</v>
      </c>
      <c r="O461" s="17">
        <v>3137.2085117391362</v>
      </c>
      <c r="P461" s="17">
        <v>524.23785745319617</v>
      </c>
      <c r="Q461" s="17">
        <v>0.61870844322276286</v>
      </c>
      <c r="R461" s="17">
        <v>8.5066843232816255E-2</v>
      </c>
      <c r="S461" s="17">
        <v>0.92820376043341513</v>
      </c>
      <c r="T461" s="17">
        <v>0.56850161451664283</v>
      </c>
      <c r="U461" s="17">
        <v>8.9220847335806833E-2</v>
      </c>
      <c r="V461" s="17">
        <v>0.27756736889460643</v>
      </c>
      <c r="W461" s="17">
        <v>47.662649155722328</v>
      </c>
    </row>
    <row r="462" spans="1:23" s="18" customFormat="1">
      <c r="A462" s="17" t="s">
        <v>105</v>
      </c>
      <c r="B462" s="17" t="s">
        <v>314</v>
      </c>
      <c r="C462" s="17">
        <v>51</v>
      </c>
      <c r="D462" s="17">
        <v>43</v>
      </c>
      <c r="E462" s="17" t="s">
        <v>276</v>
      </c>
      <c r="F462" s="17" t="s">
        <v>26</v>
      </c>
      <c r="G462" s="17" t="s">
        <v>277</v>
      </c>
      <c r="H462" s="17" t="s">
        <v>28</v>
      </c>
      <c r="I462" s="17" t="s">
        <v>182</v>
      </c>
      <c r="J462" s="17" t="s">
        <v>32</v>
      </c>
      <c r="K462" s="17" t="s">
        <v>29</v>
      </c>
      <c r="L462" s="17">
        <v>39</v>
      </c>
      <c r="M462" s="17">
        <v>15098</v>
      </c>
      <c r="N462" s="7">
        <v>420.19890149081419</v>
      </c>
      <c r="O462" s="17">
        <v>2904.6227253015259</v>
      </c>
      <c r="P462" s="17">
        <v>484.57106389014933</v>
      </c>
      <c r="Q462" s="17">
        <v>0.26292600525921667</v>
      </c>
      <c r="R462" s="17">
        <v>2.248794773703754E-2</v>
      </c>
      <c r="S462" s="17">
        <v>0.92898594952729741</v>
      </c>
      <c r="T462" s="17">
        <v>0.43102624578403048</v>
      </c>
      <c r="U462" s="17">
        <v>0.157164375823762</v>
      </c>
      <c r="V462" s="17">
        <v>0.75582463525829213</v>
      </c>
      <c r="W462" s="17">
        <v>100.20532520863691</v>
      </c>
    </row>
    <row r="463" spans="1:23" s="18" customFormat="1">
      <c r="A463" s="17" t="s">
        <v>105</v>
      </c>
      <c r="B463" s="17" t="s">
        <v>314</v>
      </c>
      <c r="C463" s="17">
        <v>51</v>
      </c>
      <c r="D463" s="17">
        <v>43</v>
      </c>
      <c r="E463" s="17" t="s">
        <v>276</v>
      </c>
      <c r="F463" s="17" t="s">
        <v>26</v>
      </c>
      <c r="G463" s="17" t="s">
        <v>278</v>
      </c>
      <c r="H463" s="17" t="s">
        <v>31</v>
      </c>
      <c r="I463" s="17" t="s">
        <v>182</v>
      </c>
      <c r="J463" s="17" t="s">
        <v>32</v>
      </c>
      <c r="K463" s="17" t="s">
        <v>29</v>
      </c>
      <c r="L463" s="17">
        <v>39</v>
      </c>
      <c r="M463" s="17">
        <v>44125</v>
      </c>
      <c r="N463" s="7">
        <v>1228.0617650206768</v>
      </c>
      <c r="O463" s="17">
        <v>2697.6277759354225</v>
      </c>
      <c r="P463" s="17">
        <v>450.03860569497772</v>
      </c>
      <c r="Q463" s="17">
        <v>0.65108969913384784</v>
      </c>
      <c r="R463" s="17">
        <v>7.6195712263842891E-2</v>
      </c>
      <c r="S463" s="17">
        <v>0.92893306255597308</v>
      </c>
      <c r="T463" s="17">
        <v>0.51915318966178303</v>
      </c>
      <c r="U463" s="17">
        <v>0.14486448724258927</v>
      </c>
      <c r="V463" s="17">
        <v>0.4110221641704121</v>
      </c>
      <c r="W463" s="17">
        <v>39.428011331444758</v>
      </c>
    </row>
    <row r="464" spans="1:23" s="18" customFormat="1">
      <c r="A464" s="17" t="s">
        <v>105</v>
      </c>
      <c r="B464" s="17" t="s">
        <v>314</v>
      </c>
      <c r="C464" s="17">
        <v>51</v>
      </c>
      <c r="D464" s="17">
        <v>43</v>
      </c>
      <c r="E464" s="17" t="s">
        <v>276</v>
      </c>
      <c r="F464" s="17" t="s">
        <v>26</v>
      </c>
      <c r="G464" s="17" t="s">
        <v>279</v>
      </c>
      <c r="H464" s="17" t="s">
        <v>34</v>
      </c>
      <c r="I464" s="17" t="s">
        <v>182</v>
      </c>
      <c r="J464" s="17" t="s">
        <v>32</v>
      </c>
      <c r="K464" s="17" t="s">
        <v>29</v>
      </c>
      <c r="L464" s="17">
        <v>39</v>
      </c>
      <c r="M464" s="17">
        <v>46038</v>
      </c>
      <c r="N464" s="7">
        <v>1281.3032869806666</v>
      </c>
      <c r="O464" s="17">
        <v>2639.3435046879645</v>
      </c>
      <c r="P464" s="17">
        <v>440.31518410207156</v>
      </c>
      <c r="Q464" s="17">
        <v>0.63649057803707954</v>
      </c>
      <c r="R464" s="17">
        <v>8.304901385343938E-2</v>
      </c>
      <c r="S464" s="17">
        <v>0.89837234240999864</v>
      </c>
      <c r="T464" s="17">
        <v>0.86590960832191366</v>
      </c>
      <c r="U464" s="17">
        <v>0.17278338100255908</v>
      </c>
      <c r="V464" s="17">
        <v>0.46497952571497109</v>
      </c>
      <c r="W464" s="17">
        <v>36.708805769147226</v>
      </c>
    </row>
    <row r="465" spans="1:23" s="18" customFormat="1">
      <c r="A465" s="17" t="s">
        <v>105</v>
      </c>
      <c r="B465" s="17" t="s">
        <v>314</v>
      </c>
      <c r="C465" s="17">
        <v>51</v>
      </c>
      <c r="D465" s="17">
        <v>43</v>
      </c>
      <c r="E465" s="17" t="s">
        <v>276</v>
      </c>
      <c r="F465" s="17" t="s">
        <v>26</v>
      </c>
      <c r="G465" s="17" t="s">
        <v>280</v>
      </c>
      <c r="H465" s="17" t="s">
        <v>36</v>
      </c>
      <c r="I465" s="17" t="s">
        <v>182</v>
      </c>
      <c r="J465" s="17" t="s">
        <v>32</v>
      </c>
      <c r="K465" s="17" t="s">
        <v>29</v>
      </c>
      <c r="L465" s="17">
        <v>39</v>
      </c>
      <c r="M465" s="17">
        <v>48608</v>
      </c>
      <c r="N465" s="7">
        <v>1352.8300572039673</v>
      </c>
      <c r="O465" s="17">
        <v>2101.6307345283021</v>
      </c>
      <c r="P465" s="17">
        <v>350.60988542974968</v>
      </c>
      <c r="Q465" s="17">
        <v>0.68824512219296008</v>
      </c>
      <c r="R465" s="17">
        <v>0.13829446360954201</v>
      </c>
      <c r="S465" s="17">
        <v>0.89935426723142187</v>
      </c>
      <c r="T465" s="17">
        <v>0.84972049887878109</v>
      </c>
      <c r="U465" s="17">
        <v>0.1893048294747324</v>
      </c>
      <c r="V465" s="17">
        <v>0.47382470182434144</v>
      </c>
      <c r="W465" s="17">
        <v>52.995906023699803</v>
      </c>
    </row>
    <row r="466" spans="1:23" s="18" customFormat="1">
      <c r="A466" s="17" t="s">
        <v>105</v>
      </c>
      <c r="B466" s="17" t="s">
        <v>314</v>
      </c>
      <c r="C466" s="17">
        <v>51</v>
      </c>
      <c r="D466" s="17">
        <v>43</v>
      </c>
      <c r="E466" s="17" t="s">
        <v>276</v>
      </c>
      <c r="F466" s="17" t="s">
        <v>26</v>
      </c>
      <c r="G466" s="17" t="s">
        <v>281</v>
      </c>
      <c r="H466" s="17" t="s">
        <v>38</v>
      </c>
      <c r="I466" s="17" t="s">
        <v>182</v>
      </c>
      <c r="J466" s="17" t="s">
        <v>32</v>
      </c>
      <c r="K466" s="17" t="s">
        <v>29</v>
      </c>
      <c r="L466" s="17">
        <v>39</v>
      </c>
      <c r="M466" s="17">
        <v>14269</v>
      </c>
      <c r="N466" s="7">
        <v>397.12664759388184</v>
      </c>
      <c r="O466" s="17">
        <v>2118.9860735876287</v>
      </c>
      <c r="P466" s="17">
        <v>353.50523395088305</v>
      </c>
      <c r="Q466" s="17">
        <v>0.29705423128968461</v>
      </c>
      <c r="R466" s="17">
        <v>3.9934403069830107E-2</v>
      </c>
      <c r="S466" s="17">
        <v>0.91201255918508406</v>
      </c>
      <c r="T466" s="17">
        <v>0.33838491626307554</v>
      </c>
      <c r="U466" s="17">
        <v>0.27527596439169139</v>
      </c>
      <c r="V466" s="17">
        <v>0.76619217614667479</v>
      </c>
      <c r="W466" s="17">
        <v>63.782745812600744</v>
      </c>
    </row>
    <row r="467" spans="1:23" s="18" customFormat="1">
      <c r="A467" s="17" t="s">
        <v>105</v>
      </c>
      <c r="B467" s="17" t="s">
        <v>314</v>
      </c>
      <c r="C467" s="17">
        <v>51</v>
      </c>
      <c r="D467" s="17">
        <v>43</v>
      </c>
      <c r="E467" s="17" t="s">
        <v>276</v>
      </c>
      <c r="F467" s="17" t="s">
        <v>26</v>
      </c>
      <c r="G467" s="17" t="s">
        <v>282</v>
      </c>
      <c r="H467" s="17" t="s">
        <v>40</v>
      </c>
      <c r="I467" s="17" t="s">
        <v>182</v>
      </c>
      <c r="J467" s="17" t="s">
        <v>32</v>
      </c>
      <c r="K467" s="17" t="s">
        <v>29</v>
      </c>
      <c r="L467" s="17">
        <v>39</v>
      </c>
      <c r="M467" s="17">
        <v>11214</v>
      </c>
      <c r="N467" s="7">
        <v>312.10163474089222</v>
      </c>
      <c r="O467" s="17">
        <v>2293.5790027001776</v>
      </c>
      <c r="P467" s="17">
        <v>382.63214281612397</v>
      </c>
      <c r="Q467" s="17">
        <v>0.23040887610437641</v>
      </c>
      <c r="R467" s="17">
        <v>2.6788167613104819E-2</v>
      </c>
      <c r="S467" s="17">
        <v>0.93020499092539943</v>
      </c>
      <c r="T467" s="17">
        <v>0.3260682938930699</v>
      </c>
      <c r="U467" s="17">
        <v>0.36757232212666147</v>
      </c>
      <c r="V467" s="17">
        <v>0.39215848349594623</v>
      </c>
      <c r="W467" s="17">
        <v>70.793739967897267</v>
      </c>
    </row>
    <row r="468" spans="1:23" s="18" customFormat="1">
      <c r="A468" s="17" t="s">
        <v>105</v>
      </c>
      <c r="B468" s="17" t="s">
        <v>314</v>
      </c>
      <c r="C468" s="17">
        <v>51</v>
      </c>
      <c r="D468" s="17">
        <v>43</v>
      </c>
      <c r="E468" s="17" t="s">
        <v>276</v>
      </c>
      <c r="F468" s="17" t="s">
        <v>26</v>
      </c>
      <c r="G468" s="17" t="s">
        <v>283</v>
      </c>
      <c r="H468" s="17" t="s">
        <v>42</v>
      </c>
      <c r="I468" s="17" t="s">
        <v>182</v>
      </c>
      <c r="J468" s="17" t="s">
        <v>32</v>
      </c>
      <c r="K468" s="17" t="s">
        <v>29</v>
      </c>
      <c r="L468" s="17">
        <v>39</v>
      </c>
      <c r="M468" s="17">
        <v>28749</v>
      </c>
      <c r="N468" s="7">
        <v>800.12572651738094</v>
      </c>
      <c r="O468" s="17">
        <v>1451.9768388716418</v>
      </c>
      <c r="P468" s="17">
        <v>242.22972416593237</v>
      </c>
      <c r="Q468" s="17">
        <v>0.67630384153943868</v>
      </c>
      <c r="R468" s="17">
        <v>0.1713614898325041</v>
      </c>
      <c r="S468" s="17">
        <v>0.88407462561712424</v>
      </c>
      <c r="T468" s="17">
        <v>0.51500943455628201</v>
      </c>
      <c r="U468" s="17">
        <v>0.18869338294189081</v>
      </c>
      <c r="V468" s="17">
        <v>0.45310239931329266</v>
      </c>
      <c r="W468" s="17">
        <v>29.890744025879162</v>
      </c>
    </row>
    <row r="469" spans="1:23" s="18" customFormat="1">
      <c r="A469" s="17" t="s">
        <v>105</v>
      </c>
      <c r="B469" s="17" t="s">
        <v>314</v>
      </c>
      <c r="C469" s="17">
        <v>51</v>
      </c>
      <c r="D469" s="17">
        <v>43</v>
      </c>
      <c r="E469" s="17" t="s">
        <v>276</v>
      </c>
      <c r="F469" s="17" t="s">
        <v>26</v>
      </c>
      <c r="G469" s="17" t="s">
        <v>284</v>
      </c>
      <c r="H469" s="17" t="s">
        <v>44</v>
      </c>
      <c r="I469" s="17" t="s">
        <v>182</v>
      </c>
      <c r="J469" s="17" t="s">
        <v>32</v>
      </c>
      <c r="K469" s="17" t="s">
        <v>29</v>
      </c>
      <c r="L469" s="17">
        <v>39</v>
      </c>
      <c r="M469" s="17">
        <v>15867</v>
      </c>
      <c r="N469" s="7">
        <v>441.60126970159951</v>
      </c>
      <c r="O469" s="17">
        <v>886.79098064651271</v>
      </c>
      <c r="P469" s="17">
        <v>147.94115779544532</v>
      </c>
      <c r="Q469" s="17">
        <v>0.7277105118326912</v>
      </c>
      <c r="R469" s="17">
        <v>0.25354914538863305</v>
      </c>
      <c r="S469" s="17">
        <v>0.90807657884753612</v>
      </c>
      <c r="T469" s="17">
        <v>0.61091494668753021</v>
      </c>
      <c r="U469" s="17">
        <v>0.14376760041499925</v>
      </c>
      <c r="V469" s="17">
        <v>0.57642496263232834</v>
      </c>
      <c r="W469" s="17">
        <v>13.862797000063024</v>
      </c>
    </row>
    <row r="470" spans="1:23" s="18" customFormat="1">
      <c r="A470" s="17" t="s">
        <v>105</v>
      </c>
      <c r="B470" s="17" t="s">
        <v>314</v>
      </c>
      <c r="C470" s="17">
        <v>51</v>
      </c>
      <c r="D470" s="17">
        <v>43</v>
      </c>
      <c r="E470" s="17" t="s">
        <v>276</v>
      </c>
      <c r="F470" s="17" t="s">
        <v>26</v>
      </c>
      <c r="G470" s="17" t="s">
        <v>285</v>
      </c>
      <c r="H470" s="17" t="s">
        <v>46</v>
      </c>
      <c r="I470" s="17" t="s">
        <v>182</v>
      </c>
      <c r="J470" s="17" t="s">
        <v>32</v>
      </c>
      <c r="K470" s="17" t="s">
        <v>29</v>
      </c>
      <c r="L470" s="17">
        <v>39</v>
      </c>
      <c r="M470" s="17">
        <v>14213</v>
      </c>
      <c r="N470" s="7">
        <v>395.56808762014458</v>
      </c>
      <c r="O470" s="17">
        <v>962.87424176719833</v>
      </c>
      <c r="P470" s="17">
        <v>160.63394108338696</v>
      </c>
      <c r="Q470" s="17">
        <v>0.67748701082034413</v>
      </c>
      <c r="R470" s="17">
        <v>0.19264444139710737</v>
      </c>
      <c r="S470" s="17">
        <v>0.89899462672909269</v>
      </c>
      <c r="T470" s="17">
        <v>0.54379766359625747</v>
      </c>
      <c r="U470" s="17">
        <v>0.14252755703665726</v>
      </c>
      <c r="V470" s="17">
        <v>0.30636324967142314</v>
      </c>
      <c r="W470" s="17">
        <v>17.659959192288749</v>
      </c>
    </row>
    <row r="471" spans="1:23" s="18" customFormat="1">
      <c r="A471" s="17" t="s">
        <v>105</v>
      </c>
      <c r="B471" s="17" t="s">
        <v>314</v>
      </c>
      <c r="C471" s="17">
        <v>51</v>
      </c>
      <c r="D471" s="17">
        <v>43</v>
      </c>
      <c r="E471" s="17" t="s">
        <v>276</v>
      </c>
      <c r="F471" s="17" t="s">
        <v>26</v>
      </c>
      <c r="G471" s="17" t="s">
        <v>286</v>
      </c>
      <c r="H471" s="17" t="s">
        <v>48</v>
      </c>
      <c r="I471" s="17" t="s">
        <v>182</v>
      </c>
      <c r="J471" s="17" t="s">
        <v>32</v>
      </c>
      <c r="K471" s="17" t="s">
        <v>29</v>
      </c>
      <c r="L471" s="17">
        <v>39</v>
      </c>
      <c r="M471" s="17">
        <v>58456</v>
      </c>
      <c r="N471" s="7">
        <v>1626.9139611569105</v>
      </c>
      <c r="O471" s="17">
        <v>2907.3678913055896</v>
      </c>
      <c r="P471" s="17">
        <v>485.0290331814989</v>
      </c>
      <c r="Q471" s="17">
        <v>0.65288434690344554</v>
      </c>
      <c r="R471" s="17">
        <v>8.690384235579629E-2</v>
      </c>
      <c r="S471" s="17">
        <v>0.94287682255031124</v>
      </c>
      <c r="T471" s="17">
        <v>0.81354274166483842</v>
      </c>
      <c r="U471" s="17">
        <v>0.10276358842776771</v>
      </c>
      <c r="V471" s="17">
        <v>0.39369409355431373</v>
      </c>
      <c r="W471" s="17">
        <v>50.962706993294098</v>
      </c>
    </row>
    <row r="472" spans="1:23" s="18" customFormat="1">
      <c r="A472" s="17" t="s">
        <v>105</v>
      </c>
      <c r="B472" s="17" t="s">
        <v>314</v>
      </c>
      <c r="C472" s="17">
        <v>51</v>
      </c>
      <c r="D472" s="17">
        <v>43</v>
      </c>
      <c r="E472" s="17" t="s">
        <v>276</v>
      </c>
      <c r="F472" s="17" t="s">
        <v>26</v>
      </c>
      <c r="G472" s="17" t="s">
        <v>287</v>
      </c>
      <c r="H472" s="17" t="s">
        <v>50</v>
      </c>
      <c r="I472" s="17" t="s">
        <v>182</v>
      </c>
      <c r="J472" s="17" t="s">
        <v>32</v>
      </c>
      <c r="K472" s="17" t="s">
        <v>29</v>
      </c>
      <c r="L472" s="17">
        <v>39</v>
      </c>
      <c r="M472" s="17">
        <v>18676</v>
      </c>
      <c r="N472" s="7">
        <v>519.77975124138607</v>
      </c>
      <c r="O472" s="17">
        <v>3577.7324650808464</v>
      </c>
      <c r="P472" s="17">
        <v>596.86430592757347</v>
      </c>
      <c r="Q472" s="17">
        <v>0.33434781051953166</v>
      </c>
      <c r="R472" s="17">
        <v>1.8334877199288915E-2</v>
      </c>
      <c r="S472" s="17">
        <v>0.88801049273062915</v>
      </c>
      <c r="T472" s="17">
        <v>0.22477283130656089</v>
      </c>
      <c r="U472" s="17">
        <v>0.24444623634237794</v>
      </c>
      <c r="V472" s="17">
        <v>0.68446362122050264</v>
      </c>
      <c r="W472" s="17">
        <v>118.71498179481688</v>
      </c>
    </row>
    <row r="473" spans="1:23" s="18" customFormat="1">
      <c r="A473" s="17" t="s">
        <v>105</v>
      </c>
      <c r="B473" s="17" t="s">
        <v>314</v>
      </c>
      <c r="C473" s="17">
        <v>51</v>
      </c>
      <c r="D473" s="17">
        <v>43</v>
      </c>
      <c r="E473" s="17" t="s">
        <v>276</v>
      </c>
      <c r="F473" s="17" t="s">
        <v>26</v>
      </c>
      <c r="G473" s="17" t="s">
        <v>288</v>
      </c>
      <c r="H473" s="17" t="s">
        <v>52</v>
      </c>
      <c r="I473" s="17" t="s">
        <v>182</v>
      </c>
      <c r="J473" s="17" t="s">
        <v>32</v>
      </c>
      <c r="K473" s="17" t="s">
        <v>29</v>
      </c>
      <c r="L473" s="17">
        <v>39</v>
      </c>
      <c r="M473" s="17">
        <v>17141</v>
      </c>
      <c r="N473" s="7">
        <v>477.05850910412283</v>
      </c>
      <c r="O473" s="17">
        <v>927.66103833160184</v>
      </c>
      <c r="P473" s="17">
        <v>154.75940897870683</v>
      </c>
      <c r="Q473" s="17">
        <v>0.74858066206655605</v>
      </c>
      <c r="R473" s="17">
        <v>0.25030376697653833</v>
      </c>
      <c r="S473" s="17">
        <v>0.93138887138731197</v>
      </c>
      <c r="T473" s="17">
        <v>0.79383562614737835</v>
      </c>
      <c r="U473" s="17">
        <v>0.13989101841413001</v>
      </c>
      <c r="V473" s="17">
        <v>0.41230328914816633</v>
      </c>
      <c r="W473" s="17">
        <v>12.668805787293623</v>
      </c>
    </row>
    <row r="474" spans="1:23" s="18" customFormat="1">
      <c r="A474" s="17" t="s">
        <v>105</v>
      </c>
      <c r="B474" s="17" t="s">
        <v>314</v>
      </c>
      <c r="C474" s="17">
        <v>51</v>
      </c>
      <c r="D474" s="17">
        <v>43</v>
      </c>
      <c r="E474" s="17" t="s">
        <v>276</v>
      </c>
      <c r="F474" s="17" t="s">
        <v>26</v>
      </c>
      <c r="G474" s="17" t="s">
        <v>289</v>
      </c>
      <c r="H474" s="17" t="s">
        <v>54</v>
      </c>
      <c r="I474" s="17" t="s">
        <v>182</v>
      </c>
      <c r="J474" s="17" t="s">
        <v>32</v>
      </c>
      <c r="K474" s="17" t="s">
        <v>29</v>
      </c>
      <c r="L474" s="17">
        <v>39</v>
      </c>
      <c r="M474" s="17">
        <v>18154</v>
      </c>
      <c r="N474" s="7">
        <v>505.25174577190631</v>
      </c>
      <c r="O474" s="17">
        <v>1173.969696196704</v>
      </c>
      <c r="P474" s="17">
        <v>195.85047645104348</v>
      </c>
      <c r="Q474" s="17">
        <v>0.68666313639458354</v>
      </c>
      <c r="R474" s="17">
        <v>0.16552683915768915</v>
      </c>
      <c r="S474" s="17">
        <v>0.88991392416308701</v>
      </c>
      <c r="T474" s="17">
        <v>0.83011336393760748</v>
      </c>
      <c r="U474" s="17">
        <v>0.18909710391822829</v>
      </c>
      <c r="V474" s="17">
        <v>0.62485707139551205</v>
      </c>
      <c r="W474" s="17">
        <v>19.764294370386693</v>
      </c>
    </row>
    <row r="475" spans="1:23" s="18" customFormat="1">
      <c r="A475" s="17" t="s">
        <v>105</v>
      </c>
      <c r="B475" s="17" t="s">
        <v>314</v>
      </c>
      <c r="C475" s="17">
        <v>51</v>
      </c>
      <c r="D475" s="17">
        <v>43</v>
      </c>
      <c r="E475" s="17" t="s">
        <v>276</v>
      </c>
      <c r="F475" s="17" t="s">
        <v>26</v>
      </c>
      <c r="G475" s="17" t="s">
        <v>290</v>
      </c>
      <c r="H475" s="17" t="s">
        <v>56</v>
      </c>
      <c r="I475" s="17" t="s">
        <v>182</v>
      </c>
      <c r="J475" s="17" t="s">
        <v>32</v>
      </c>
      <c r="K475" s="17" t="s">
        <v>29</v>
      </c>
      <c r="L475" s="17">
        <v>39</v>
      </c>
      <c r="M475" s="17">
        <v>16520</v>
      </c>
      <c r="N475" s="7">
        <v>459.7751922525004</v>
      </c>
      <c r="O475" s="17">
        <v>989.56053326821359</v>
      </c>
      <c r="P475" s="17">
        <v>165.08594944622422</v>
      </c>
      <c r="Q475" s="17">
        <v>0.71148628278564974</v>
      </c>
      <c r="R475" s="17">
        <v>0.2119996652071432</v>
      </c>
      <c r="S475" s="17">
        <v>0.89077177202373703</v>
      </c>
      <c r="T475" s="17">
        <v>0.70042757595139438</v>
      </c>
      <c r="U475" s="17">
        <v>0.1660093896713615</v>
      </c>
      <c r="V475" s="17">
        <v>0.38416265284573275</v>
      </c>
      <c r="W475" s="17">
        <v>16.620823244552057</v>
      </c>
    </row>
    <row r="476" spans="1:23" s="18" customFormat="1">
      <c r="A476" s="17" t="s">
        <v>105</v>
      </c>
      <c r="B476" s="17" t="s">
        <v>314</v>
      </c>
      <c r="C476" s="17">
        <v>51</v>
      </c>
      <c r="D476" s="17">
        <v>43</v>
      </c>
      <c r="E476" s="17" t="s">
        <v>276</v>
      </c>
      <c r="F476" s="17" t="s">
        <v>26</v>
      </c>
      <c r="G476" s="17" t="s">
        <v>291</v>
      </c>
      <c r="H476" s="17" t="s">
        <v>58</v>
      </c>
      <c r="I476" s="17" t="s">
        <v>182</v>
      </c>
      <c r="J476" s="17" t="s">
        <v>32</v>
      </c>
      <c r="K476" s="17" t="s">
        <v>29</v>
      </c>
      <c r="L476" s="17">
        <v>39</v>
      </c>
      <c r="M476" s="17">
        <v>55596</v>
      </c>
      <c r="N476" s="7">
        <v>1547.316076783899</v>
      </c>
      <c r="O476" s="17">
        <v>3214.0440815388092</v>
      </c>
      <c r="P476" s="17">
        <v>536.19106757467898</v>
      </c>
      <c r="Q476" s="17">
        <v>0.60697636333861016</v>
      </c>
      <c r="R476" s="17">
        <v>6.7631614091116454E-2</v>
      </c>
      <c r="S476" s="17">
        <v>0.92261847914353257</v>
      </c>
      <c r="T476" s="17">
        <v>0.62301820960951215</v>
      </c>
      <c r="U476" s="17">
        <v>0.13273056057866184</v>
      </c>
      <c r="V476" s="17">
        <v>0.33091871738028933</v>
      </c>
      <c r="W476" s="17">
        <v>40.254982372832579</v>
      </c>
    </row>
    <row r="477" spans="1:23" s="18" customFormat="1">
      <c r="A477" s="17" t="s">
        <v>105</v>
      </c>
      <c r="B477" s="17" t="s">
        <v>314</v>
      </c>
      <c r="C477" s="17">
        <v>51</v>
      </c>
      <c r="D477" s="17">
        <v>43</v>
      </c>
      <c r="E477" s="17" t="s">
        <v>276</v>
      </c>
      <c r="F477" s="17" t="s">
        <v>26</v>
      </c>
      <c r="G477" s="17" t="s">
        <v>292</v>
      </c>
      <c r="H477" s="17" t="s">
        <v>60</v>
      </c>
      <c r="I477" s="17" t="s">
        <v>182</v>
      </c>
      <c r="J477" s="17" t="s">
        <v>32</v>
      </c>
      <c r="K477" s="17" t="s">
        <v>29</v>
      </c>
      <c r="L477" s="17">
        <v>39</v>
      </c>
      <c r="M477" s="17">
        <v>9239</v>
      </c>
      <c r="N477" s="7">
        <v>257.1345642385503</v>
      </c>
      <c r="O477" s="17">
        <v>2188.3414126469511</v>
      </c>
      <c r="P477" s="17">
        <v>365.07561455201574</v>
      </c>
      <c r="Q477" s="17">
        <v>0.23148426538384445</v>
      </c>
      <c r="R477" s="17">
        <v>2.4244022193479722E-2</v>
      </c>
      <c r="S477" s="17">
        <v>0.8956142655113154</v>
      </c>
      <c r="T477" s="17">
        <v>0.52728868252401162</v>
      </c>
      <c r="U477" s="17">
        <v>0.33057198056319886</v>
      </c>
      <c r="V477" s="17">
        <v>0.67258900068874972</v>
      </c>
      <c r="W477" s="17">
        <v>75.646282065158573</v>
      </c>
    </row>
    <row r="478" spans="1:23" s="18" customFormat="1">
      <c r="A478" s="17" t="s">
        <v>105</v>
      </c>
      <c r="B478" s="17" t="s">
        <v>314</v>
      </c>
      <c r="C478" s="17">
        <v>51</v>
      </c>
      <c r="D478" s="17">
        <v>43</v>
      </c>
      <c r="E478" s="17" t="s">
        <v>276</v>
      </c>
      <c r="F478" s="17" t="s">
        <v>26</v>
      </c>
      <c r="G478" s="17" t="s">
        <v>293</v>
      </c>
      <c r="H478" s="17" t="s">
        <v>62</v>
      </c>
      <c r="I478" s="17" t="s">
        <v>182</v>
      </c>
      <c r="J478" s="17" t="s">
        <v>32</v>
      </c>
      <c r="K478" s="17" t="s">
        <v>29</v>
      </c>
      <c r="L478" s="17">
        <v>39</v>
      </c>
      <c r="M478" s="17">
        <v>3008</v>
      </c>
      <c r="N478" s="7">
        <v>83.716935732174406</v>
      </c>
      <c r="O478" s="17">
        <v>432.4163056034273</v>
      </c>
      <c r="P478" s="17">
        <v>72.138948519707995</v>
      </c>
      <c r="Q478" s="17">
        <v>0.68348102703930924</v>
      </c>
      <c r="R478" s="17">
        <v>0.20215457384790694</v>
      </c>
      <c r="S478" s="17">
        <v>0.9055280418500683</v>
      </c>
      <c r="T478" s="17">
        <v>0.87982875815541794</v>
      </c>
      <c r="U478" s="17">
        <v>0.18463476070528967</v>
      </c>
      <c r="V478" s="17">
        <v>0.44926744324489098</v>
      </c>
      <c r="W478" s="17">
        <v>18.20345744680851</v>
      </c>
    </row>
    <row r="479" spans="1:23" s="18" customFormat="1">
      <c r="A479" s="17" t="s">
        <v>105</v>
      </c>
      <c r="B479" s="17" t="s">
        <v>314</v>
      </c>
      <c r="C479" s="17">
        <v>51</v>
      </c>
      <c r="D479" s="17">
        <v>43</v>
      </c>
      <c r="E479" s="17" t="s">
        <v>276</v>
      </c>
      <c r="F479" s="17" t="s">
        <v>26</v>
      </c>
      <c r="G479" s="17" t="s">
        <v>294</v>
      </c>
      <c r="H479" s="17" t="s">
        <v>64</v>
      </c>
      <c r="I479" s="17" t="s">
        <v>182</v>
      </c>
      <c r="J479" s="17" t="s">
        <v>32</v>
      </c>
      <c r="K479" s="17" t="s">
        <v>29</v>
      </c>
      <c r="L479" s="17">
        <v>39</v>
      </c>
      <c r="M479" s="17">
        <v>1575</v>
      </c>
      <c r="N479" s="7">
        <v>43.834499261361266</v>
      </c>
      <c r="O479" s="17">
        <v>288.63455967290656</v>
      </c>
      <c r="P479" s="17">
        <v>48.152193549214203</v>
      </c>
      <c r="Q479" s="17">
        <v>0.71656050955414008</v>
      </c>
      <c r="R479" s="17">
        <v>0.23757118386348877</v>
      </c>
      <c r="S479" s="17">
        <v>0.89835032847255392</v>
      </c>
      <c r="T479" s="17">
        <v>0.79478009466628163</v>
      </c>
      <c r="U479" s="17">
        <v>0.24245577523413112</v>
      </c>
      <c r="V479" s="17">
        <v>0.49156283594901429</v>
      </c>
      <c r="W479" s="17">
        <v>7.9644444444444442</v>
      </c>
    </row>
    <row r="480" spans="1:23" s="18" customFormat="1">
      <c r="A480" s="17" t="s">
        <v>105</v>
      </c>
      <c r="B480" s="17" t="s">
        <v>314</v>
      </c>
      <c r="C480" s="17">
        <v>51</v>
      </c>
      <c r="D480" s="17">
        <v>43</v>
      </c>
      <c r="E480" s="17" t="s">
        <v>276</v>
      </c>
      <c r="F480" s="17" t="s">
        <v>26</v>
      </c>
      <c r="G480" s="17" t="s">
        <v>295</v>
      </c>
      <c r="H480" s="17" t="s">
        <v>66</v>
      </c>
      <c r="I480" s="17" t="s">
        <v>182</v>
      </c>
      <c r="J480" s="17" t="s">
        <v>32</v>
      </c>
      <c r="K480" s="17" t="s">
        <v>29</v>
      </c>
      <c r="L480" s="17">
        <v>39</v>
      </c>
      <c r="M480" s="17">
        <v>1769</v>
      </c>
      <c r="N480" s="7">
        <v>49.233796313236873</v>
      </c>
      <c r="O480" s="17">
        <v>206.65180361560928</v>
      </c>
      <c r="P480" s="17">
        <v>34.475212033755199</v>
      </c>
      <c r="Q480" s="17">
        <v>0.8492558809409505</v>
      </c>
      <c r="R480" s="17">
        <v>0.52054621957079106</v>
      </c>
      <c r="S480" s="17">
        <v>0.95226792857545894</v>
      </c>
      <c r="T480" s="17">
        <v>0.87502489022666297</v>
      </c>
      <c r="U480" s="17">
        <v>0.17150395778364116</v>
      </c>
      <c r="V480" s="17">
        <v>0.47999570271554076</v>
      </c>
      <c r="W480" s="17">
        <v>3.8942905596382138</v>
      </c>
    </row>
    <row r="481" spans="1:23" s="18" customFormat="1">
      <c r="A481" s="17" t="s">
        <v>105</v>
      </c>
      <c r="B481" s="17" t="s">
        <v>314</v>
      </c>
      <c r="C481" s="17">
        <v>51</v>
      </c>
      <c r="D481" s="17">
        <v>43</v>
      </c>
      <c r="E481" s="17" t="s">
        <v>276</v>
      </c>
      <c r="F481" s="17" t="s">
        <v>26</v>
      </c>
      <c r="G481" s="17" t="s">
        <v>296</v>
      </c>
      <c r="H481" s="17" t="s">
        <v>68</v>
      </c>
      <c r="I481" s="17" t="s">
        <v>182</v>
      </c>
      <c r="J481" s="17" t="s">
        <v>32</v>
      </c>
      <c r="K481" s="17" t="s">
        <v>29</v>
      </c>
      <c r="L481" s="17">
        <v>39</v>
      </c>
      <c r="M481" s="17">
        <v>74419</v>
      </c>
      <c r="N481" s="7">
        <v>2071.1870479563454</v>
      </c>
      <c r="O481" s="17">
        <v>3326.2379489906525</v>
      </c>
      <c r="P481" s="17">
        <v>554.90809448475602</v>
      </c>
      <c r="Q481" s="17">
        <v>0.64973196668354605</v>
      </c>
      <c r="R481" s="17">
        <v>8.4525367122663397E-2</v>
      </c>
      <c r="S481" s="17">
        <v>0.90686949911373793</v>
      </c>
      <c r="T481" s="17">
        <v>0.5704256307246055</v>
      </c>
      <c r="U481" s="17">
        <v>0.11307822515747704</v>
      </c>
      <c r="V481" s="17">
        <v>0.29854396934736471</v>
      </c>
      <c r="W481" s="17">
        <v>62.63563068571198</v>
      </c>
    </row>
    <row r="482" spans="1:23" s="18" customFormat="1">
      <c r="A482" s="17" t="s">
        <v>106</v>
      </c>
      <c r="B482" s="17" t="s">
        <v>315</v>
      </c>
      <c r="C482" s="17">
        <v>51</v>
      </c>
      <c r="D482" s="17">
        <v>44</v>
      </c>
      <c r="E482" s="17" t="s">
        <v>276</v>
      </c>
      <c r="F482" s="17" t="s">
        <v>26</v>
      </c>
      <c r="G482" s="17" t="s">
        <v>277</v>
      </c>
      <c r="H482" s="17" t="s">
        <v>28</v>
      </c>
      <c r="I482" s="17" t="s">
        <v>182</v>
      </c>
      <c r="J482" s="17" t="s">
        <v>32</v>
      </c>
      <c r="K482" s="17" t="s">
        <v>29</v>
      </c>
      <c r="L482" s="17">
        <v>39</v>
      </c>
      <c r="M482" s="17">
        <v>19975</v>
      </c>
      <c r="N482" s="7">
        <v>555.93277634647063</v>
      </c>
      <c r="O482" s="17">
        <v>3211.3750339805019</v>
      </c>
      <c r="P482" s="17">
        <v>535.7457969363835</v>
      </c>
      <c r="Q482" s="17">
        <v>0.32378065582805182</v>
      </c>
      <c r="R482" s="17">
        <v>2.4339665113766708E-2</v>
      </c>
      <c r="S482" s="17">
        <v>0.9165782324468249</v>
      </c>
      <c r="T482" s="17">
        <v>0.24734206993360264</v>
      </c>
      <c r="U482" s="17">
        <v>0.17933926707129333</v>
      </c>
      <c r="V482" s="17">
        <v>0.75859581181788271</v>
      </c>
      <c r="W482" s="17">
        <v>111.59193992490613</v>
      </c>
    </row>
    <row r="483" spans="1:23" s="18" customFormat="1">
      <c r="A483" s="17" t="s">
        <v>106</v>
      </c>
      <c r="B483" s="17" t="s">
        <v>315</v>
      </c>
      <c r="C483" s="17">
        <v>51</v>
      </c>
      <c r="D483" s="17">
        <v>44</v>
      </c>
      <c r="E483" s="17" t="s">
        <v>276</v>
      </c>
      <c r="F483" s="17" t="s">
        <v>26</v>
      </c>
      <c r="G483" s="17" t="s">
        <v>278</v>
      </c>
      <c r="H483" s="17" t="s">
        <v>31</v>
      </c>
      <c r="I483" s="17" t="s">
        <v>182</v>
      </c>
      <c r="J483" s="17" t="s">
        <v>32</v>
      </c>
      <c r="K483" s="17" t="s">
        <v>29</v>
      </c>
      <c r="L483" s="17">
        <v>39</v>
      </c>
      <c r="M483" s="17">
        <v>54581</v>
      </c>
      <c r="N483" s="7">
        <v>1519.0671772599107</v>
      </c>
      <c r="O483" s="17">
        <v>3099.8014408516956</v>
      </c>
      <c r="P483" s="17">
        <v>517.13224886574392</v>
      </c>
      <c r="Q483" s="17">
        <v>0.65235995075716835</v>
      </c>
      <c r="R483" s="17">
        <v>7.1381159902022595E-2</v>
      </c>
      <c r="S483" s="17">
        <v>0.95080713721763988</v>
      </c>
      <c r="T483" s="17">
        <v>0.48476080325205195</v>
      </c>
      <c r="U483" s="17">
        <v>7.9156034107176199E-2</v>
      </c>
      <c r="V483" s="17">
        <v>0.37951867226703317</v>
      </c>
      <c r="W483" s="17">
        <v>49.517890841135191</v>
      </c>
    </row>
    <row r="484" spans="1:23" s="18" customFormat="1">
      <c r="A484" s="17" t="s">
        <v>106</v>
      </c>
      <c r="B484" s="17" t="s">
        <v>315</v>
      </c>
      <c r="C484" s="17">
        <v>51</v>
      </c>
      <c r="D484" s="17">
        <v>44</v>
      </c>
      <c r="E484" s="17" t="s">
        <v>276</v>
      </c>
      <c r="F484" s="17" t="s">
        <v>26</v>
      </c>
      <c r="G484" s="17" t="s">
        <v>279</v>
      </c>
      <c r="H484" s="17" t="s">
        <v>34</v>
      </c>
      <c r="I484" s="17" t="s">
        <v>182</v>
      </c>
      <c r="J484" s="17" t="s">
        <v>32</v>
      </c>
      <c r="K484" s="17" t="s">
        <v>29</v>
      </c>
      <c r="L484" s="17">
        <v>39</v>
      </c>
      <c r="M484" s="17">
        <v>55482</v>
      </c>
      <c r="N484" s="7">
        <v>1544.1432939802196</v>
      </c>
      <c r="O484" s="17">
        <v>2924.0958133669442</v>
      </c>
      <c r="P484" s="17">
        <v>487.81971126830638</v>
      </c>
      <c r="Q484" s="17">
        <v>0.64968734630787606</v>
      </c>
      <c r="R484" s="17">
        <v>8.1541514609919402E-2</v>
      </c>
      <c r="S484" s="17">
        <v>0.90481644925221205</v>
      </c>
      <c r="T484" s="17">
        <v>0.53318762212230242</v>
      </c>
      <c r="U484" s="17">
        <v>0.15798943273823854</v>
      </c>
      <c r="V484" s="17">
        <v>0.44082757901149744</v>
      </c>
      <c r="W484" s="17">
        <v>30.273169676651886</v>
      </c>
    </row>
    <row r="485" spans="1:23" s="18" customFormat="1">
      <c r="A485" s="17" t="s">
        <v>106</v>
      </c>
      <c r="B485" s="17" t="s">
        <v>315</v>
      </c>
      <c r="C485" s="17">
        <v>51</v>
      </c>
      <c r="D485" s="17">
        <v>44</v>
      </c>
      <c r="E485" s="17" t="s">
        <v>276</v>
      </c>
      <c r="F485" s="17" t="s">
        <v>26</v>
      </c>
      <c r="G485" s="17" t="s">
        <v>280</v>
      </c>
      <c r="H485" s="17" t="s">
        <v>36</v>
      </c>
      <c r="I485" s="17" t="s">
        <v>182</v>
      </c>
      <c r="J485" s="17" t="s">
        <v>32</v>
      </c>
      <c r="K485" s="17" t="s">
        <v>29</v>
      </c>
      <c r="L485" s="17">
        <v>39</v>
      </c>
      <c r="M485" s="17">
        <v>59423</v>
      </c>
      <c r="N485" s="7">
        <v>1653.8269521319812</v>
      </c>
      <c r="O485" s="17">
        <v>2540.9759723198263</v>
      </c>
      <c r="P485" s="17">
        <v>423.90477066122469</v>
      </c>
      <c r="Q485" s="17">
        <v>0.67806609156054587</v>
      </c>
      <c r="R485" s="17">
        <v>0.11565470919085009</v>
      </c>
      <c r="S485" s="17">
        <v>0.93084293457556966</v>
      </c>
      <c r="T485" s="17">
        <v>0.59168461088236068</v>
      </c>
      <c r="U485" s="17">
        <v>0.12904637452136389</v>
      </c>
      <c r="V485" s="17">
        <v>0.41841770262339367</v>
      </c>
      <c r="W485" s="17">
        <v>57.844874880096931</v>
      </c>
    </row>
    <row r="486" spans="1:23" s="18" customFormat="1">
      <c r="A486" s="17" t="s">
        <v>106</v>
      </c>
      <c r="B486" s="17" t="s">
        <v>315</v>
      </c>
      <c r="C486" s="17">
        <v>51</v>
      </c>
      <c r="D486" s="17">
        <v>44</v>
      </c>
      <c r="E486" s="17" t="s">
        <v>276</v>
      </c>
      <c r="F486" s="17" t="s">
        <v>26</v>
      </c>
      <c r="G486" s="17" t="s">
        <v>281</v>
      </c>
      <c r="H486" s="17" t="s">
        <v>38</v>
      </c>
      <c r="I486" s="17" t="s">
        <v>182</v>
      </c>
      <c r="J486" s="17" t="s">
        <v>32</v>
      </c>
      <c r="K486" s="17" t="s">
        <v>29</v>
      </c>
      <c r="L486" s="17">
        <v>39</v>
      </c>
      <c r="M486" s="17">
        <v>20046</v>
      </c>
      <c r="N486" s="7">
        <v>557.90880774174468</v>
      </c>
      <c r="O486" s="17">
        <v>2375.8216433872899</v>
      </c>
      <c r="P486" s="17">
        <v>396.35248024505881</v>
      </c>
      <c r="Q486" s="17">
        <v>0.37274079583488284</v>
      </c>
      <c r="R486" s="17">
        <v>4.4628256580689384E-2</v>
      </c>
      <c r="S486" s="17">
        <v>0.92567215649018464</v>
      </c>
      <c r="T486" s="17">
        <v>0.32443294993337429</v>
      </c>
      <c r="U486" s="17">
        <v>0.23051150788696051</v>
      </c>
      <c r="V486" s="17">
        <v>0.66871584583928845</v>
      </c>
      <c r="W486" s="17">
        <v>80.58670058864611</v>
      </c>
    </row>
    <row r="487" spans="1:23" s="18" customFormat="1">
      <c r="A487" s="17" t="s">
        <v>106</v>
      </c>
      <c r="B487" s="17" t="s">
        <v>315</v>
      </c>
      <c r="C487" s="17">
        <v>51</v>
      </c>
      <c r="D487" s="17">
        <v>44</v>
      </c>
      <c r="E487" s="17" t="s">
        <v>276</v>
      </c>
      <c r="F487" s="17" t="s">
        <v>26</v>
      </c>
      <c r="G487" s="17" t="s">
        <v>282</v>
      </c>
      <c r="H487" s="17" t="s">
        <v>40</v>
      </c>
      <c r="I487" s="17" t="s">
        <v>182</v>
      </c>
      <c r="J487" s="17" t="s">
        <v>32</v>
      </c>
      <c r="K487" s="17" t="s">
        <v>29</v>
      </c>
      <c r="L487" s="17">
        <v>39</v>
      </c>
      <c r="M487" s="17">
        <v>15298</v>
      </c>
      <c r="N487" s="7">
        <v>425.76518711130456</v>
      </c>
      <c r="O487" s="17">
        <v>2595.8876605652558</v>
      </c>
      <c r="P487" s="17">
        <v>433.06555252845664</v>
      </c>
      <c r="Q487" s="17">
        <v>0.28376398137671349</v>
      </c>
      <c r="R487" s="17">
        <v>2.8528092403423383E-2</v>
      </c>
      <c r="S487" s="17">
        <v>0.95086914851891446</v>
      </c>
      <c r="T487" s="17">
        <v>0.50217908754565621</v>
      </c>
      <c r="U487" s="17">
        <v>0.2691250475747452</v>
      </c>
      <c r="V487" s="17">
        <v>0.18072913280276695</v>
      </c>
      <c r="W487" s="17">
        <v>74.002876192966397</v>
      </c>
    </row>
    <row r="488" spans="1:23" s="18" customFormat="1">
      <c r="A488" s="17" t="s">
        <v>106</v>
      </c>
      <c r="B488" s="17" t="s">
        <v>315</v>
      </c>
      <c r="C488" s="17">
        <v>51</v>
      </c>
      <c r="D488" s="17">
        <v>44</v>
      </c>
      <c r="E488" s="17" t="s">
        <v>276</v>
      </c>
      <c r="F488" s="17" t="s">
        <v>26</v>
      </c>
      <c r="G488" s="17" t="s">
        <v>283</v>
      </c>
      <c r="H488" s="17" t="s">
        <v>42</v>
      </c>
      <c r="I488" s="17" t="s">
        <v>182</v>
      </c>
      <c r="J488" s="17" t="s">
        <v>32</v>
      </c>
      <c r="K488" s="17" t="s">
        <v>29</v>
      </c>
      <c r="L488" s="17">
        <v>39</v>
      </c>
      <c r="M488" s="17">
        <v>35796</v>
      </c>
      <c r="N488" s="7">
        <v>996.25380035535738</v>
      </c>
      <c r="O488" s="17">
        <v>1759.6235918533689</v>
      </c>
      <c r="P488" s="17">
        <v>293.55367515486159</v>
      </c>
      <c r="Q488" s="17">
        <v>0.69008328192473778</v>
      </c>
      <c r="R488" s="17">
        <v>0.14527965882676899</v>
      </c>
      <c r="S488" s="17">
        <v>0.88377109705360146</v>
      </c>
      <c r="T488" s="17">
        <v>0.50634866033637416</v>
      </c>
      <c r="U488" s="17">
        <v>0.19261398628129711</v>
      </c>
      <c r="V488" s="17">
        <v>0.45603626478927223</v>
      </c>
      <c r="W488" s="17">
        <v>42.264498826684544</v>
      </c>
    </row>
    <row r="489" spans="1:23" s="18" customFormat="1">
      <c r="A489" s="17" t="s">
        <v>106</v>
      </c>
      <c r="B489" s="17" t="s">
        <v>315</v>
      </c>
      <c r="C489" s="17">
        <v>51</v>
      </c>
      <c r="D489" s="17">
        <v>44</v>
      </c>
      <c r="E489" s="17" t="s">
        <v>276</v>
      </c>
      <c r="F489" s="17" t="s">
        <v>26</v>
      </c>
      <c r="G489" s="17" t="s">
        <v>284</v>
      </c>
      <c r="H489" s="17" t="s">
        <v>44</v>
      </c>
      <c r="I489" s="17" t="s">
        <v>182</v>
      </c>
      <c r="J489" s="17" t="s">
        <v>32</v>
      </c>
      <c r="K489" s="17" t="s">
        <v>29</v>
      </c>
      <c r="L489" s="17">
        <v>39</v>
      </c>
      <c r="M489" s="17">
        <v>19497</v>
      </c>
      <c r="N489" s="7">
        <v>542.62935371349874</v>
      </c>
      <c r="O489" s="17">
        <v>980.38896039295969</v>
      </c>
      <c r="P489" s="17">
        <v>163.5558785055149</v>
      </c>
      <c r="Q489" s="17">
        <v>0.72463391065189919</v>
      </c>
      <c r="R489" s="17">
        <v>0.25490645378491111</v>
      </c>
      <c r="S489" s="17">
        <v>0.89883262783557061</v>
      </c>
      <c r="T489" s="17">
        <v>0.81501984672578254</v>
      </c>
      <c r="U489" s="17">
        <v>0.14996599863994559</v>
      </c>
      <c r="V489" s="17">
        <v>0.48023697283791678</v>
      </c>
      <c r="W489" s="17">
        <v>18.897727855567524</v>
      </c>
    </row>
    <row r="490" spans="1:23" s="18" customFormat="1">
      <c r="A490" s="17" t="s">
        <v>106</v>
      </c>
      <c r="B490" s="17" t="s">
        <v>315</v>
      </c>
      <c r="C490" s="17">
        <v>51</v>
      </c>
      <c r="D490" s="17">
        <v>44</v>
      </c>
      <c r="E490" s="17" t="s">
        <v>276</v>
      </c>
      <c r="F490" s="17" t="s">
        <v>26</v>
      </c>
      <c r="G490" s="17" t="s">
        <v>285</v>
      </c>
      <c r="H490" s="17" t="s">
        <v>46</v>
      </c>
      <c r="I490" s="17" t="s">
        <v>182</v>
      </c>
      <c r="J490" s="17" t="s">
        <v>32</v>
      </c>
      <c r="K490" s="17" t="s">
        <v>29</v>
      </c>
      <c r="L490" s="17">
        <v>39</v>
      </c>
      <c r="M490" s="17">
        <v>17625</v>
      </c>
      <c r="N490" s="7">
        <v>490.52892030570939</v>
      </c>
      <c r="O490" s="17">
        <v>1284.0945878777325</v>
      </c>
      <c r="P490" s="17">
        <v>214.22234122295592</v>
      </c>
      <c r="Q490" s="17">
        <v>0.69730178825763567</v>
      </c>
      <c r="R490" s="17">
        <v>0.13432132233941485</v>
      </c>
      <c r="S490" s="17">
        <v>0.90011041268345093</v>
      </c>
      <c r="T490" s="17">
        <v>0.4344210934961647</v>
      </c>
      <c r="U490" s="17">
        <v>0.14954347640583668</v>
      </c>
      <c r="V490" s="17">
        <v>0.1649301326304482</v>
      </c>
      <c r="W490" s="17">
        <v>17.350865248226949</v>
      </c>
    </row>
    <row r="491" spans="1:23" s="18" customFormat="1">
      <c r="A491" s="17" t="s">
        <v>106</v>
      </c>
      <c r="B491" s="17" t="s">
        <v>315</v>
      </c>
      <c r="C491" s="17">
        <v>51</v>
      </c>
      <c r="D491" s="17">
        <v>44</v>
      </c>
      <c r="E491" s="17" t="s">
        <v>276</v>
      </c>
      <c r="F491" s="17" t="s">
        <v>26</v>
      </c>
      <c r="G491" s="17" t="s">
        <v>286</v>
      </c>
      <c r="H491" s="17" t="s">
        <v>48</v>
      </c>
      <c r="I491" s="17" t="s">
        <v>182</v>
      </c>
      <c r="J491" s="17" t="s">
        <v>32</v>
      </c>
      <c r="K491" s="17" t="s">
        <v>29</v>
      </c>
      <c r="L491" s="17">
        <v>39</v>
      </c>
      <c r="M491" s="17">
        <v>66708</v>
      </c>
      <c r="N491" s="7">
        <v>1856.5789058583412</v>
      </c>
      <c r="O491" s="17">
        <v>3047.0663761154156</v>
      </c>
      <c r="P491" s="17">
        <v>508.33458774404954</v>
      </c>
      <c r="Q491" s="17">
        <v>0.66615404587623206</v>
      </c>
      <c r="R491" s="17">
        <v>9.0286736319369662E-2</v>
      </c>
      <c r="S491" s="17">
        <v>0.92024206277380804</v>
      </c>
      <c r="T491" s="17">
        <v>0.61564019587183683</v>
      </c>
      <c r="U491" s="17">
        <v>0.12758221078707593</v>
      </c>
      <c r="V491" s="17">
        <v>0.46738346171080136</v>
      </c>
      <c r="W491" s="17">
        <v>49.54614139233675</v>
      </c>
    </row>
    <row r="492" spans="1:23" s="18" customFormat="1">
      <c r="A492" s="17" t="s">
        <v>106</v>
      </c>
      <c r="B492" s="17" t="s">
        <v>315</v>
      </c>
      <c r="C492" s="17">
        <v>51</v>
      </c>
      <c r="D492" s="17">
        <v>44</v>
      </c>
      <c r="E492" s="17" t="s">
        <v>276</v>
      </c>
      <c r="F492" s="17" t="s">
        <v>26</v>
      </c>
      <c r="G492" s="17" t="s">
        <v>287</v>
      </c>
      <c r="H492" s="17" t="s">
        <v>50</v>
      </c>
      <c r="I492" s="17" t="s">
        <v>182</v>
      </c>
      <c r="J492" s="17" t="s">
        <v>32</v>
      </c>
      <c r="K492" s="17" t="s">
        <v>29</v>
      </c>
      <c r="L492" s="17">
        <v>39</v>
      </c>
      <c r="M492" s="17">
        <v>28378</v>
      </c>
      <c r="N492" s="7">
        <v>789.80026669137146</v>
      </c>
      <c r="O492" s="17">
        <v>3903.4797231259363</v>
      </c>
      <c r="P492" s="17">
        <v>651.20791964898103</v>
      </c>
      <c r="Q492" s="17">
        <v>0.40215974151125222</v>
      </c>
      <c r="R492" s="17">
        <v>2.3403876241670063E-2</v>
      </c>
      <c r="S492" s="17">
        <v>0.90140046020266262</v>
      </c>
      <c r="T492" s="17">
        <v>0.28137027096540063</v>
      </c>
      <c r="U492" s="17">
        <v>0.14045046416070614</v>
      </c>
      <c r="V492" s="17">
        <v>0.63867767990916013</v>
      </c>
      <c r="W492" s="17">
        <v>150.11967016703079</v>
      </c>
    </row>
    <row r="493" spans="1:23" s="18" customFormat="1">
      <c r="A493" s="17" t="s">
        <v>106</v>
      </c>
      <c r="B493" s="17" t="s">
        <v>315</v>
      </c>
      <c r="C493" s="17">
        <v>51</v>
      </c>
      <c r="D493" s="17">
        <v>44</v>
      </c>
      <c r="E493" s="17" t="s">
        <v>276</v>
      </c>
      <c r="F493" s="17" t="s">
        <v>26</v>
      </c>
      <c r="G493" s="17" t="s">
        <v>288</v>
      </c>
      <c r="H493" s="17" t="s">
        <v>52</v>
      </c>
      <c r="I493" s="17" t="s">
        <v>182</v>
      </c>
      <c r="J493" s="17" t="s">
        <v>32</v>
      </c>
      <c r="K493" s="17" t="s">
        <v>29</v>
      </c>
      <c r="L493" s="17">
        <v>39</v>
      </c>
      <c r="M493" s="17">
        <v>20260</v>
      </c>
      <c r="N493" s="7">
        <v>563.86473335566939</v>
      </c>
      <c r="O493" s="17">
        <v>1125.8691911333158</v>
      </c>
      <c r="P493" s="17">
        <v>187.82598751856088</v>
      </c>
      <c r="Q493" s="17">
        <v>0.75377632264305383</v>
      </c>
      <c r="R493" s="17">
        <v>0.20085073945392501</v>
      </c>
      <c r="S493" s="17">
        <v>0.9019606886142546</v>
      </c>
      <c r="T493" s="17">
        <v>0.65294249873220311</v>
      </c>
      <c r="U493" s="17">
        <v>0.17269582909460834</v>
      </c>
      <c r="V493" s="17">
        <v>0.40599965384604259</v>
      </c>
      <c r="W493" s="17">
        <v>25.445409674234945</v>
      </c>
    </row>
    <row r="494" spans="1:23" s="18" customFormat="1">
      <c r="A494" s="17" t="s">
        <v>106</v>
      </c>
      <c r="B494" s="17" t="s">
        <v>315</v>
      </c>
      <c r="C494" s="17">
        <v>51</v>
      </c>
      <c r="D494" s="17">
        <v>44</v>
      </c>
      <c r="E494" s="17" t="s">
        <v>276</v>
      </c>
      <c r="F494" s="17" t="s">
        <v>26</v>
      </c>
      <c r="G494" s="17" t="s">
        <v>289</v>
      </c>
      <c r="H494" s="17" t="s">
        <v>54</v>
      </c>
      <c r="I494" s="17" t="s">
        <v>182</v>
      </c>
      <c r="J494" s="17" t="s">
        <v>32</v>
      </c>
      <c r="K494" s="17" t="s">
        <v>29</v>
      </c>
      <c r="L494" s="17">
        <v>39</v>
      </c>
      <c r="M494" s="17">
        <v>20826</v>
      </c>
      <c r="N494" s="7">
        <v>579.617321661657</v>
      </c>
      <c r="O494" s="17">
        <v>1420.0184694319844</v>
      </c>
      <c r="P494" s="17">
        <v>236.89818800990315</v>
      </c>
      <c r="Q494" s="17">
        <v>0.66297392799159582</v>
      </c>
      <c r="R494" s="17">
        <v>0.12978596840047729</v>
      </c>
      <c r="S494" s="17">
        <v>0.90706406491365399</v>
      </c>
      <c r="T494" s="17">
        <v>0.84906770066642479</v>
      </c>
      <c r="U494" s="17">
        <v>0.20152935372471634</v>
      </c>
      <c r="V494" s="17">
        <v>0.64395542157839525</v>
      </c>
      <c r="W494" s="17">
        <v>23.595553634879476</v>
      </c>
    </row>
    <row r="495" spans="1:23" s="18" customFormat="1">
      <c r="A495" s="17" t="s">
        <v>106</v>
      </c>
      <c r="B495" s="17" t="s">
        <v>315</v>
      </c>
      <c r="C495" s="17">
        <v>51</v>
      </c>
      <c r="D495" s="17">
        <v>44</v>
      </c>
      <c r="E495" s="17" t="s">
        <v>276</v>
      </c>
      <c r="F495" s="17" t="s">
        <v>26</v>
      </c>
      <c r="G495" s="17" t="s">
        <v>290</v>
      </c>
      <c r="H495" s="17" t="s">
        <v>56</v>
      </c>
      <c r="I495" s="17" t="s">
        <v>182</v>
      </c>
      <c r="J495" s="17" t="s">
        <v>32</v>
      </c>
      <c r="K495" s="17" t="s">
        <v>29</v>
      </c>
      <c r="L495" s="17">
        <v>39</v>
      </c>
      <c r="M495" s="17">
        <v>20318</v>
      </c>
      <c r="N495" s="7">
        <v>565.47895618561154</v>
      </c>
      <c r="O495" s="17">
        <v>1249.3250352560317</v>
      </c>
      <c r="P495" s="17">
        <v>208.42182229217704</v>
      </c>
      <c r="Q495" s="17">
        <v>0.70945214567547754</v>
      </c>
      <c r="R495" s="17">
        <v>0.1635836650457699</v>
      </c>
      <c r="S495" s="17">
        <v>0.90713280990292866</v>
      </c>
      <c r="T495" s="17">
        <v>0.85556985176702749</v>
      </c>
      <c r="U495" s="17">
        <v>0.13843611507549011</v>
      </c>
      <c r="V495" s="17">
        <v>0.37911205964230082</v>
      </c>
      <c r="W495" s="17">
        <v>29.713997440692982</v>
      </c>
    </row>
    <row r="496" spans="1:23" s="18" customFormat="1">
      <c r="A496" s="17" t="s">
        <v>106</v>
      </c>
      <c r="B496" s="17" t="s">
        <v>315</v>
      </c>
      <c r="C496" s="17">
        <v>51</v>
      </c>
      <c r="D496" s="17">
        <v>44</v>
      </c>
      <c r="E496" s="17" t="s">
        <v>276</v>
      </c>
      <c r="F496" s="17" t="s">
        <v>26</v>
      </c>
      <c r="G496" s="17" t="s">
        <v>291</v>
      </c>
      <c r="H496" s="17" t="s">
        <v>58</v>
      </c>
      <c r="I496" s="17" t="s">
        <v>182</v>
      </c>
      <c r="J496" s="17" t="s">
        <v>32</v>
      </c>
      <c r="K496" s="17" t="s">
        <v>29</v>
      </c>
      <c r="L496" s="17">
        <v>39</v>
      </c>
      <c r="M496" s="17">
        <v>64743</v>
      </c>
      <c r="N496" s="7">
        <v>1801.8901496370238</v>
      </c>
      <c r="O496" s="17">
        <v>3448.4461017923527</v>
      </c>
      <c r="P496" s="17">
        <v>575.29577998460775</v>
      </c>
      <c r="Q496" s="17">
        <v>0.61212275924665305</v>
      </c>
      <c r="R496" s="17">
        <v>6.8415703731216304E-2</v>
      </c>
      <c r="S496" s="17">
        <v>0.92864350358174752</v>
      </c>
      <c r="T496" s="17">
        <v>0.52857736880076511</v>
      </c>
      <c r="U496" s="17">
        <v>0.10356455201173219</v>
      </c>
      <c r="V496" s="17">
        <v>0.23307636465876644</v>
      </c>
      <c r="W496" s="17">
        <v>35.40453794232581</v>
      </c>
    </row>
    <row r="497" spans="1:23" s="18" customFormat="1">
      <c r="A497" s="17" t="s">
        <v>106</v>
      </c>
      <c r="B497" s="17" t="s">
        <v>315</v>
      </c>
      <c r="C497" s="17">
        <v>51</v>
      </c>
      <c r="D497" s="17">
        <v>44</v>
      </c>
      <c r="E497" s="17" t="s">
        <v>276</v>
      </c>
      <c r="F497" s="17" t="s">
        <v>26</v>
      </c>
      <c r="G497" s="17" t="s">
        <v>292</v>
      </c>
      <c r="H497" s="17" t="s">
        <v>60</v>
      </c>
      <c r="I497" s="17" t="s">
        <v>182</v>
      </c>
      <c r="J497" s="17" t="s">
        <v>32</v>
      </c>
      <c r="K497" s="17" t="s">
        <v>29</v>
      </c>
      <c r="L497" s="17">
        <v>39</v>
      </c>
      <c r="M497" s="17">
        <v>12628</v>
      </c>
      <c r="N497" s="7">
        <v>351.45527407775876</v>
      </c>
      <c r="O497" s="17">
        <v>2600.1130573096702</v>
      </c>
      <c r="P497" s="17">
        <v>433.77046507285132</v>
      </c>
      <c r="Q497" s="17">
        <v>0.28964631405110325</v>
      </c>
      <c r="R497" s="17">
        <v>2.3472533781389988E-2</v>
      </c>
      <c r="S497" s="17">
        <v>0.87742358016386401</v>
      </c>
      <c r="T497" s="17">
        <v>0.50055213673304444</v>
      </c>
      <c r="U497" s="17">
        <v>0.36442061721003649</v>
      </c>
      <c r="V497" s="17">
        <v>0.71315225263054738</v>
      </c>
      <c r="W497" s="17">
        <v>89.144836870446625</v>
      </c>
    </row>
    <row r="498" spans="1:23" s="18" customFormat="1">
      <c r="A498" s="17" t="s">
        <v>106</v>
      </c>
      <c r="B498" s="17" t="s">
        <v>315</v>
      </c>
      <c r="C498" s="17">
        <v>51</v>
      </c>
      <c r="D498" s="17">
        <v>44</v>
      </c>
      <c r="E498" s="17" t="s">
        <v>276</v>
      </c>
      <c r="F498" s="17" t="s">
        <v>26</v>
      </c>
      <c r="G498" s="17" t="s">
        <v>293</v>
      </c>
      <c r="H498" s="17" t="s">
        <v>62</v>
      </c>
      <c r="I498" s="17" t="s">
        <v>182</v>
      </c>
      <c r="J498" s="17" t="s">
        <v>32</v>
      </c>
      <c r="K498" s="17" t="s">
        <v>29</v>
      </c>
      <c r="L498" s="17">
        <v>39</v>
      </c>
      <c r="M498" s="17">
        <v>3595</v>
      </c>
      <c r="N498" s="7">
        <v>100.05398402831349</v>
      </c>
      <c r="O498" s="17">
        <v>614.68333290818691</v>
      </c>
      <c r="P498" s="17">
        <v>102.54610830807387</v>
      </c>
      <c r="Q498" s="17">
        <v>0.56092994226868464</v>
      </c>
      <c r="R498" s="17">
        <v>0.119565499883814</v>
      </c>
      <c r="S498" s="17">
        <v>0.78095041229524698</v>
      </c>
      <c r="T498" s="17">
        <v>0.76484589504200395</v>
      </c>
      <c r="U498" s="17">
        <v>0.48381435257410299</v>
      </c>
      <c r="V498" s="17">
        <v>0.82168683503498019</v>
      </c>
      <c r="W498" s="17">
        <v>29.381084840055632</v>
      </c>
    </row>
    <row r="499" spans="1:23" s="18" customFormat="1">
      <c r="A499" s="17" t="s">
        <v>106</v>
      </c>
      <c r="B499" s="17" t="s">
        <v>315</v>
      </c>
      <c r="C499" s="17">
        <v>51</v>
      </c>
      <c r="D499" s="17">
        <v>44</v>
      </c>
      <c r="E499" s="17" t="s">
        <v>276</v>
      </c>
      <c r="F499" s="17" t="s">
        <v>26</v>
      </c>
      <c r="G499" s="17" t="s">
        <v>294</v>
      </c>
      <c r="H499" s="17" t="s">
        <v>64</v>
      </c>
      <c r="I499" s="17" t="s">
        <v>182</v>
      </c>
      <c r="J499" s="17" t="s">
        <v>32</v>
      </c>
      <c r="K499" s="17" t="s">
        <v>29</v>
      </c>
      <c r="L499" s="17">
        <v>39</v>
      </c>
      <c r="M499" s="17">
        <v>1850</v>
      </c>
      <c r="N499" s="7">
        <v>51.488141989535457</v>
      </c>
      <c r="O499" s="17">
        <v>238.89444430272863</v>
      </c>
      <c r="P499" s="17">
        <v>39.854172462691231</v>
      </c>
      <c r="Q499" s="17">
        <v>0.81426056338028174</v>
      </c>
      <c r="R499" s="17">
        <v>0.40735166190809408</v>
      </c>
      <c r="S499" s="17">
        <v>0.91495129828903865</v>
      </c>
      <c r="T499" s="17">
        <v>0.8445834540887891</v>
      </c>
      <c r="U499" s="17">
        <v>0.19087340529931304</v>
      </c>
      <c r="V499" s="17">
        <v>0.42408020978319999</v>
      </c>
      <c r="W499" s="17">
        <v>3.4594594594594597</v>
      </c>
    </row>
    <row r="500" spans="1:23" s="18" customFormat="1">
      <c r="A500" s="17" t="s">
        <v>106</v>
      </c>
      <c r="B500" s="17" t="s">
        <v>315</v>
      </c>
      <c r="C500" s="17">
        <v>51</v>
      </c>
      <c r="D500" s="17">
        <v>44</v>
      </c>
      <c r="E500" s="17" t="s">
        <v>276</v>
      </c>
      <c r="F500" s="17" t="s">
        <v>26</v>
      </c>
      <c r="G500" s="17" t="s">
        <v>295</v>
      </c>
      <c r="H500" s="17" t="s">
        <v>66</v>
      </c>
      <c r="I500" s="17" t="s">
        <v>182</v>
      </c>
      <c r="J500" s="17" t="s">
        <v>32</v>
      </c>
      <c r="K500" s="17" t="s">
        <v>29</v>
      </c>
      <c r="L500" s="17">
        <v>39</v>
      </c>
      <c r="M500" s="17">
        <v>1941</v>
      </c>
      <c r="N500" s="7">
        <v>54.020801946858548</v>
      </c>
      <c r="O500" s="17">
        <v>245.62236636408656</v>
      </c>
      <c r="P500" s="17">
        <v>40.976575149499304</v>
      </c>
      <c r="Q500" s="17">
        <v>0.80874999999999997</v>
      </c>
      <c r="R500" s="17">
        <v>0.40429612347103722</v>
      </c>
      <c r="S500" s="17">
        <v>0.91980164443247736</v>
      </c>
      <c r="T500" s="17">
        <v>0.88066034762268053</v>
      </c>
      <c r="U500" s="17">
        <v>0.16212534059945505</v>
      </c>
      <c r="V500" s="17">
        <v>0.42537655368320387</v>
      </c>
      <c r="W500" s="17">
        <v>6.0092735703245745</v>
      </c>
    </row>
    <row r="501" spans="1:23" s="18" customFormat="1">
      <c r="A501" s="17" t="s">
        <v>106</v>
      </c>
      <c r="B501" s="17" t="s">
        <v>315</v>
      </c>
      <c r="C501" s="17">
        <v>51</v>
      </c>
      <c r="D501" s="17">
        <v>44</v>
      </c>
      <c r="E501" s="17" t="s">
        <v>276</v>
      </c>
      <c r="F501" s="17" t="s">
        <v>26</v>
      </c>
      <c r="G501" s="17" t="s">
        <v>296</v>
      </c>
      <c r="H501" s="17" t="s">
        <v>68</v>
      </c>
      <c r="I501" s="17" t="s">
        <v>182</v>
      </c>
      <c r="J501" s="17" t="s">
        <v>32</v>
      </c>
      <c r="K501" s="17" t="s">
        <v>29</v>
      </c>
      <c r="L501" s="17">
        <v>39</v>
      </c>
      <c r="M501" s="17">
        <v>82505</v>
      </c>
      <c r="N501" s="7">
        <v>2296.2319755927692</v>
      </c>
      <c r="O501" s="17">
        <v>3409.3678913055583</v>
      </c>
      <c r="P501" s="17">
        <v>568.77645826149364</v>
      </c>
      <c r="Q501" s="17">
        <v>0.68328253884122303</v>
      </c>
      <c r="R501" s="17">
        <v>8.9195388029700728E-2</v>
      </c>
      <c r="S501" s="17">
        <v>0.89546240996165938</v>
      </c>
      <c r="T501" s="17">
        <v>0.60697779016070785</v>
      </c>
      <c r="U501" s="17">
        <v>0.12927048775322933</v>
      </c>
      <c r="V501" s="17">
        <v>0.37164351766608933</v>
      </c>
      <c r="W501" s="17">
        <v>59.842239864250651</v>
      </c>
    </row>
    <row r="502" spans="1:23" s="18" customFormat="1">
      <c r="A502" s="17" t="s">
        <v>108</v>
      </c>
      <c r="B502" s="17" t="s">
        <v>315</v>
      </c>
      <c r="C502" s="17">
        <v>51</v>
      </c>
      <c r="D502" s="17">
        <v>45</v>
      </c>
      <c r="E502" s="17" t="s">
        <v>276</v>
      </c>
      <c r="F502" s="17" t="s">
        <v>26</v>
      </c>
      <c r="G502" s="17" t="s">
        <v>277</v>
      </c>
      <c r="H502" s="17" t="s">
        <v>28</v>
      </c>
      <c r="I502" s="17" t="s">
        <v>182</v>
      </c>
      <c r="J502" s="17" t="s">
        <v>32</v>
      </c>
      <c r="K502" s="17" t="s">
        <v>29</v>
      </c>
      <c r="L502" s="17">
        <v>39</v>
      </c>
      <c r="M502" s="17">
        <v>12422</v>
      </c>
      <c r="N502" s="7">
        <v>345.72199988865373</v>
      </c>
      <c r="O502" s="17">
        <v>1646.3271272970869</v>
      </c>
      <c r="P502" s="17">
        <v>274.65270468223986</v>
      </c>
      <c r="Q502" s="17">
        <v>0.27384154137824612</v>
      </c>
      <c r="R502" s="17">
        <v>5.7592922941935895E-2</v>
      </c>
      <c r="S502" s="17">
        <v>0.8106921402871059</v>
      </c>
      <c r="T502" s="17">
        <v>0.70236901650387751</v>
      </c>
      <c r="U502" s="17">
        <v>0.38537960840119112</v>
      </c>
      <c r="V502" s="17">
        <v>0.88243557442897769</v>
      </c>
      <c r="W502" s="17">
        <v>67.545966833038165</v>
      </c>
    </row>
    <row r="503" spans="1:23" s="18" customFormat="1">
      <c r="A503" s="17" t="s">
        <v>108</v>
      </c>
      <c r="B503" s="17" t="s">
        <v>315</v>
      </c>
      <c r="C503" s="17">
        <v>51</v>
      </c>
      <c r="D503" s="17">
        <v>45</v>
      </c>
      <c r="E503" s="17" t="s">
        <v>276</v>
      </c>
      <c r="F503" s="17" t="s">
        <v>26</v>
      </c>
      <c r="G503" s="17" t="s">
        <v>278</v>
      </c>
      <c r="H503" s="17" t="s">
        <v>31</v>
      </c>
      <c r="I503" s="17" t="s">
        <v>182</v>
      </c>
      <c r="J503" s="17" t="s">
        <v>32</v>
      </c>
      <c r="K503" s="17" t="s">
        <v>29</v>
      </c>
      <c r="L503" s="17">
        <v>39</v>
      </c>
      <c r="M503" s="17">
        <v>63553</v>
      </c>
      <c r="N503" s="7">
        <v>1768.7707501951063</v>
      </c>
      <c r="O503" s="17">
        <v>3060.830878103226</v>
      </c>
      <c r="P503" s="17">
        <v>510.63088575000103</v>
      </c>
      <c r="Q503" s="17">
        <v>0.65253506376162806</v>
      </c>
      <c r="R503" s="17">
        <v>8.5244673614499319E-2</v>
      </c>
      <c r="S503" s="17">
        <v>0.93687413443844625</v>
      </c>
      <c r="T503" s="17">
        <v>0.34867828777777843</v>
      </c>
      <c r="U503" s="17">
        <v>0.10353811062946588</v>
      </c>
      <c r="V503" s="17">
        <v>0.29287062378959078</v>
      </c>
      <c r="W503" s="17">
        <v>50.359872862020673</v>
      </c>
    </row>
    <row r="504" spans="1:23" s="18" customFormat="1">
      <c r="A504" s="17" t="s">
        <v>108</v>
      </c>
      <c r="B504" s="17" t="s">
        <v>315</v>
      </c>
      <c r="C504" s="17">
        <v>51</v>
      </c>
      <c r="D504" s="17">
        <v>45</v>
      </c>
      <c r="E504" s="17" t="s">
        <v>276</v>
      </c>
      <c r="F504" s="17" t="s">
        <v>26</v>
      </c>
      <c r="G504" s="17" t="s">
        <v>279</v>
      </c>
      <c r="H504" s="17" t="s">
        <v>34</v>
      </c>
      <c r="I504" s="17" t="s">
        <v>182</v>
      </c>
      <c r="J504" s="17" t="s">
        <v>32</v>
      </c>
      <c r="K504" s="17" t="s">
        <v>29</v>
      </c>
      <c r="L504" s="17">
        <v>39</v>
      </c>
      <c r="M504" s="17">
        <v>63590</v>
      </c>
      <c r="N504" s="7">
        <v>1769.800513034897</v>
      </c>
      <c r="O504" s="17">
        <v>3231.9191898577847</v>
      </c>
      <c r="P504" s="17">
        <v>539.17312792276721</v>
      </c>
      <c r="Q504" s="17">
        <v>0.64681829278216296</v>
      </c>
      <c r="R504" s="17">
        <v>7.6502865514144244E-2</v>
      </c>
      <c r="S504" s="17">
        <v>0.9265896010255622</v>
      </c>
      <c r="T504" s="17">
        <v>0.68384778064213592</v>
      </c>
      <c r="U504" s="17">
        <v>0.13616803390310597</v>
      </c>
      <c r="V504" s="17">
        <v>0.44458126861848385</v>
      </c>
      <c r="W504" s="17">
        <v>30.558830004717723</v>
      </c>
    </row>
    <row r="505" spans="1:23" s="18" customFormat="1">
      <c r="A505" s="17" t="s">
        <v>108</v>
      </c>
      <c r="B505" s="17" t="s">
        <v>315</v>
      </c>
      <c r="C505" s="17">
        <v>51</v>
      </c>
      <c r="D505" s="17">
        <v>45</v>
      </c>
      <c r="E505" s="17" t="s">
        <v>276</v>
      </c>
      <c r="F505" s="17" t="s">
        <v>26</v>
      </c>
      <c r="G505" s="17" t="s">
        <v>280</v>
      </c>
      <c r="H505" s="17" t="s">
        <v>36</v>
      </c>
      <c r="I505" s="17" t="s">
        <v>182</v>
      </c>
      <c r="J505" s="17" t="s">
        <v>32</v>
      </c>
      <c r="K505" s="17" t="s">
        <v>29</v>
      </c>
      <c r="L505" s="17">
        <v>39</v>
      </c>
      <c r="M505" s="17">
        <v>69418</v>
      </c>
      <c r="N505" s="7">
        <v>1932.002076015985</v>
      </c>
      <c r="O505" s="17">
        <v>2610.088670692031</v>
      </c>
      <c r="P505" s="17">
        <v>435.43467211342164</v>
      </c>
      <c r="Q505" s="17">
        <v>0.69417305826941733</v>
      </c>
      <c r="R505" s="17">
        <v>0.12804759854666153</v>
      </c>
      <c r="S505" s="17">
        <v>0.91598304833856548</v>
      </c>
      <c r="T505" s="17">
        <v>0.88407061311199586</v>
      </c>
      <c r="U505" s="17">
        <v>0.11388688684444821</v>
      </c>
      <c r="V505" s="17">
        <v>0.3481469625468705</v>
      </c>
      <c r="W505" s="17">
        <v>57.104511798092716</v>
      </c>
    </row>
    <row r="506" spans="1:23" s="18" customFormat="1">
      <c r="A506" s="17" t="s">
        <v>108</v>
      </c>
      <c r="B506" s="17" t="s">
        <v>315</v>
      </c>
      <c r="C506" s="17">
        <v>51</v>
      </c>
      <c r="D506" s="17">
        <v>45</v>
      </c>
      <c r="E506" s="17" t="s">
        <v>276</v>
      </c>
      <c r="F506" s="17" t="s">
        <v>26</v>
      </c>
      <c r="G506" s="17" t="s">
        <v>281</v>
      </c>
      <c r="H506" s="17" t="s">
        <v>38</v>
      </c>
      <c r="I506" s="17" t="s">
        <v>182</v>
      </c>
      <c r="J506" s="17" t="s">
        <v>32</v>
      </c>
      <c r="K506" s="17" t="s">
        <v>29</v>
      </c>
      <c r="L506" s="17">
        <v>39</v>
      </c>
      <c r="M506" s="17">
        <v>16036</v>
      </c>
      <c r="N506" s="7">
        <v>446.30478105091385</v>
      </c>
      <c r="O506" s="17">
        <v>1773.5230867899807</v>
      </c>
      <c r="P506" s="17">
        <v>295.87249370237896</v>
      </c>
      <c r="Q506" s="17">
        <v>0.30722660740286611</v>
      </c>
      <c r="R506" s="17">
        <v>6.4066680011864399E-2</v>
      </c>
      <c r="S506" s="17">
        <v>0.90953745089021432</v>
      </c>
      <c r="T506" s="17">
        <v>0.81677847350631183</v>
      </c>
      <c r="U506" s="17">
        <v>0.3509846926085875</v>
      </c>
      <c r="V506" s="17">
        <v>0.83149315571116089</v>
      </c>
      <c r="W506" s="17">
        <v>65.38887503117985</v>
      </c>
    </row>
    <row r="507" spans="1:23" s="18" customFormat="1">
      <c r="A507" s="17" t="s">
        <v>108</v>
      </c>
      <c r="B507" s="17" t="s">
        <v>315</v>
      </c>
      <c r="C507" s="17">
        <v>51</v>
      </c>
      <c r="D507" s="17">
        <v>45</v>
      </c>
      <c r="E507" s="17" t="s">
        <v>276</v>
      </c>
      <c r="F507" s="17" t="s">
        <v>26</v>
      </c>
      <c r="G507" s="17" t="s">
        <v>282</v>
      </c>
      <c r="H507" s="17" t="s">
        <v>40</v>
      </c>
      <c r="I507" s="17" t="s">
        <v>182</v>
      </c>
      <c r="J507" s="17" t="s">
        <v>32</v>
      </c>
      <c r="K507" s="17" t="s">
        <v>29</v>
      </c>
      <c r="L507" s="17">
        <v>39</v>
      </c>
      <c r="M507" s="17">
        <v>12036</v>
      </c>
      <c r="N507" s="7">
        <v>334.9790686411074</v>
      </c>
      <c r="O507" s="17">
        <v>2018.2165209659333</v>
      </c>
      <c r="P507" s="17">
        <v>336.69409738010506</v>
      </c>
      <c r="Q507" s="17">
        <v>0.23461530964308688</v>
      </c>
      <c r="R507" s="17">
        <v>3.7132700026077603E-2</v>
      </c>
      <c r="S507" s="17">
        <v>0.89874500721463801</v>
      </c>
      <c r="T507" s="17">
        <v>0.4931750922465406</v>
      </c>
      <c r="U507" s="17">
        <v>0.3016380163801638</v>
      </c>
      <c r="V507" s="17">
        <v>0.61524519181205717</v>
      </c>
      <c r="W507" s="17">
        <v>64.633100697906286</v>
      </c>
    </row>
    <row r="508" spans="1:23" s="18" customFormat="1">
      <c r="A508" s="17" t="s">
        <v>108</v>
      </c>
      <c r="B508" s="17" t="s">
        <v>315</v>
      </c>
      <c r="C508" s="17">
        <v>51</v>
      </c>
      <c r="D508" s="17">
        <v>45</v>
      </c>
      <c r="E508" s="17" t="s">
        <v>276</v>
      </c>
      <c r="F508" s="17" t="s">
        <v>26</v>
      </c>
      <c r="G508" s="17" t="s">
        <v>283</v>
      </c>
      <c r="H508" s="17" t="s">
        <v>42</v>
      </c>
      <c r="I508" s="17" t="s">
        <v>182</v>
      </c>
      <c r="J508" s="17" t="s">
        <v>32</v>
      </c>
      <c r="K508" s="17" t="s">
        <v>29</v>
      </c>
      <c r="L508" s="17">
        <v>39</v>
      </c>
      <c r="M508" s="17">
        <v>42645</v>
      </c>
      <c r="N508" s="7">
        <v>1186.8712514290485</v>
      </c>
      <c r="O508" s="17">
        <v>2050.2165209659329</v>
      </c>
      <c r="P508" s="17">
        <v>342.032578660105</v>
      </c>
      <c r="Q508" s="17">
        <v>0.67917947411170743</v>
      </c>
      <c r="R508" s="17">
        <v>0.12749070572000915</v>
      </c>
      <c r="S508" s="17">
        <v>0.91876724026707701</v>
      </c>
      <c r="T508" s="17">
        <v>0.65154959252298861</v>
      </c>
      <c r="U508" s="17">
        <v>0.13945735241319177</v>
      </c>
      <c r="V508" s="17">
        <v>0.42407327902122116</v>
      </c>
      <c r="W508" s="17">
        <v>40.549302380114902</v>
      </c>
    </row>
    <row r="509" spans="1:23" s="18" customFormat="1">
      <c r="A509" s="17" t="s">
        <v>108</v>
      </c>
      <c r="B509" s="17" t="s">
        <v>315</v>
      </c>
      <c r="C509" s="17">
        <v>51</v>
      </c>
      <c r="D509" s="17">
        <v>45</v>
      </c>
      <c r="E509" s="17" t="s">
        <v>276</v>
      </c>
      <c r="F509" s="17" t="s">
        <v>26</v>
      </c>
      <c r="G509" s="17" t="s">
        <v>284</v>
      </c>
      <c r="H509" s="17" t="s">
        <v>44</v>
      </c>
      <c r="I509" s="17" t="s">
        <v>182</v>
      </c>
      <c r="J509" s="17" t="s">
        <v>32</v>
      </c>
      <c r="K509" s="17" t="s">
        <v>29</v>
      </c>
      <c r="L509" s="17">
        <v>39</v>
      </c>
      <c r="M509" s="17">
        <v>22198</v>
      </c>
      <c r="N509" s="7">
        <v>617.80204101822062</v>
      </c>
      <c r="O509" s="17">
        <v>1188.1118318204353</v>
      </c>
      <c r="P509" s="17">
        <v>198.20977414749694</v>
      </c>
      <c r="Q509" s="17">
        <v>0.750414117169805</v>
      </c>
      <c r="R509" s="17">
        <v>0.19761006882762286</v>
      </c>
      <c r="S509" s="17">
        <v>0.89636499519955626</v>
      </c>
      <c r="T509" s="17">
        <v>0.74143377648751496</v>
      </c>
      <c r="U509" s="17">
        <v>0.15752199467017122</v>
      </c>
      <c r="V509" s="17">
        <v>0.37945979442526939</v>
      </c>
      <c r="W509" s="17">
        <v>14.533921974952698</v>
      </c>
    </row>
    <row r="510" spans="1:23" s="18" customFormat="1">
      <c r="A510" s="17" t="s">
        <v>108</v>
      </c>
      <c r="B510" s="17" t="s">
        <v>315</v>
      </c>
      <c r="C510" s="17">
        <v>51</v>
      </c>
      <c r="D510" s="17">
        <v>45</v>
      </c>
      <c r="E510" s="17" t="s">
        <v>276</v>
      </c>
      <c r="F510" s="17" t="s">
        <v>26</v>
      </c>
      <c r="G510" s="17" t="s">
        <v>285</v>
      </c>
      <c r="H510" s="17" t="s">
        <v>46</v>
      </c>
      <c r="I510" s="17" t="s">
        <v>182</v>
      </c>
      <c r="J510" s="17" t="s">
        <v>32</v>
      </c>
      <c r="K510" s="17" t="s">
        <v>29</v>
      </c>
      <c r="L510" s="17">
        <v>39</v>
      </c>
      <c r="M510" s="17">
        <v>21250</v>
      </c>
      <c r="N510" s="7">
        <v>591.41784717709641</v>
      </c>
      <c r="O510" s="17">
        <v>1316.8225099390904</v>
      </c>
      <c r="P510" s="17">
        <v>219.68225994976399</v>
      </c>
      <c r="Q510" s="17">
        <v>0.70842779037204962</v>
      </c>
      <c r="R510" s="17">
        <v>0.15399772843768772</v>
      </c>
      <c r="S510" s="17">
        <v>0.92608394519997561</v>
      </c>
      <c r="T510" s="17">
        <v>0.89228925728248076</v>
      </c>
      <c r="U510" s="17">
        <v>0.12966524216524217</v>
      </c>
      <c r="V510" s="17">
        <v>0.23914396305258692</v>
      </c>
      <c r="W510" s="17">
        <v>17.972894117647058</v>
      </c>
    </row>
    <row r="511" spans="1:23" s="18" customFormat="1">
      <c r="A511" s="17" t="s">
        <v>108</v>
      </c>
      <c r="B511" s="17" t="s">
        <v>315</v>
      </c>
      <c r="C511" s="17">
        <v>51</v>
      </c>
      <c r="D511" s="17">
        <v>45</v>
      </c>
      <c r="E511" s="17" t="s">
        <v>276</v>
      </c>
      <c r="F511" s="17" t="s">
        <v>26</v>
      </c>
      <c r="G511" s="17" t="s">
        <v>286</v>
      </c>
      <c r="H511" s="17" t="s">
        <v>48</v>
      </c>
      <c r="I511" s="17" t="s">
        <v>182</v>
      </c>
      <c r="J511" s="17" t="s">
        <v>32</v>
      </c>
      <c r="K511" s="17" t="s">
        <v>29</v>
      </c>
      <c r="L511" s="17">
        <v>39</v>
      </c>
      <c r="M511" s="17">
        <v>79551</v>
      </c>
      <c r="N511" s="7">
        <v>2214.0179369781272</v>
      </c>
      <c r="O511" s="17">
        <v>2974.7577182503228</v>
      </c>
      <c r="P511" s="17">
        <v>496.27151223171444</v>
      </c>
      <c r="Q511" s="17">
        <v>0.69757102770957558</v>
      </c>
      <c r="R511" s="17">
        <v>0.11296718513561736</v>
      </c>
      <c r="S511" s="17">
        <v>0.90856699747138325</v>
      </c>
      <c r="T511" s="17">
        <v>0.69239870883736154</v>
      </c>
      <c r="U511" s="17">
        <v>0.12831573345284447</v>
      </c>
      <c r="V511" s="17">
        <v>0.49363042076691777</v>
      </c>
      <c r="W511" s="17">
        <v>49.68063255018793</v>
      </c>
    </row>
    <row r="512" spans="1:23" s="18" customFormat="1">
      <c r="A512" s="17" t="s">
        <v>108</v>
      </c>
      <c r="B512" s="17" t="s">
        <v>315</v>
      </c>
      <c r="C512" s="17">
        <v>51</v>
      </c>
      <c r="D512" s="17">
        <v>45</v>
      </c>
      <c r="E512" s="17" t="s">
        <v>276</v>
      </c>
      <c r="F512" s="17" t="s">
        <v>26</v>
      </c>
      <c r="G512" s="17" t="s">
        <v>287</v>
      </c>
      <c r="H512" s="17" t="s">
        <v>50</v>
      </c>
      <c r="I512" s="17" t="s">
        <v>182</v>
      </c>
      <c r="J512" s="17" t="s">
        <v>32</v>
      </c>
      <c r="K512" s="17" t="s">
        <v>29</v>
      </c>
      <c r="L512" s="17">
        <v>39</v>
      </c>
      <c r="M512" s="17">
        <v>21678</v>
      </c>
      <c r="N512" s="7">
        <v>603.3296984049457</v>
      </c>
      <c r="O512" s="17">
        <v>2867.3090168025406</v>
      </c>
      <c r="P512" s="17">
        <v>478.34610969298649</v>
      </c>
      <c r="Q512" s="17">
        <v>0.33715938783128035</v>
      </c>
      <c r="R512" s="17">
        <v>3.3134473574677664E-2</v>
      </c>
      <c r="S512" s="17">
        <v>0.88994921080185618</v>
      </c>
      <c r="T512" s="17">
        <v>0.54307639844508848</v>
      </c>
      <c r="U512" s="17">
        <v>0.20596066305934896</v>
      </c>
      <c r="V512" s="17">
        <v>0.77754831601828345</v>
      </c>
      <c r="W512" s="17">
        <v>120.3166805055817</v>
      </c>
    </row>
    <row r="513" spans="1:23" s="18" customFormat="1">
      <c r="A513" s="17" t="s">
        <v>108</v>
      </c>
      <c r="B513" s="17" t="s">
        <v>315</v>
      </c>
      <c r="C513" s="17">
        <v>51</v>
      </c>
      <c r="D513" s="17">
        <v>45</v>
      </c>
      <c r="E513" s="17" t="s">
        <v>276</v>
      </c>
      <c r="F513" s="17" t="s">
        <v>26</v>
      </c>
      <c r="G513" s="17" t="s">
        <v>288</v>
      </c>
      <c r="H513" s="17" t="s">
        <v>52</v>
      </c>
      <c r="I513" s="17" t="s">
        <v>182</v>
      </c>
      <c r="J513" s="17" t="s">
        <v>32</v>
      </c>
      <c r="K513" s="17" t="s">
        <v>29</v>
      </c>
      <c r="L513" s="17">
        <v>39</v>
      </c>
      <c r="M513" s="17">
        <v>23903</v>
      </c>
      <c r="N513" s="7">
        <v>665.25462593290058</v>
      </c>
      <c r="O513" s="17">
        <v>1080.5971131946737</v>
      </c>
      <c r="P513" s="17">
        <v>180.27335812536896</v>
      </c>
      <c r="Q513" s="17">
        <v>0.73792911830081498</v>
      </c>
      <c r="R513" s="17">
        <v>0.25723773061152616</v>
      </c>
      <c r="S513" s="17">
        <v>0.89713006818511232</v>
      </c>
      <c r="T513" s="17">
        <v>0.84254716605800073</v>
      </c>
      <c r="U513" s="17">
        <v>0.1730149133413946</v>
      </c>
      <c r="V513" s="17">
        <v>0.44837183126495928</v>
      </c>
      <c r="W513" s="17">
        <v>25.977659707986444</v>
      </c>
    </row>
    <row r="514" spans="1:23" s="18" customFormat="1">
      <c r="A514" s="17" t="s">
        <v>108</v>
      </c>
      <c r="B514" s="17" t="s">
        <v>315</v>
      </c>
      <c r="C514" s="17">
        <v>51</v>
      </c>
      <c r="D514" s="17">
        <v>45</v>
      </c>
      <c r="E514" s="17" t="s">
        <v>276</v>
      </c>
      <c r="F514" s="17" t="s">
        <v>26</v>
      </c>
      <c r="G514" s="17" t="s">
        <v>289</v>
      </c>
      <c r="H514" s="17" t="s">
        <v>54</v>
      </c>
      <c r="I514" s="17" t="s">
        <v>182</v>
      </c>
      <c r="J514" s="17" t="s">
        <v>32</v>
      </c>
      <c r="K514" s="17" t="s">
        <v>29</v>
      </c>
      <c r="L514" s="17">
        <v>39</v>
      </c>
      <c r="M514" s="17">
        <v>24150</v>
      </c>
      <c r="N514" s="7">
        <v>672.12898867420608</v>
      </c>
      <c r="O514" s="17">
        <v>1650.4865068635206</v>
      </c>
      <c r="P514" s="17">
        <v>275.34660374323425</v>
      </c>
      <c r="Q514" s="17">
        <v>0.66180702090926535</v>
      </c>
      <c r="R514" s="17">
        <v>0.11140457923362417</v>
      </c>
      <c r="S514" s="17">
        <v>0.90305762405817391</v>
      </c>
      <c r="T514" s="17">
        <v>0.66740995938343073</v>
      </c>
      <c r="U514" s="17">
        <v>0.22182162608084574</v>
      </c>
      <c r="V514" s="17">
        <v>0.6191331226179897</v>
      </c>
      <c r="W514" s="17">
        <v>22.491469979296067</v>
      </c>
    </row>
    <row r="515" spans="1:23" s="18" customFormat="1">
      <c r="A515" s="17" t="s">
        <v>108</v>
      </c>
      <c r="B515" s="17" t="s">
        <v>315</v>
      </c>
      <c r="C515" s="17">
        <v>51</v>
      </c>
      <c r="D515" s="17">
        <v>45</v>
      </c>
      <c r="E515" s="17" t="s">
        <v>276</v>
      </c>
      <c r="F515" s="17" t="s">
        <v>26</v>
      </c>
      <c r="G515" s="17" t="s">
        <v>290</v>
      </c>
      <c r="H515" s="17" t="s">
        <v>56</v>
      </c>
      <c r="I515" s="17" t="s">
        <v>182</v>
      </c>
      <c r="J515" s="17" t="s">
        <v>32</v>
      </c>
      <c r="K515" s="17" t="s">
        <v>29</v>
      </c>
      <c r="L515" s="17">
        <v>39</v>
      </c>
      <c r="M515" s="17">
        <v>23916</v>
      </c>
      <c r="N515" s="7">
        <v>665.61643449823237</v>
      </c>
      <c r="O515" s="17">
        <v>1353.2072862499408</v>
      </c>
      <c r="P515" s="17">
        <v>225.75224267515344</v>
      </c>
      <c r="Q515" s="17">
        <v>0.69357925874369231</v>
      </c>
      <c r="R515" s="17">
        <v>0.16412311595873913</v>
      </c>
      <c r="S515" s="17">
        <v>0.91739833031830209</v>
      </c>
      <c r="T515" s="17">
        <v>0.67635001481524892</v>
      </c>
      <c r="U515" s="17">
        <v>0.12749164293673393</v>
      </c>
      <c r="V515" s="17">
        <v>0.16677899475732333</v>
      </c>
      <c r="W515" s="17">
        <v>38.214417126609803</v>
      </c>
    </row>
    <row r="516" spans="1:23" s="18" customFormat="1">
      <c r="A516" s="17" t="s">
        <v>108</v>
      </c>
      <c r="B516" s="17" t="s">
        <v>315</v>
      </c>
      <c r="C516" s="17">
        <v>51</v>
      </c>
      <c r="D516" s="17">
        <v>45</v>
      </c>
      <c r="E516" s="17" t="s">
        <v>276</v>
      </c>
      <c r="F516" s="17" t="s">
        <v>26</v>
      </c>
      <c r="G516" s="17" t="s">
        <v>291</v>
      </c>
      <c r="H516" s="17" t="s">
        <v>58</v>
      </c>
      <c r="I516" s="17" t="s">
        <v>182</v>
      </c>
      <c r="J516" s="17" t="s">
        <v>32</v>
      </c>
      <c r="K516" s="17" t="s">
        <v>29</v>
      </c>
      <c r="L516" s="17">
        <v>39</v>
      </c>
      <c r="M516" s="17">
        <v>71215</v>
      </c>
      <c r="N516" s="7">
        <v>1982.0151523160905</v>
      </c>
      <c r="O516" s="17">
        <v>3456.0196949211631</v>
      </c>
      <c r="P516" s="17">
        <v>576.55926389524814</v>
      </c>
      <c r="Q516" s="17">
        <v>0.6257523702408464</v>
      </c>
      <c r="R516" s="17">
        <v>7.4925374983941195E-2</v>
      </c>
      <c r="S516" s="17">
        <v>0.91526661396711551</v>
      </c>
      <c r="T516" s="17">
        <v>0.55532213733676028</v>
      </c>
      <c r="U516" s="17">
        <v>0.10981568875181152</v>
      </c>
      <c r="V516" s="17">
        <v>0.23887343068141426</v>
      </c>
      <c r="W516" s="17">
        <v>41.783683212806288</v>
      </c>
    </row>
    <row r="517" spans="1:23" s="18" customFormat="1">
      <c r="A517" s="17" t="s">
        <v>108</v>
      </c>
      <c r="B517" s="17" t="s">
        <v>315</v>
      </c>
      <c r="C517" s="17">
        <v>51</v>
      </c>
      <c r="D517" s="17">
        <v>45</v>
      </c>
      <c r="E517" s="17" t="s">
        <v>276</v>
      </c>
      <c r="F517" s="17" t="s">
        <v>26</v>
      </c>
      <c r="G517" s="17" t="s">
        <v>292</v>
      </c>
      <c r="H517" s="17" t="s">
        <v>60</v>
      </c>
      <c r="I517" s="17" t="s">
        <v>182</v>
      </c>
      <c r="J517" s="17" t="s">
        <v>32</v>
      </c>
      <c r="K517" s="17" t="s">
        <v>29</v>
      </c>
      <c r="L517" s="17">
        <v>39</v>
      </c>
      <c r="M517" s="17">
        <v>8914</v>
      </c>
      <c r="N517" s="7">
        <v>248.08935010525354</v>
      </c>
      <c r="O517" s="17">
        <v>2065.1282092113634</v>
      </c>
      <c r="P517" s="17">
        <v>344.52025892733707</v>
      </c>
      <c r="Q517" s="17">
        <v>0.25744404332129966</v>
      </c>
      <c r="R517" s="17">
        <v>2.6265668309503581E-2</v>
      </c>
      <c r="S517" s="17">
        <v>0.82845578125305541</v>
      </c>
      <c r="T517" s="17">
        <v>0.4083624263220873</v>
      </c>
      <c r="U517" s="17">
        <v>0.47718036324402086</v>
      </c>
      <c r="V517" s="17">
        <v>0.89249388747866409</v>
      </c>
      <c r="W517" s="17">
        <v>67.206192506170069</v>
      </c>
    </row>
    <row r="518" spans="1:23" s="18" customFormat="1">
      <c r="A518" s="17" t="s">
        <v>108</v>
      </c>
      <c r="B518" s="17" t="s">
        <v>315</v>
      </c>
      <c r="C518" s="17">
        <v>51</v>
      </c>
      <c r="D518" s="17">
        <v>45</v>
      </c>
      <c r="E518" s="17" t="s">
        <v>276</v>
      </c>
      <c r="F518" s="17" t="s">
        <v>26</v>
      </c>
      <c r="G518" s="17" t="s">
        <v>293</v>
      </c>
      <c r="H518" s="17" t="s">
        <v>62</v>
      </c>
      <c r="I518" s="17" t="s">
        <v>182</v>
      </c>
      <c r="J518" s="17" t="s">
        <v>32</v>
      </c>
      <c r="K518" s="17" t="s">
        <v>29</v>
      </c>
      <c r="L518" s="17">
        <v>39</v>
      </c>
      <c r="M518" s="17">
        <v>4032</v>
      </c>
      <c r="N518" s="7">
        <v>112.21631810908484</v>
      </c>
      <c r="O518" s="17">
        <v>520.39906166072478</v>
      </c>
      <c r="P518" s="17">
        <v>86.816895275167028</v>
      </c>
      <c r="Q518" s="17">
        <v>0.60188087774294674</v>
      </c>
      <c r="R518" s="17">
        <v>0.18709293062972124</v>
      </c>
      <c r="S518" s="17">
        <v>0.81267248069984255</v>
      </c>
      <c r="T518" s="17">
        <v>0.77522099720592175</v>
      </c>
      <c r="U518" s="17">
        <v>0.44458715596330273</v>
      </c>
      <c r="V518" s="17">
        <v>0.70950131823496831</v>
      </c>
      <c r="W518" s="17">
        <v>20.145089285714285</v>
      </c>
    </row>
    <row r="519" spans="1:23" s="18" customFormat="1">
      <c r="A519" s="17" t="s">
        <v>108</v>
      </c>
      <c r="B519" s="17" t="s">
        <v>315</v>
      </c>
      <c r="C519" s="17">
        <v>51</v>
      </c>
      <c r="D519" s="17">
        <v>45</v>
      </c>
      <c r="E519" s="17" t="s">
        <v>276</v>
      </c>
      <c r="F519" s="17" t="s">
        <v>26</v>
      </c>
      <c r="G519" s="17" t="s">
        <v>294</v>
      </c>
      <c r="H519" s="17" t="s">
        <v>64</v>
      </c>
      <c r="I519" s="17" t="s">
        <v>182</v>
      </c>
      <c r="J519" s="17" t="s">
        <v>32</v>
      </c>
      <c r="K519" s="17" t="s">
        <v>29</v>
      </c>
      <c r="L519" s="17">
        <v>39</v>
      </c>
      <c r="M519" s="17">
        <v>2309</v>
      </c>
      <c r="N519" s="7">
        <v>64.262767488560741</v>
      </c>
      <c r="O519" s="17">
        <v>357.26197667087644</v>
      </c>
      <c r="P519" s="17">
        <v>59.601136703539702</v>
      </c>
      <c r="Q519" s="17">
        <v>0.74773316062176165</v>
      </c>
      <c r="R519" s="17">
        <v>0.22733180665698874</v>
      </c>
      <c r="S519" s="17">
        <v>0.89199080909441453</v>
      </c>
      <c r="T519" s="17">
        <v>0.79868638388704027</v>
      </c>
      <c r="U519" s="17">
        <v>0.20499818906193409</v>
      </c>
      <c r="V519" s="17">
        <v>0.54369246800243409</v>
      </c>
      <c r="W519" s="17">
        <v>10.271113035946296</v>
      </c>
    </row>
    <row r="520" spans="1:23" s="18" customFormat="1">
      <c r="A520" s="17" t="s">
        <v>108</v>
      </c>
      <c r="B520" s="17" t="s">
        <v>315</v>
      </c>
      <c r="C520" s="17">
        <v>51</v>
      </c>
      <c r="D520" s="17">
        <v>45</v>
      </c>
      <c r="E520" s="17" t="s">
        <v>276</v>
      </c>
      <c r="F520" s="17" t="s">
        <v>26</v>
      </c>
      <c r="G520" s="17" t="s">
        <v>295</v>
      </c>
      <c r="H520" s="17" t="s">
        <v>66</v>
      </c>
      <c r="I520" s="17" t="s">
        <v>182</v>
      </c>
      <c r="J520" s="17" t="s">
        <v>32</v>
      </c>
      <c r="K520" s="17" t="s">
        <v>29</v>
      </c>
      <c r="L520" s="17">
        <v>39</v>
      </c>
      <c r="M520" s="17">
        <v>2214</v>
      </c>
      <c r="N520" s="7">
        <v>61.618781818827834</v>
      </c>
      <c r="O520" s="17">
        <v>247.52186130069822</v>
      </c>
      <c r="P520" s="17">
        <v>41.293463217016686</v>
      </c>
      <c r="Q520" s="17">
        <v>0.81757754800590843</v>
      </c>
      <c r="R520" s="17">
        <v>0.45410925825100135</v>
      </c>
      <c r="S520" s="17">
        <v>0.94230983138803937</v>
      </c>
      <c r="T520" s="17">
        <v>0.89796312375806109</v>
      </c>
      <c r="U520" s="17">
        <v>0.14136546184738955</v>
      </c>
      <c r="V520" s="17">
        <v>0.40364803723550585</v>
      </c>
      <c r="W520" s="17">
        <v>6.7226738934056005</v>
      </c>
    </row>
    <row r="521" spans="1:23" s="18" customFormat="1">
      <c r="A521" s="17" t="s">
        <v>108</v>
      </c>
      <c r="B521" s="17" t="s">
        <v>315</v>
      </c>
      <c r="C521" s="17">
        <v>51</v>
      </c>
      <c r="D521" s="17">
        <v>45</v>
      </c>
      <c r="E521" s="17" t="s">
        <v>276</v>
      </c>
      <c r="F521" s="17" t="s">
        <v>26</v>
      </c>
      <c r="G521" s="17" t="s">
        <v>296</v>
      </c>
      <c r="H521" s="17" t="s">
        <v>68</v>
      </c>
      <c r="I521" s="17" t="s">
        <v>182</v>
      </c>
      <c r="J521" s="17" t="s">
        <v>32</v>
      </c>
      <c r="K521" s="17" t="s">
        <v>29</v>
      </c>
      <c r="L521" s="17">
        <v>39</v>
      </c>
      <c r="M521" s="17">
        <v>87929</v>
      </c>
      <c r="N521" s="7">
        <v>2447.1896416204663</v>
      </c>
      <c r="O521" s="17">
        <v>3568.1963184302945</v>
      </c>
      <c r="P521" s="17">
        <v>595.27341404078265</v>
      </c>
      <c r="Q521" s="17">
        <v>0.71784049440367048</v>
      </c>
      <c r="R521" s="17">
        <v>8.6784969761376077E-2</v>
      </c>
      <c r="S521" s="17">
        <v>0.88585323887716738</v>
      </c>
      <c r="T521" s="17">
        <v>0.65547907179685294</v>
      </c>
      <c r="U521" s="17">
        <v>0.13948274201035216</v>
      </c>
      <c r="V521" s="17">
        <v>0.22852140472939214</v>
      </c>
      <c r="W521" s="17">
        <v>48.778457619215501</v>
      </c>
    </row>
    <row r="522" spans="1:23" s="18" customFormat="1">
      <c r="A522" s="17" t="s">
        <v>109</v>
      </c>
      <c r="B522" s="17" t="s">
        <v>316</v>
      </c>
      <c r="C522" s="17">
        <v>51</v>
      </c>
      <c r="D522" s="17">
        <v>46</v>
      </c>
      <c r="E522" s="17" t="s">
        <v>276</v>
      </c>
      <c r="F522" s="17" t="s">
        <v>26</v>
      </c>
      <c r="G522" s="17" t="s">
        <v>277</v>
      </c>
      <c r="H522" s="17" t="s">
        <v>28</v>
      </c>
      <c r="I522" s="17" t="s">
        <v>182</v>
      </c>
      <c r="J522" s="17" t="s">
        <v>32</v>
      </c>
      <c r="K522" s="17" t="s">
        <v>29</v>
      </c>
      <c r="L522" s="17">
        <v>40</v>
      </c>
      <c r="M522" s="17">
        <v>15569</v>
      </c>
      <c r="N522" s="7">
        <v>434.74110944773793</v>
      </c>
      <c r="O522" s="17">
        <v>1588.3271272970867</v>
      </c>
      <c r="P522" s="17">
        <v>265.41468539093773</v>
      </c>
      <c r="Q522" s="17">
        <v>0.32916825235739355</v>
      </c>
      <c r="R522" s="17">
        <v>7.7551584573598495E-2</v>
      </c>
      <c r="S522" s="17">
        <v>0.81409609617348266</v>
      </c>
      <c r="T522" s="17">
        <v>0.76367664844390737</v>
      </c>
      <c r="U522" s="17">
        <v>0.38547486033519551</v>
      </c>
      <c r="V522" s="17">
        <v>0.8829081410936499</v>
      </c>
      <c r="W522" s="17">
        <v>49.514034298927356</v>
      </c>
    </row>
    <row r="523" spans="1:23" s="18" customFormat="1">
      <c r="A523" s="17" t="s">
        <v>109</v>
      </c>
      <c r="B523" s="17" t="s">
        <v>316</v>
      </c>
      <c r="C523" s="17">
        <v>51</v>
      </c>
      <c r="D523" s="17">
        <v>46</v>
      </c>
      <c r="E523" s="17" t="s">
        <v>276</v>
      </c>
      <c r="F523" s="17" t="s">
        <v>26</v>
      </c>
      <c r="G523" s="17" t="s">
        <v>278</v>
      </c>
      <c r="H523" s="17" t="s">
        <v>31</v>
      </c>
      <c r="I523" s="17" t="s">
        <v>182</v>
      </c>
      <c r="J523" s="17" t="s">
        <v>32</v>
      </c>
      <c r="K523" s="17" t="s">
        <v>29</v>
      </c>
      <c r="L523" s="17">
        <v>40</v>
      </c>
      <c r="M523" s="17">
        <v>73753</v>
      </c>
      <c r="N523" s="7">
        <v>2059.4425489818882</v>
      </c>
      <c r="O523" s="17">
        <v>3254.0613254815144</v>
      </c>
      <c r="P523" s="17">
        <v>543.76434684159915</v>
      </c>
      <c r="Q523" s="17">
        <v>0.68177448279687181</v>
      </c>
      <c r="R523" s="17">
        <v>8.7526202853968532E-2</v>
      </c>
      <c r="S523" s="17">
        <v>0.9114500948836507</v>
      </c>
      <c r="T523" s="17">
        <v>0.30966199615824475</v>
      </c>
      <c r="U523" s="17">
        <v>0.14135140222096743</v>
      </c>
      <c r="V523" s="17">
        <v>0.2784561649547147</v>
      </c>
      <c r="W523" s="17">
        <v>51.98112619147696</v>
      </c>
    </row>
    <row r="524" spans="1:23" s="18" customFormat="1">
      <c r="A524" s="17" t="s">
        <v>109</v>
      </c>
      <c r="B524" s="17" t="s">
        <v>316</v>
      </c>
      <c r="C524" s="17">
        <v>51</v>
      </c>
      <c r="D524" s="17">
        <v>46</v>
      </c>
      <c r="E524" s="17" t="s">
        <v>276</v>
      </c>
      <c r="F524" s="17" t="s">
        <v>26</v>
      </c>
      <c r="G524" s="17" t="s">
        <v>279</v>
      </c>
      <c r="H524" s="17" t="s">
        <v>34</v>
      </c>
      <c r="I524" s="17" t="s">
        <v>182</v>
      </c>
      <c r="J524" s="17" t="s">
        <v>32</v>
      </c>
      <c r="K524" s="17" t="s">
        <v>29</v>
      </c>
      <c r="L524" s="17">
        <v>40</v>
      </c>
      <c r="M524" s="17">
        <v>72274</v>
      </c>
      <c r="N524" s="7">
        <v>2018.1436793773403</v>
      </c>
      <c r="O524" s="17">
        <v>3408.6887424794818</v>
      </c>
      <c r="P524" s="17">
        <v>569.60309663690668</v>
      </c>
      <c r="Q524" s="17">
        <v>0.66223794165078431</v>
      </c>
      <c r="R524" s="17">
        <v>7.8165887413136986E-2</v>
      </c>
      <c r="S524" s="17">
        <v>0.91571849976222375</v>
      </c>
      <c r="T524" s="17">
        <v>0.51014871481561441</v>
      </c>
      <c r="U524" s="17">
        <v>0.11798293824110191</v>
      </c>
      <c r="V524" s="17">
        <v>0.4695027845189223</v>
      </c>
      <c r="W524" s="17">
        <v>35.067437806126684</v>
      </c>
    </row>
    <row r="525" spans="1:23" s="18" customFormat="1">
      <c r="A525" s="17" t="s">
        <v>109</v>
      </c>
      <c r="B525" s="17" t="s">
        <v>316</v>
      </c>
      <c r="C525" s="17">
        <v>51</v>
      </c>
      <c r="D525" s="17">
        <v>46</v>
      </c>
      <c r="E525" s="17" t="s">
        <v>276</v>
      </c>
      <c r="F525" s="17" t="s">
        <v>26</v>
      </c>
      <c r="G525" s="17" t="s">
        <v>280</v>
      </c>
      <c r="H525" s="17" t="s">
        <v>36</v>
      </c>
      <c r="I525" s="17" t="s">
        <v>182</v>
      </c>
      <c r="J525" s="17" t="s">
        <v>32</v>
      </c>
      <c r="K525" s="17" t="s">
        <v>29</v>
      </c>
      <c r="L525" s="17">
        <v>40</v>
      </c>
      <c r="M525" s="17">
        <v>79962</v>
      </c>
      <c r="N525" s="7">
        <v>2232.8196154961797</v>
      </c>
      <c r="O525" s="17">
        <v>2440.7850634608249</v>
      </c>
      <c r="P525" s="17">
        <v>407.86320940559244</v>
      </c>
      <c r="Q525" s="17">
        <v>0.72763506319783788</v>
      </c>
      <c r="R525" s="17">
        <v>0.16866867691957455</v>
      </c>
      <c r="S525" s="17">
        <v>0.90775928187689447</v>
      </c>
      <c r="T525" s="17">
        <v>0.6761096353575381</v>
      </c>
      <c r="U525" s="17">
        <v>0.10843732002303705</v>
      </c>
      <c r="V525" s="17">
        <v>0.43265578401549093</v>
      </c>
      <c r="W525" s="17">
        <v>91.912671018733903</v>
      </c>
    </row>
    <row r="526" spans="1:23" s="18" customFormat="1">
      <c r="A526" s="17" t="s">
        <v>109</v>
      </c>
      <c r="B526" s="17" t="s">
        <v>316</v>
      </c>
      <c r="C526" s="17">
        <v>51</v>
      </c>
      <c r="D526" s="17">
        <v>46</v>
      </c>
      <c r="E526" s="17" t="s">
        <v>276</v>
      </c>
      <c r="F526" s="17" t="s">
        <v>26</v>
      </c>
      <c r="G526" s="17" t="s">
        <v>281</v>
      </c>
      <c r="H526" s="17" t="s">
        <v>38</v>
      </c>
      <c r="I526" s="17" t="s">
        <v>182</v>
      </c>
      <c r="J526" s="17" t="s">
        <v>32</v>
      </c>
      <c r="K526" s="17" t="s">
        <v>29</v>
      </c>
      <c r="L526" s="17">
        <v>40</v>
      </c>
      <c r="M526" s="17">
        <v>20055</v>
      </c>
      <c r="N526" s="7">
        <v>560.00597019554141</v>
      </c>
      <c r="O526" s="17">
        <v>1663.3981951089522</v>
      </c>
      <c r="P526" s="17">
        <v>277.95930765597143</v>
      </c>
      <c r="Q526" s="17">
        <v>0.37096983037679659</v>
      </c>
      <c r="R526" s="17">
        <v>9.1083577165723531E-2</v>
      </c>
      <c r="S526" s="17">
        <v>0.9163115049236199</v>
      </c>
      <c r="T526" s="17">
        <v>0.86793047115674915</v>
      </c>
      <c r="U526" s="17">
        <v>0.33112196386896015</v>
      </c>
      <c r="V526" s="17">
        <v>0.81752949638623817</v>
      </c>
      <c r="W526" s="17">
        <v>65.943654948890554</v>
      </c>
    </row>
    <row r="527" spans="1:23" s="18" customFormat="1">
      <c r="A527" s="17" t="s">
        <v>109</v>
      </c>
      <c r="B527" s="17" t="s">
        <v>316</v>
      </c>
      <c r="C527" s="17">
        <v>51</v>
      </c>
      <c r="D527" s="17">
        <v>46</v>
      </c>
      <c r="E527" s="17" t="s">
        <v>276</v>
      </c>
      <c r="F527" s="17" t="s">
        <v>26</v>
      </c>
      <c r="G527" s="17" t="s">
        <v>282</v>
      </c>
      <c r="H527" s="17" t="s">
        <v>40</v>
      </c>
      <c r="I527" s="17" t="s">
        <v>182</v>
      </c>
      <c r="J527" s="17" t="s">
        <v>32</v>
      </c>
      <c r="K527" s="17" t="s">
        <v>29</v>
      </c>
      <c r="L527" s="17">
        <v>40</v>
      </c>
      <c r="M527" s="17">
        <v>16860</v>
      </c>
      <c r="N527" s="7">
        <v>470.79035938652845</v>
      </c>
      <c r="O527" s="17">
        <v>2152.9688296449212</v>
      </c>
      <c r="P527" s="17">
        <v>359.76817039517817</v>
      </c>
      <c r="Q527" s="17">
        <v>0.30267126238690217</v>
      </c>
      <c r="R527" s="17">
        <v>4.5707971705847929E-2</v>
      </c>
      <c r="S527" s="17">
        <v>0.89219518446773272</v>
      </c>
      <c r="T527" s="17">
        <v>0.51304430367226705</v>
      </c>
      <c r="U527" s="17">
        <v>0.29491413474240424</v>
      </c>
      <c r="V527" s="17">
        <v>0.72374633454493786</v>
      </c>
      <c r="W527" s="17">
        <v>70.856998813760384</v>
      </c>
    </row>
    <row r="528" spans="1:23" s="18" customFormat="1">
      <c r="A528" s="17" t="s">
        <v>109</v>
      </c>
      <c r="B528" s="17" t="s">
        <v>316</v>
      </c>
      <c r="C528" s="17">
        <v>51</v>
      </c>
      <c r="D528" s="17">
        <v>46</v>
      </c>
      <c r="E528" s="17" t="s">
        <v>276</v>
      </c>
      <c r="F528" s="17" t="s">
        <v>26</v>
      </c>
      <c r="G528" s="17" t="s">
        <v>283</v>
      </c>
      <c r="H528" s="17" t="s">
        <v>42</v>
      </c>
      <c r="I528" s="17" t="s">
        <v>182</v>
      </c>
      <c r="J528" s="17" t="s">
        <v>32</v>
      </c>
      <c r="K528" s="17" t="s">
        <v>29</v>
      </c>
      <c r="L528" s="17">
        <v>40</v>
      </c>
      <c r="M528" s="17">
        <v>51171</v>
      </c>
      <c r="N528" s="7">
        <v>1428.8738718960883</v>
      </c>
      <c r="O528" s="17">
        <v>2004.5180361560981</v>
      </c>
      <c r="P528" s="17">
        <v>334.96155469698687</v>
      </c>
      <c r="Q528" s="17">
        <v>0.69003600469274651</v>
      </c>
      <c r="R528" s="17">
        <v>0.16003457898029394</v>
      </c>
      <c r="S528" s="17">
        <v>0.94016098037476059</v>
      </c>
      <c r="T528" s="17">
        <v>0.89964246845866458</v>
      </c>
      <c r="U528" s="17">
        <v>0.10439997726109942</v>
      </c>
      <c r="V528" s="17">
        <v>0.36768890401653725</v>
      </c>
      <c r="W528" s="17">
        <v>37.812061519219874</v>
      </c>
    </row>
    <row r="529" spans="1:23" s="18" customFormat="1">
      <c r="A529" s="17" t="s">
        <v>109</v>
      </c>
      <c r="B529" s="17" t="s">
        <v>316</v>
      </c>
      <c r="C529" s="17">
        <v>51</v>
      </c>
      <c r="D529" s="17">
        <v>46</v>
      </c>
      <c r="E529" s="17" t="s">
        <v>276</v>
      </c>
      <c r="F529" s="17" t="s">
        <v>26</v>
      </c>
      <c r="G529" s="17" t="s">
        <v>284</v>
      </c>
      <c r="H529" s="17" t="s">
        <v>44</v>
      </c>
      <c r="I529" s="17" t="s">
        <v>182</v>
      </c>
      <c r="J529" s="17" t="s">
        <v>32</v>
      </c>
      <c r="K529" s="17" t="s">
        <v>29</v>
      </c>
      <c r="L529" s="17">
        <v>40</v>
      </c>
      <c r="M529" s="17">
        <v>27065</v>
      </c>
      <c r="N529" s="7">
        <v>755.74976730702213</v>
      </c>
      <c r="O529" s="17">
        <v>1139.827560572973</v>
      </c>
      <c r="P529" s="17">
        <v>190.46893312476294</v>
      </c>
      <c r="Q529" s="17">
        <v>0.76769252588285353</v>
      </c>
      <c r="R529" s="17">
        <v>0.26178188331364494</v>
      </c>
      <c r="S529" s="17">
        <v>0.91081709349405304</v>
      </c>
      <c r="T529" s="17">
        <v>0.80123809988503081</v>
      </c>
      <c r="U529" s="17">
        <v>0.14011106364801368</v>
      </c>
      <c r="V529" s="17">
        <v>0.4002314967060292</v>
      </c>
      <c r="W529" s="17">
        <v>20.178126731941621</v>
      </c>
    </row>
    <row r="530" spans="1:23" s="18" customFormat="1">
      <c r="A530" s="17" t="s">
        <v>109</v>
      </c>
      <c r="B530" s="17" t="s">
        <v>316</v>
      </c>
      <c r="C530" s="17">
        <v>51</v>
      </c>
      <c r="D530" s="17">
        <v>46</v>
      </c>
      <c r="E530" s="17" t="s">
        <v>276</v>
      </c>
      <c r="F530" s="17" t="s">
        <v>26</v>
      </c>
      <c r="G530" s="17" t="s">
        <v>285</v>
      </c>
      <c r="H530" s="17" t="s">
        <v>46</v>
      </c>
      <c r="I530" s="17" t="s">
        <v>182</v>
      </c>
      <c r="J530" s="17" t="s">
        <v>32</v>
      </c>
      <c r="K530" s="17" t="s">
        <v>29</v>
      </c>
      <c r="L530" s="17">
        <v>40</v>
      </c>
      <c r="M530" s="17">
        <v>26553</v>
      </c>
      <c r="N530" s="7">
        <v>741.45293077049166</v>
      </c>
      <c r="O530" s="17">
        <v>1474.1606050557155</v>
      </c>
      <c r="P530" s="17">
        <v>246.33708414487947</v>
      </c>
      <c r="Q530" s="17">
        <v>0.7273399621990303</v>
      </c>
      <c r="R530" s="17">
        <v>0.15354435603052902</v>
      </c>
      <c r="S530" s="17">
        <v>0.9242062208000541</v>
      </c>
      <c r="T530" s="17">
        <v>0.52900479159740876</v>
      </c>
      <c r="U530" s="17">
        <v>0.13747502057129424</v>
      </c>
      <c r="V530" s="17">
        <v>0.13131772505111308</v>
      </c>
      <c r="W530" s="17">
        <v>20.511580612360184</v>
      </c>
    </row>
    <row r="531" spans="1:23" s="18" customFormat="1">
      <c r="A531" s="17" t="s">
        <v>109</v>
      </c>
      <c r="B531" s="17" t="s">
        <v>316</v>
      </c>
      <c r="C531" s="17">
        <v>51</v>
      </c>
      <c r="D531" s="17">
        <v>46</v>
      </c>
      <c r="E531" s="17" t="s">
        <v>276</v>
      </c>
      <c r="F531" s="17" t="s">
        <v>26</v>
      </c>
      <c r="G531" s="17" t="s">
        <v>286</v>
      </c>
      <c r="H531" s="17" t="s">
        <v>48</v>
      </c>
      <c r="I531" s="17" t="s">
        <v>182</v>
      </c>
      <c r="J531" s="17" t="s">
        <v>32</v>
      </c>
      <c r="K531" s="17" t="s">
        <v>29</v>
      </c>
      <c r="L531" s="17">
        <v>40</v>
      </c>
      <c r="M531" s="17">
        <v>89950</v>
      </c>
      <c r="N531" s="7">
        <v>2511.7196219939642</v>
      </c>
      <c r="O531" s="17">
        <v>2486.4347750353832</v>
      </c>
      <c r="P531" s="17">
        <v>415.49142630595281</v>
      </c>
      <c r="Q531" s="17">
        <v>0.75396891921342479</v>
      </c>
      <c r="R531" s="17">
        <v>0.18283396994819229</v>
      </c>
      <c r="S531" s="17">
        <v>0.88874202874888852</v>
      </c>
      <c r="T531" s="17">
        <v>0.70206095520462974</v>
      </c>
      <c r="U531" s="17">
        <v>0.12981504845247363</v>
      </c>
      <c r="V531" s="17">
        <v>0.44698499979117845</v>
      </c>
      <c r="W531" s="17">
        <v>74.633474152306832</v>
      </c>
    </row>
    <row r="532" spans="1:23" s="18" customFormat="1">
      <c r="A532" s="17" t="s">
        <v>109</v>
      </c>
      <c r="B532" s="17" t="s">
        <v>316</v>
      </c>
      <c r="C532" s="17">
        <v>51</v>
      </c>
      <c r="D532" s="17">
        <v>46</v>
      </c>
      <c r="E532" s="17" t="s">
        <v>276</v>
      </c>
      <c r="F532" s="17" t="s">
        <v>26</v>
      </c>
      <c r="G532" s="17" t="s">
        <v>287</v>
      </c>
      <c r="H532" s="17" t="s">
        <v>50</v>
      </c>
      <c r="I532" s="17" t="s">
        <v>182</v>
      </c>
      <c r="J532" s="17" t="s">
        <v>32</v>
      </c>
      <c r="K532" s="17" t="s">
        <v>29</v>
      </c>
      <c r="L532" s="17">
        <v>40</v>
      </c>
      <c r="M532" s="17">
        <v>26861</v>
      </c>
      <c r="N532" s="7">
        <v>750.05337149949821</v>
      </c>
      <c r="O532" s="17">
        <v>2726.3556979967807</v>
      </c>
      <c r="P532" s="17">
        <v>455.58300139279703</v>
      </c>
      <c r="Q532" s="17">
        <v>0.39605726839769395</v>
      </c>
      <c r="R532" s="17">
        <v>4.5411621431003198E-2</v>
      </c>
      <c r="S532" s="17">
        <v>0.90871203383426113</v>
      </c>
      <c r="T532" s="17">
        <v>0.41036206767608269</v>
      </c>
      <c r="U532" s="17">
        <v>0.16404048168075838</v>
      </c>
      <c r="V532" s="17">
        <v>0.75966205482910309</v>
      </c>
      <c r="W532" s="17">
        <v>120.48698857079036</v>
      </c>
    </row>
    <row r="533" spans="1:23" s="18" customFormat="1">
      <c r="A533" s="17" t="s">
        <v>109</v>
      </c>
      <c r="B533" s="17" t="s">
        <v>316</v>
      </c>
      <c r="C533" s="17">
        <v>51</v>
      </c>
      <c r="D533" s="17">
        <v>46</v>
      </c>
      <c r="E533" s="17" t="s">
        <v>276</v>
      </c>
      <c r="F533" s="17" t="s">
        <v>26</v>
      </c>
      <c r="G533" s="17" t="s">
        <v>288</v>
      </c>
      <c r="H533" s="17" t="s">
        <v>52</v>
      </c>
      <c r="I533" s="17" t="s">
        <v>182</v>
      </c>
      <c r="J533" s="17" t="s">
        <v>32</v>
      </c>
      <c r="K533" s="17" t="s">
        <v>29</v>
      </c>
      <c r="L533" s="17">
        <v>40</v>
      </c>
      <c r="M533" s="17">
        <v>29798</v>
      </c>
      <c r="N533" s="7">
        <v>832.0647170225252</v>
      </c>
      <c r="O533" s="17">
        <v>1296.7220048757022</v>
      </c>
      <c r="P533" s="17">
        <v>216.68651063668185</v>
      </c>
      <c r="Q533" s="17">
        <v>0.77150920436009629</v>
      </c>
      <c r="R533" s="17">
        <v>0.22269128351528567</v>
      </c>
      <c r="S533" s="17">
        <v>0.8953854369135984</v>
      </c>
      <c r="T533" s="17">
        <v>0.71021646922764925</v>
      </c>
      <c r="U533" s="17">
        <v>0.17276066685504379</v>
      </c>
      <c r="V533" s="17">
        <v>0.43789318429604246</v>
      </c>
      <c r="W533" s="17">
        <v>31.445868850258407</v>
      </c>
    </row>
    <row r="534" spans="1:23" s="18" customFormat="1">
      <c r="A534" s="17" t="s">
        <v>109</v>
      </c>
      <c r="B534" s="17" t="s">
        <v>316</v>
      </c>
      <c r="C534" s="17">
        <v>51</v>
      </c>
      <c r="D534" s="17">
        <v>46</v>
      </c>
      <c r="E534" s="17" t="s">
        <v>276</v>
      </c>
      <c r="F534" s="17" t="s">
        <v>26</v>
      </c>
      <c r="G534" s="17" t="s">
        <v>289</v>
      </c>
      <c r="H534" s="17" t="s">
        <v>54</v>
      </c>
      <c r="I534" s="17" t="s">
        <v>182</v>
      </c>
      <c r="J534" s="17" t="s">
        <v>32</v>
      </c>
      <c r="K534" s="17" t="s">
        <v>29</v>
      </c>
      <c r="L534" s="17">
        <v>40</v>
      </c>
      <c r="M534" s="17">
        <v>27992</v>
      </c>
      <c r="N534" s="7">
        <v>781.63486002062302</v>
      </c>
      <c r="O534" s="17">
        <v>1827.7240969167574</v>
      </c>
      <c r="P534" s="17">
        <v>305.41870615162082</v>
      </c>
      <c r="Q534" s="17">
        <v>0.67411617377901933</v>
      </c>
      <c r="R534" s="17">
        <v>0.10529858087546896</v>
      </c>
      <c r="S534" s="17">
        <v>0.91761153037140841</v>
      </c>
      <c r="T534" s="17">
        <v>0.68124882588996793</v>
      </c>
      <c r="U534" s="17">
        <v>0.18553783490703271</v>
      </c>
      <c r="V534" s="17">
        <v>0.59560269894800755</v>
      </c>
      <c r="W534" s="17">
        <v>29.323949699914262</v>
      </c>
    </row>
    <row r="535" spans="1:23" s="18" customFormat="1">
      <c r="A535" s="17" t="s">
        <v>109</v>
      </c>
      <c r="B535" s="17" t="s">
        <v>316</v>
      </c>
      <c r="C535" s="17">
        <v>51</v>
      </c>
      <c r="D535" s="17">
        <v>46</v>
      </c>
      <c r="E535" s="17" t="s">
        <v>276</v>
      </c>
      <c r="F535" s="17" t="s">
        <v>26</v>
      </c>
      <c r="G535" s="17" t="s">
        <v>290</v>
      </c>
      <c r="H535" s="17" t="s">
        <v>56</v>
      </c>
      <c r="I535" s="17" t="s">
        <v>182</v>
      </c>
      <c r="J535" s="17" t="s">
        <v>32</v>
      </c>
      <c r="K535" s="17" t="s">
        <v>29</v>
      </c>
      <c r="L535" s="17">
        <v>40</v>
      </c>
      <c r="M535" s="17">
        <v>29036</v>
      </c>
      <c r="N535" s="7">
        <v>810.787003270892</v>
      </c>
      <c r="O535" s="17">
        <v>1625.1727983645355</v>
      </c>
      <c r="P535" s="17">
        <v>271.57171817487489</v>
      </c>
      <c r="Q535" s="17">
        <v>0.69892162526477952</v>
      </c>
      <c r="R535" s="17">
        <v>0.13814894175511991</v>
      </c>
      <c r="S535" s="17">
        <v>0.90822755201622474</v>
      </c>
      <c r="T535" s="17">
        <v>0.87501794652773213</v>
      </c>
      <c r="U535" s="17">
        <v>0.16612941268967688</v>
      </c>
      <c r="V535" s="17">
        <v>0.44249253877978156</v>
      </c>
      <c r="W535" s="17">
        <v>35.201852872296456</v>
      </c>
    </row>
    <row r="536" spans="1:23" s="18" customFormat="1">
      <c r="A536" s="17" t="s">
        <v>109</v>
      </c>
      <c r="B536" s="17" t="s">
        <v>316</v>
      </c>
      <c r="C536" s="17">
        <v>51</v>
      </c>
      <c r="D536" s="17">
        <v>46</v>
      </c>
      <c r="E536" s="17" t="s">
        <v>276</v>
      </c>
      <c r="F536" s="17" t="s">
        <v>26</v>
      </c>
      <c r="G536" s="17" t="s">
        <v>291</v>
      </c>
      <c r="H536" s="17" t="s">
        <v>58</v>
      </c>
      <c r="I536" s="17" t="s">
        <v>182</v>
      </c>
      <c r="J536" s="17" t="s">
        <v>32</v>
      </c>
      <c r="K536" s="17" t="s">
        <v>29</v>
      </c>
      <c r="L536" s="17">
        <v>40</v>
      </c>
      <c r="M536" s="17">
        <v>76353</v>
      </c>
      <c r="N536" s="7">
        <v>2132.0436720189564</v>
      </c>
      <c r="O536" s="17">
        <v>3384.9658710519993</v>
      </c>
      <c r="P536" s="17">
        <v>565.63892682057303</v>
      </c>
      <c r="Q536" s="17">
        <v>0.64205888041439974</v>
      </c>
      <c r="R536" s="17">
        <v>8.3738924968624159E-2</v>
      </c>
      <c r="S536" s="17">
        <v>0.89871905098028659</v>
      </c>
      <c r="T536" s="17">
        <v>0.50237683123400556</v>
      </c>
      <c r="U536" s="17">
        <v>0.13705811998093542</v>
      </c>
      <c r="V536" s="17">
        <v>0.31776624863877445</v>
      </c>
      <c r="W536" s="17">
        <v>39.288881903788983</v>
      </c>
    </row>
    <row r="537" spans="1:23" s="18" customFormat="1">
      <c r="A537" s="17" t="s">
        <v>109</v>
      </c>
      <c r="B537" s="17" t="s">
        <v>316</v>
      </c>
      <c r="C537" s="17">
        <v>51</v>
      </c>
      <c r="D537" s="17">
        <v>46</v>
      </c>
      <c r="E537" s="17" t="s">
        <v>276</v>
      </c>
      <c r="F537" s="17" t="s">
        <v>26</v>
      </c>
      <c r="G537" s="17" t="s">
        <v>292</v>
      </c>
      <c r="H537" s="17" t="s">
        <v>60</v>
      </c>
      <c r="I537" s="17" t="s">
        <v>182</v>
      </c>
      <c r="J537" s="17" t="s">
        <v>32</v>
      </c>
      <c r="K537" s="17" t="s">
        <v>29</v>
      </c>
      <c r="L537" s="17">
        <v>40</v>
      </c>
      <c r="M537" s="17">
        <v>10436</v>
      </c>
      <c r="N537" s="7">
        <v>291.40973846724859</v>
      </c>
      <c r="O537" s="17">
        <v>2086.1576464628847</v>
      </c>
      <c r="P537" s="17">
        <v>348.6038020102896</v>
      </c>
      <c r="Q537" s="17">
        <v>0.29494389961280842</v>
      </c>
      <c r="R537" s="17">
        <v>3.0133507532576678E-2</v>
      </c>
      <c r="S537" s="17">
        <v>0.83396217977132037</v>
      </c>
      <c r="T537" s="17">
        <v>0.51829291613235917</v>
      </c>
      <c r="U537" s="17">
        <v>0.46442901503785633</v>
      </c>
      <c r="V537" s="17">
        <v>0.88722945389105379</v>
      </c>
      <c r="W537" s="17">
        <v>67.2905327711767</v>
      </c>
    </row>
    <row r="538" spans="1:23" s="18" customFormat="1">
      <c r="A538" s="17" t="s">
        <v>109</v>
      </c>
      <c r="B538" s="17" t="s">
        <v>316</v>
      </c>
      <c r="C538" s="17">
        <v>51</v>
      </c>
      <c r="D538" s="17">
        <v>46</v>
      </c>
      <c r="E538" s="17" t="s">
        <v>276</v>
      </c>
      <c r="F538" s="17" t="s">
        <v>26</v>
      </c>
      <c r="G538" s="17" t="s">
        <v>293</v>
      </c>
      <c r="H538" s="17" t="s">
        <v>62</v>
      </c>
      <c r="I538" s="17" t="s">
        <v>182</v>
      </c>
      <c r="J538" s="17" t="s">
        <v>32</v>
      </c>
      <c r="K538" s="17" t="s">
        <v>29</v>
      </c>
      <c r="L538" s="17">
        <v>40</v>
      </c>
      <c r="M538" s="17">
        <v>5368</v>
      </c>
      <c r="N538" s="7">
        <v>149.89339556268592</v>
      </c>
      <c r="O538" s="17">
        <v>777.29350596345398</v>
      </c>
      <c r="P538" s="17">
        <v>129.88830058754075</v>
      </c>
      <c r="Q538" s="17">
        <v>0.52596511855771111</v>
      </c>
      <c r="R538" s="17">
        <v>0.11164834570867346</v>
      </c>
      <c r="S538" s="17">
        <v>0.88230619807363342</v>
      </c>
      <c r="T538" s="17">
        <v>0.84354560933688938</v>
      </c>
      <c r="U538" s="17">
        <v>0.4924158342582316</v>
      </c>
      <c r="V538" s="17">
        <v>0.7146139676771559</v>
      </c>
      <c r="W538" s="17">
        <v>37.891393442622949</v>
      </c>
    </row>
    <row r="539" spans="1:23" s="18" customFormat="1">
      <c r="A539" s="17" t="s">
        <v>109</v>
      </c>
      <c r="B539" s="17" t="s">
        <v>316</v>
      </c>
      <c r="C539" s="17">
        <v>51</v>
      </c>
      <c r="D539" s="17">
        <v>46</v>
      </c>
      <c r="E539" s="17" t="s">
        <v>276</v>
      </c>
      <c r="F539" s="17" t="s">
        <v>26</v>
      </c>
      <c r="G539" s="17" t="s">
        <v>294</v>
      </c>
      <c r="H539" s="17" t="s">
        <v>64</v>
      </c>
      <c r="I539" s="17" t="s">
        <v>182</v>
      </c>
      <c r="J539" s="17" t="s">
        <v>32</v>
      </c>
      <c r="K539" s="17" t="s">
        <v>29</v>
      </c>
      <c r="L539" s="17">
        <v>40</v>
      </c>
      <c r="M539" s="17">
        <v>2822</v>
      </c>
      <c r="N539" s="7">
        <v>78.800142004079675</v>
      </c>
      <c r="O539" s="17">
        <v>301.46298679765277</v>
      </c>
      <c r="P539" s="17">
        <v>50.375456304188369</v>
      </c>
      <c r="Q539" s="17">
        <v>0.82394160583941611</v>
      </c>
      <c r="R539" s="17">
        <v>0.39021043407185241</v>
      </c>
      <c r="S539" s="17">
        <v>0.89511727202622826</v>
      </c>
      <c r="T539" s="17">
        <v>0.83415389489472991</v>
      </c>
      <c r="U539" s="17">
        <v>0.18575553416746873</v>
      </c>
      <c r="V539" s="17">
        <v>0.55373631066706519</v>
      </c>
      <c r="W539" s="17">
        <v>7.8671155209071584</v>
      </c>
    </row>
    <row r="540" spans="1:23" s="18" customFormat="1">
      <c r="A540" s="17" t="s">
        <v>109</v>
      </c>
      <c r="B540" s="17" t="s">
        <v>316</v>
      </c>
      <c r="C540" s="17">
        <v>51</v>
      </c>
      <c r="D540" s="17">
        <v>46</v>
      </c>
      <c r="E540" s="17" t="s">
        <v>276</v>
      </c>
      <c r="F540" s="17" t="s">
        <v>26</v>
      </c>
      <c r="G540" s="17" t="s">
        <v>295</v>
      </c>
      <c r="H540" s="17" t="s">
        <v>66</v>
      </c>
      <c r="I540" s="17" t="s">
        <v>182</v>
      </c>
      <c r="J540" s="17" t="s">
        <v>32</v>
      </c>
      <c r="K540" s="17" t="s">
        <v>29</v>
      </c>
      <c r="L540" s="17">
        <v>40</v>
      </c>
      <c r="M540" s="17">
        <v>2583</v>
      </c>
      <c r="N540" s="7">
        <v>72.126423386441459</v>
      </c>
      <c r="O540" s="17">
        <v>279.42135623731002</v>
      </c>
      <c r="P540" s="17">
        <v>46.692227364673812</v>
      </c>
      <c r="Q540" s="17">
        <v>0.81379962192816635</v>
      </c>
      <c r="R540" s="17">
        <v>0.41573355368573661</v>
      </c>
      <c r="S540" s="17">
        <v>0.93175168594880675</v>
      </c>
      <c r="T540" s="17">
        <v>0.84409637632190582</v>
      </c>
      <c r="U540" s="17">
        <v>0.16534345875043149</v>
      </c>
      <c r="V540" s="17">
        <v>0.45662673035285345</v>
      </c>
      <c r="W540" s="17">
        <v>5.1200154858691445</v>
      </c>
    </row>
    <row r="541" spans="1:23" s="18" customFormat="1">
      <c r="A541" s="17" t="s">
        <v>109</v>
      </c>
      <c r="B541" s="17" t="s">
        <v>316</v>
      </c>
      <c r="C541" s="17">
        <v>51</v>
      </c>
      <c r="D541" s="17">
        <v>46</v>
      </c>
      <c r="E541" s="17" t="s">
        <v>276</v>
      </c>
      <c r="F541" s="17" t="s">
        <v>26</v>
      </c>
      <c r="G541" s="17" t="s">
        <v>296</v>
      </c>
      <c r="H541" s="17" t="s">
        <v>68</v>
      </c>
      <c r="I541" s="17" t="s">
        <v>182</v>
      </c>
      <c r="J541" s="17" t="s">
        <v>32</v>
      </c>
      <c r="K541" s="17" t="s">
        <v>29</v>
      </c>
      <c r="L541" s="17">
        <v>40</v>
      </c>
      <c r="M541" s="17">
        <v>95440</v>
      </c>
      <c r="N541" s="7">
        <v>2665.0196856376201</v>
      </c>
      <c r="O541" s="17">
        <v>3213.9221484506224</v>
      </c>
      <c r="P541" s="17">
        <v>537.05695838212307</v>
      </c>
      <c r="Q541" s="17">
        <v>0.76532616976063494</v>
      </c>
      <c r="R541" s="17">
        <v>0.11610999051920599</v>
      </c>
      <c r="S541" s="17">
        <v>0.87115912978719157</v>
      </c>
      <c r="T541" s="17">
        <v>0.43699871416583402</v>
      </c>
      <c r="U541" s="17">
        <v>0.1569935127363434</v>
      </c>
      <c r="V541" s="17">
        <v>0.10601025305130587</v>
      </c>
      <c r="W541" s="17">
        <v>65.95851844090528</v>
      </c>
    </row>
    <row r="542" spans="1:23" s="18" customFormat="1">
      <c r="A542" s="17" t="s">
        <v>111</v>
      </c>
      <c r="B542" s="17" t="s">
        <v>317</v>
      </c>
      <c r="C542" s="17">
        <v>51</v>
      </c>
      <c r="D542" s="17">
        <v>47</v>
      </c>
      <c r="E542" s="17" t="s">
        <v>276</v>
      </c>
      <c r="F542" s="17" t="s">
        <v>26</v>
      </c>
      <c r="G542" s="17" t="s">
        <v>277</v>
      </c>
      <c r="H542" s="17" t="s">
        <v>28</v>
      </c>
      <c r="I542" s="17" t="s">
        <v>182</v>
      </c>
      <c r="J542" s="17" t="s">
        <v>32</v>
      </c>
      <c r="K542" s="17" t="s">
        <v>29</v>
      </c>
      <c r="L542" s="17">
        <v>40</v>
      </c>
      <c r="M542" s="17">
        <v>18529</v>
      </c>
      <c r="N542" s="7">
        <v>517.39469567455433</v>
      </c>
      <c r="O542" s="17">
        <v>1566.4865068635204</v>
      </c>
      <c r="P542" s="17">
        <v>261.76504590452879</v>
      </c>
      <c r="Q542" s="17">
        <v>0.3728919299657879</v>
      </c>
      <c r="R542" s="17">
        <v>9.4887396031248253E-2</v>
      </c>
      <c r="S542" s="17">
        <v>0.81534862060410551</v>
      </c>
      <c r="T542" s="17">
        <v>0.75584255720819216</v>
      </c>
      <c r="U542" s="17">
        <v>0.38264361459109819</v>
      </c>
      <c r="V542" s="17">
        <v>0.87745423638636144</v>
      </c>
      <c r="W542" s="17">
        <v>56.480597981542445</v>
      </c>
    </row>
    <row r="543" spans="1:23" s="18" customFormat="1">
      <c r="A543" s="17" t="s">
        <v>111</v>
      </c>
      <c r="B543" s="17" t="s">
        <v>317</v>
      </c>
      <c r="C543" s="17">
        <v>51</v>
      </c>
      <c r="D543" s="17">
        <v>47</v>
      </c>
      <c r="E543" s="17" t="s">
        <v>276</v>
      </c>
      <c r="F543" s="17" t="s">
        <v>26</v>
      </c>
      <c r="G543" s="17" t="s">
        <v>278</v>
      </c>
      <c r="H543" s="17" t="s">
        <v>31</v>
      </c>
      <c r="I543" s="17" t="s">
        <v>182</v>
      </c>
      <c r="J543" s="17" t="s">
        <v>32</v>
      </c>
      <c r="K543" s="17" t="s">
        <v>29</v>
      </c>
      <c r="L543" s="17">
        <v>40</v>
      </c>
      <c r="M543" s="17">
        <v>81405</v>
      </c>
      <c r="N543" s="7">
        <v>2273.1132387817524</v>
      </c>
      <c r="O543" s="17">
        <v>2836.6256838943791</v>
      </c>
      <c r="P543" s="17">
        <v>474.00947860399936</v>
      </c>
      <c r="Q543" s="17">
        <v>0.70437829886648784</v>
      </c>
      <c r="R543" s="17">
        <v>0.1271325865607513</v>
      </c>
      <c r="S543" s="17">
        <v>0.88362529618847141</v>
      </c>
      <c r="T543" s="17">
        <v>0.58441880465020513</v>
      </c>
      <c r="U543" s="17">
        <v>0.14749993017864957</v>
      </c>
      <c r="V543" s="17">
        <v>0.34671327282844439</v>
      </c>
      <c r="W543" s="17">
        <v>46.854726368159206</v>
      </c>
    </row>
    <row r="544" spans="1:23" s="18" customFormat="1">
      <c r="A544" s="17" t="s">
        <v>111</v>
      </c>
      <c r="B544" s="17" t="s">
        <v>317</v>
      </c>
      <c r="C544" s="17">
        <v>51</v>
      </c>
      <c r="D544" s="17">
        <v>47</v>
      </c>
      <c r="E544" s="17" t="s">
        <v>276</v>
      </c>
      <c r="F544" s="17" t="s">
        <v>26</v>
      </c>
      <c r="G544" s="17" t="s">
        <v>279</v>
      </c>
      <c r="H544" s="17" t="s">
        <v>34</v>
      </c>
      <c r="I544" s="17" t="s">
        <v>182</v>
      </c>
      <c r="J544" s="17" t="s">
        <v>32</v>
      </c>
      <c r="K544" s="17" t="s">
        <v>29</v>
      </c>
      <c r="L544" s="17">
        <v>40</v>
      </c>
      <c r="M544" s="17">
        <v>82692</v>
      </c>
      <c r="N544" s="7">
        <v>2309.0507946851017</v>
      </c>
      <c r="O544" s="17">
        <v>2890.4490603852319</v>
      </c>
      <c r="P544" s="17">
        <v>483.00354178688275</v>
      </c>
      <c r="Q544" s="17">
        <v>0.69434811449875311</v>
      </c>
      <c r="R544" s="17">
        <v>0.1243777568166051</v>
      </c>
      <c r="S544" s="17">
        <v>0.87670855588843377</v>
      </c>
      <c r="T544" s="17">
        <v>0.48973137764697638</v>
      </c>
      <c r="U544" s="17">
        <v>0.14415673404619794</v>
      </c>
      <c r="V544" s="17">
        <v>0.37299647196800895</v>
      </c>
      <c r="W544" s="17">
        <v>39.268659604314806</v>
      </c>
    </row>
    <row r="545" spans="1:23" s="18" customFormat="1">
      <c r="A545" s="17" t="s">
        <v>111</v>
      </c>
      <c r="B545" s="17" t="s">
        <v>317</v>
      </c>
      <c r="C545" s="17">
        <v>51</v>
      </c>
      <c r="D545" s="17">
        <v>47</v>
      </c>
      <c r="E545" s="17" t="s">
        <v>276</v>
      </c>
      <c r="F545" s="17" t="s">
        <v>26</v>
      </c>
      <c r="G545" s="17" t="s">
        <v>280</v>
      </c>
      <c r="H545" s="17" t="s">
        <v>36</v>
      </c>
      <c r="I545" s="17" t="s">
        <v>182</v>
      </c>
      <c r="J545" s="17" t="s">
        <v>32</v>
      </c>
      <c r="K545" s="17" t="s">
        <v>29</v>
      </c>
      <c r="L545" s="17">
        <v>40</v>
      </c>
      <c r="M545" s="17">
        <v>85955</v>
      </c>
      <c r="N545" s="7">
        <v>2400.1652040966223</v>
      </c>
      <c r="O545" s="17">
        <v>2533.6896090313153</v>
      </c>
      <c r="P545" s="17">
        <v>423.38786444056723</v>
      </c>
      <c r="Q545" s="17">
        <v>0.74637687451698898</v>
      </c>
      <c r="R545" s="17">
        <v>0.1682574055484333</v>
      </c>
      <c r="S545" s="17">
        <v>0.90717105949259524</v>
      </c>
      <c r="T545" s="17">
        <v>0.68482440112645548</v>
      </c>
      <c r="U545" s="17">
        <v>0.12606349000620273</v>
      </c>
      <c r="V545" s="17">
        <v>0.58085156886292677</v>
      </c>
      <c r="W545" s="17">
        <v>53.87823861322785</v>
      </c>
    </row>
    <row r="546" spans="1:23" s="18" customFormat="1">
      <c r="A546" s="17" t="s">
        <v>111</v>
      </c>
      <c r="B546" s="17" t="s">
        <v>317</v>
      </c>
      <c r="C546" s="17">
        <v>51</v>
      </c>
      <c r="D546" s="17">
        <v>47</v>
      </c>
      <c r="E546" s="17" t="s">
        <v>276</v>
      </c>
      <c r="F546" s="17" t="s">
        <v>26</v>
      </c>
      <c r="G546" s="17" t="s">
        <v>281</v>
      </c>
      <c r="H546" s="17" t="s">
        <v>38</v>
      </c>
      <c r="I546" s="17" t="s">
        <v>182</v>
      </c>
      <c r="J546" s="17" t="s">
        <v>32</v>
      </c>
      <c r="K546" s="17" t="s">
        <v>29</v>
      </c>
      <c r="L546" s="17">
        <v>40</v>
      </c>
      <c r="M546" s="17">
        <v>24100</v>
      </c>
      <c r="N546" s="7">
        <v>672.95656353590368</v>
      </c>
      <c r="O546" s="17">
        <v>1712.2682527940412</v>
      </c>
      <c r="P546" s="17">
        <v>286.12565497989948</v>
      </c>
      <c r="Q546" s="17">
        <v>0.42459478505990134</v>
      </c>
      <c r="R546" s="17">
        <v>0.10329595082452357</v>
      </c>
      <c r="S546" s="17">
        <v>0.92065805974289072</v>
      </c>
      <c r="T546" s="17">
        <v>0.85518093053607869</v>
      </c>
      <c r="U546" s="17">
        <v>0.31035821566503874</v>
      </c>
      <c r="V546" s="17">
        <v>0.79323379105317471</v>
      </c>
      <c r="W546" s="17">
        <v>56.316390041493776</v>
      </c>
    </row>
    <row r="547" spans="1:23" s="18" customFormat="1">
      <c r="A547" s="17" t="s">
        <v>111</v>
      </c>
      <c r="B547" s="17" t="s">
        <v>317</v>
      </c>
      <c r="C547" s="17">
        <v>51</v>
      </c>
      <c r="D547" s="17">
        <v>47</v>
      </c>
      <c r="E547" s="17" t="s">
        <v>276</v>
      </c>
      <c r="F547" s="17" t="s">
        <v>26</v>
      </c>
      <c r="G547" s="17" t="s">
        <v>282</v>
      </c>
      <c r="H547" s="17" t="s">
        <v>40</v>
      </c>
      <c r="I547" s="17" t="s">
        <v>182</v>
      </c>
      <c r="J547" s="17" t="s">
        <v>32</v>
      </c>
      <c r="K547" s="17" t="s">
        <v>29</v>
      </c>
      <c r="L547" s="17">
        <v>40</v>
      </c>
      <c r="M547" s="17">
        <v>20543</v>
      </c>
      <c r="N547" s="7">
        <v>573.63264251942189</v>
      </c>
      <c r="O547" s="17">
        <v>2191.7556262093217</v>
      </c>
      <c r="P547" s="17">
        <v>366.2495716320766</v>
      </c>
      <c r="Q547" s="17">
        <v>0.35331854221488401</v>
      </c>
      <c r="R547" s="17">
        <v>5.3738986319334603E-2</v>
      </c>
      <c r="S547" s="17">
        <v>0.89731820303515886</v>
      </c>
      <c r="T547" s="17">
        <v>0.65076088140210187</v>
      </c>
      <c r="U547" s="17">
        <v>0.28430678466076698</v>
      </c>
      <c r="V547" s="17">
        <v>0.7242360402403788</v>
      </c>
      <c r="W547" s="17">
        <v>68.586331110353896</v>
      </c>
    </row>
    <row r="548" spans="1:23" s="18" customFormat="1">
      <c r="A548" s="17" t="s">
        <v>111</v>
      </c>
      <c r="B548" s="17" t="s">
        <v>317</v>
      </c>
      <c r="C548" s="17">
        <v>51</v>
      </c>
      <c r="D548" s="17">
        <v>47</v>
      </c>
      <c r="E548" s="17" t="s">
        <v>276</v>
      </c>
      <c r="F548" s="17" t="s">
        <v>26</v>
      </c>
      <c r="G548" s="17" t="s">
        <v>283</v>
      </c>
      <c r="H548" s="17" t="s">
        <v>42</v>
      </c>
      <c r="I548" s="17" t="s">
        <v>182</v>
      </c>
      <c r="J548" s="17" t="s">
        <v>32</v>
      </c>
      <c r="K548" s="17" t="s">
        <v>29</v>
      </c>
      <c r="L548" s="17">
        <v>40</v>
      </c>
      <c r="M548" s="17">
        <v>60153</v>
      </c>
      <c r="N548" s="7">
        <v>1679.6828284802993</v>
      </c>
      <c r="O548" s="17">
        <v>2320.8266940211765</v>
      </c>
      <c r="P548" s="17">
        <v>387.81777144910853</v>
      </c>
      <c r="Q548" s="17">
        <v>0.70602941349076864</v>
      </c>
      <c r="R548" s="17">
        <v>0.14034008447926768</v>
      </c>
      <c r="S548" s="17">
        <v>0.94663713858210052</v>
      </c>
      <c r="T548" s="17">
        <v>0.71765173771667123</v>
      </c>
      <c r="U548" s="17">
        <v>8.6442465719822406E-2</v>
      </c>
      <c r="V548" s="17">
        <v>0.3848537570969337</v>
      </c>
      <c r="W548" s="17">
        <v>26.982461390121856</v>
      </c>
    </row>
    <row r="549" spans="1:23" s="18" customFormat="1">
      <c r="A549" s="17" t="s">
        <v>111</v>
      </c>
      <c r="B549" s="17" t="s">
        <v>317</v>
      </c>
      <c r="C549" s="17">
        <v>51</v>
      </c>
      <c r="D549" s="17">
        <v>47</v>
      </c>
      <c r="E549" s="17" t="s">
        <v>276</v>
      </c>
      <c r="F549" s="17" t="s">
        <v>26</v>
      </c>
      <c r="G549" s="17" t="s">
        <v>284</v>
      </c>
      <c r="H549" s="17" t="s">
        <v>44</v>
      </c>
      <c r="I549" s="17" t="s">
        <v>182</v>
      </c>
      <c r="J549" s="17" t="s">
        <v>32</v>
      </c>
      <c r="K549" s="17" t="s">
        <v>29</v>
      </c>
      <c r="L549" s="17">
        <v>40</v>
      </c>
      <c r="M549" s="17">
        <v>32056</v>
      </c>
      <c r="N549" s="7">
        <v>895.11600002933312</v>
      </c>
      <c r="O549" s="17">
        <v>1145.9108216936586</v>
      </c>
      <c r="P549" s="17">
        <v>191.48546605979206</v>
      </c>
      <c r="Q549" s="17">
        <v>0.76830525130024208</v>
      </c>
      <c r="R549" s="17">
        <v>0.30677329554863458</v>
      </c>
      <c r="S549" s="17">
        <v>0.9158704427690455</v>
      </c>
      <c r="T549" s="17">
        <v>0.78068197398416139</v>
      </c>
      <c r="U549" s="17">
        <v>0.15154492566257272</v>
      </c>
      <c r="V549" s="17">
        <v>0.50199097673515525</v>
      </c>
      <c r="W549" s="17">
        <v>29.351759421013227</v>
      </c>
    </row>
    <row r="550" spans="1:23" s="18" customFormat="1">
      <c r="A550" s="17" t="s">
        <v>111</v>
      </c>
      <c r="B550" s="17" t="s">
        <v>317</v>
      </c>
      <c r="C550" s="17">
        <v>51</v>
      </c>
      <c r="D550" s="17">
        <v>47</v>
      </c>
      <c r="E550" s="17" t="s">
        <v>276</v>
      </c>
      <c r="F550" s="17" t="s">
        <v>26</v>
      </c>
      <c r="G550" s="17" t="s">
        <v>285</v>
      </c>
      <c r="H550" s="17" t="s">
        <v>46</v>
      </c>
      <c r="I550" s="17" t="s">
        <v>182</v>
      </c>
      <c r="J550" s="17" t="s">
        <v>32</v>
      </c>
      <c r="K550" s="17" t="s">
        <v>29</v>
      </c>
      <c r="L550" s="17">
        <v>40</v>
      </c>
      <c r="M550" s="17">
        <v>31854</v>
      </c>
      <c r="N550" s="7">
        <v>889.47545123953012</v>
      </c>
      <c r="O550" s="17">
        <v>1766.0672426672645</v>
      </c>
      <c r="P550" s="17">
        <v>295.11564307879377</v>
      </c>
      <c r="Q550" s="17">
        <v>0.72558711646659524</v>
      </c>
      <c r="R550" s="17">
        <v>0.12833921225813025</v>
      </c>
      <c r="S550" s="17">
        <v>0.9184909410541221</v>
      </c>
      <c r="T550" s="17">
        <v>0.44656566518273411</v>
      </c>
      <c r="U550" s="17">
        <v>0.13802954462214626</v>
      </c>
      <c r="V550" s="17">
        <v>0.22051991239808047</v>
      </c>
      <c r="W550" s="17">
        <v>46.038833427513026</v>
      </c>
    </row>
    <row r="551" spans="1:23" s="18" customFormat="1">
      <c r="A551" s="17" t="s">
        <v>111</v>
      </c>
      <c r="B551" s="17" t="s">
        <v>317</v>
      </c>
      <c r="C551" s="17">
        <v>51</v>
      </c>
      <c r="D551" s="17">
        <v>47</v>
      </c>
      <c r="E551" s="17" t="s">
        <v>276</v>
      </c>
      <c r="F551" s="17" t="s">
        <v>26</v>
      </c>
      <c r="G551" s="17" t="s">
        <v>286</v>
      </c>
      <c r="H551" s="17" t="s">
        <v>48</v>
      </c>
      <c r="I551" s="17" t="s">
        <v>182</v>
      </c>
      <c r="J551" s="17" t="s">
        <v>32</v>
      </c>
      <c r="K551" s="17" t="s">
        <v>29</v>
      </c>
      <c r="L551" s="17">
        <v>40</v>
      </c>
      <c r="M551" s="17">
        <v>95821</v>
      </c>
      <c r="N551" s="7">
        <v>2675.6585425134367</v>
      </c>
      <c r="O551" s="17">
        <v>2198.8296526140148</v>
      </c>
      <c r="P551" s="17">
        <v>367.43166470369965</v>
      </c>
      <c r="Q551" s="17">
        <v>0.79610674465362818</v>
      </c>
      <c r="R551" s="17">
        <v>0.24905048555448522</v>
      </c>
      <c r="S551" s="17">
        <v>0.88855336098598636</v>
      </c>
      <c r="T551" s="17">
        <v>0.82535752141450336</v>
      </c>
      <c r="U551" s="17">
        <v>0.13267026298044504</v>
      </c>
      <c r="V551" s="17">
        <v>0.4892320334952649</v>
      </c>
      <c r="W551" s="17">
        <v>88.010102169670532</v>
      </c>
    </row>
    <row r="552" spans="1:23" s="18" customFormat="1">
      <c r="A552" s="17" t="s">
        <v>111</v>
      </c>
      <c r="B552" s="17" t="s">
        <v>317</v>
      </c>
      <c r="C552" s="17">
        <v>51</v>
      </c>
      <c r="D552" s="17">
        <v>47</v>
      </c>
      <c r="E552" s="17" t="s">
        <v>276</v>
      </c>
      <c r="F552" s="17" t="s">
        <v>26</v>
      </c>
      <c r="G552" s="17" t="s">
        <v>287</v>
      </c>
      <c r="H552" s="17" t="s">
        <v>50</v>
      </c>
      <c r="I552" s="17" t="s">
        <v>182</v>
      </c>
      <c r="J552" s="17" t="s">
        <v>32</v>
      </c>
      <c r="K552" s="17" t="s">
        <v>29</v>
      </c>
      <c r="L552" s="17">
        <v>40</v>
      </c>
      <c r="M552" s="17">
        <v>33168</v>
      </c>
      <c r="N552" s="7">
        <v>926.16694188211011</v>
      </c>
      <c r="O552" s="17">
        <v>3040.529362913061</v>
      </c>
      <c r="P552" s="17">
        <v>508.08245380331772</v>
      </c>
      <c r="Q552" s="17">
        <v>0.46640605225412718</v>
      </c>
      <c r="R552" s="17">
        <v>4.5084862045468174E-2</v>
      </c>
      <c r="S552" s="17">
        <v>0.90593099938398913</v>
      </c>
      <c r="T552" s="17">
        <v>0.59220973690444934</v>
      </c>
      <c r="U552" s="17">
        <v>0.17509823182711198</v>
      </c>
      <c r="V552" s="17">
        <v>0.73736331817944534</v>
      </c>
      <c r="W552" s="17">
        <v>131.69621321755909</v>
      </c>
    </row>
    <row r="553" spans="1:23" s="18" customFormat="1">
      <c r="A553" s="17" t="s">
        <v>111</v>
      </c>
      <c r="B553" s="17" t="s">
        <v>317</v>
      </c>
      <c r="C553" s="17">
        <v>51</v>
      </c>
      <c r="D553" s="17">
        <v>47</v>
      </c>
      <c r="E553" s="17" t="s">
        <v>276</v>
      </c>
      <c r="F553" s="17" t="s">
        <v>26</v>
      </c>
      <c r="G553" s="17" t="s">
        <v>288</v>
      </c>
      <c r="H553" s="17" t="s">
        <v>52</v>
      </c>
      <c r="I553" s="17" t="s">
        <v>182</v>
      </c>
      <c r="J553" s="17" t="s">
        <v>32</v>
      </c>
      <c r="K553" s="17" t="s">
        <v>29</v>
      </c>
      <c r="L553" s="17">
        <v>40</v>
      </c>
      <c r="M553" s="17">
        <v>35340</v>
      </c>
      <c r="N553" s="7">
        <v>986.81680312692265</v>
      </c>
      <c r="O553" s="17">
        <v>1567.9423509862363</v>
      </c>
      <c r="P553" s="17">
        <v>262.00832224425011</v>
      </c>
      <c r="Q553" s="17">
        <v>0.75237912754678415</v>
      </c>
      <c r="R553" s="17">
        <v>0.18064095791119483</v>
      </c>
      <c r="S553" s="17">
        <v>0.91540587140420782</v>
      </c>
      <c r="T553" s="17">
        <v>0.62603373553443276</v>
      </c>
      <c r="U553" s="17">
        <v>0.14236683141131246</v>
      </c>
      <c r="V553" s="17">
        <v>0.33916469124976434</v>
      </c>
      <c r="W553" s="17">
        <v>52.722835314091682</v>
      </c>
    </row>
    <row r="554" spans="1:23" s="18" customFormat="1">
      <c r="A554" s="17" t="s">
        <v>111</v>
      </c>
      <c r="B554" s="17" t="s">
        <v>317</v>
      </c>
      <c r="C554" s="17">
        <v>51</v>
      </c>
      <c r="D554" s="17">
        <v>47</v>
      </c>
      <c r="E554" s="17" t="s">
        <v>276</v>
      </c>
      <c r="F554" s="17" t="s">
        <v>26</v>
      </c>
      <c r="G554" s="17" t="s">
        <v>289</v>
      </c>
      <c r="H554" s="17" t="s">
        <v>54</v>
      </c>
      <c r="I554" s="17" t="s">
        <v>182</v>
      </c>
      <c r="J554" s="17" t="s">
        <v>32</v>
      </c>
      <c r="K554" s="17" t="s">
        <v>29</v>
      </c>
      <c r="L554" s="17">
        <v>40</v>
      </c>
      <c r="M554" s="17">
        <v>33267</v>
      </c>
      <c r="N554" s="7">
        <v>928.9313692592907</v>
      </c>
      <c r="O554" s="17">
        <v>1873.3637072235472</v>
      </c>
      <c r="P554" s="17">
        <v>313.04523509692405</v>
      </c>
      <c r="Q554" s="17">
        <v>0.69404573145289161</v>
      </c>
      <c r="R554" s="17">
        <v>0.11911852237081046</v>
      </c>
      <c r="S554" s="17">
        <v>0.92281655007927399</v>
      </c>
      <c r="T554" s="17">
        <v>0.67226327340522951</v>
      </c>
      <c r="U554" s="17">
        <v>0.15056154537286612</v>
      </c>
      <c r="V554" s="17">
        <v>0.5874585873348348</v>
      </c>
      <c r="W554" s="17">
        <v>30.542699972946163</v>
      </c>
    </row>
    <row r="555" spans="1:23" s="18" customFormat="1">
      <c r="A555" s="17" t="s">
        <v>111</v>
      </c>
      <c r="B555" s="17" t="s">
        <v>317</v>
      </c>
      <c r="C555" s="17">
        <v>51</v>
      </c>
      <c r="D555" s="17">
        <v>47</v>
      </c>
      <c r="E555" s="17" t="s">
        <v>276</v>
      </c>
      <c r="F555" s="17" t="s">
        <v>26</v>
      </c>
      <c r="G555" s="17" t="s">
        <v>290</v>
      </c>
      <c r="H555" s="17" t="s">
        <v>56</v>
      </c>
      <c r="I555" s="17" t="s">
        <v>182</v>
      </c>
      <c r="J555" s="17" t="s">
        <v>32</v>
      </c>
      <c r="K555" s="17" t="s">
        <v>29</v>
      </c>
      <c r="L555" s="17">
        <v>40</v>
      </c>
      <c r="M555" s="17">
        <v>35280</v>
      </c>
      <c r="N555" s="7">
        <v>985.14139259529793</v>
      </c>
      <c r="O555" s="17">
        <v>1870.5525240415036</v>
      </c>
      <c r="P555" s="17">
        <v>312.57547714403427</v>
      </c>
      <c r="Q555" s="17">
        <v>0.69938942193323295</v>
      </c>
      <c r="R555" s="17">
        <v>0.12670642151230241</v>
      </c>
      <c r="S555" s="17">
        <v>0.92055838249417932</v>
      </c>
      <c r="T555" s="17">
        <v>0.79854882979001329</v>
      </c>
      <c r="U555" s="17">
        <v>0.15862631116068557</v>
      </c>
      <c r="V555" s="17">
        <v>0.3793292687776722</v>
      </c>
      <c r="W555" s="17">
        <v>54.922448979591834</v>
      </c>
    </row>
    <row r="556" spans="1:23" s="18" customFormat="1">
      <c r="A556" s="17" t="s">
        <v>111</v>
      </c>
      <c r="B556" s="17" t="s">
        <v>317</v>
      </c>
      <c r="C556" s="17">
        <v>51</v>
      </c>
      <c r="D556" s="17">
        <v>47</v>
      </c>
      <c r="E556" s="17" t="s">
        <v>276</v>
      </c>
      <c r="F556" s="17" t="s">
        <v>26</v>
      </c>
      <c r="G556" s="17" t="s">
        <v>291</v>
      </c>
      <c r="H556" s="17" t="s">
        <v>58</v>
      </c>
      <c r="I556" s="17" t="s">
        <v>182</v>
      </c>
      <c r="J556" s="17" t="s">
        <v>32</v>
      </c>
      <c r="K556" s="17" t="s">
        <v>29</v>
      </c>
      <c r="L556" s="17">
        <v>40</v>
      </c>
      <c r="M556" s="17">
        <v>83319</v>
      </c>
      <c r="N556" s="7">
        <v>2326.5588347405792</v>
      </c>
      <c r="O556" s="17">
        <v>3392.0886706919819</v>
      </c>
      <c r="P556" s="17">
        <v>566.82917006017942</v>
      </c>
      <c r="Q556" s="17">
        <v>0.67514524872578174</v>
      </c>
      <c r="R556" s="17">
        <v>9.0995417121468525E-2</v>
      </c>
      <c r="S556" s="17">
        <v>0.85762386669456325</v>
      </c>
      <c r="T556" s="17">
        <v>0.52330534009773899</v>
      </c>
      <c r="U556" s="17">
        <v>0.17761443249785758</v>
      </c>
      <c r="V556" s="17">
        <v>0.41815695514456336</v>
      </c>
      <c r="W556" s="17">
        <v>40.237652876294725</v>
      </c>
    </row>
    <row r="557" spans="1:23" s="18" customFormat="1">
      <c r="A557" s="17" t="s">
        <v>111</v>
      </c>
      <c r="B557" s="17" t="s">
        <v>317</v>
      </c>
      <c r="C557" s="17">
        <v>51</v>
      </c>
      <c r="D557" s="17">
        <v>47</v>
      </c>
      <c r="E557" s="17" t="s">
        <v>276</v>
      </c>
      <c r="F557" s="17" t="s">
        <v>26</v>
      </c>
      <c r="G557" s="17" t="s">
        <v>292</v>
      </c>
      <c r="H557" s="17" t="s">
        <v>60</v>
      </c>
      <c r="I557" s="17" t="s">
        <v>182</v>
      </c>
      <c r="J557" s="17" t="s">
        <v>32</v>
      </c>
      <c r="K557" s="17" t="s">
        <v>29</v>
      </c>
      <c r="L557" s="17">
        <v>40</v>
      </c>
      <c r="M557" s="17">
        <v>12833</v>
      </c>
      <c r="N557" s="7">
        <v>358.3423892056536</v>
      </c>
      <c r="O557" s="17">
        <v>2351.2531008923706</v>
      </c>
      <c r="P557" s="17">
        <v>392.90212407931085</v>
      </c>
      <c r="Q557" s="17">
        <v>0.31281688767550703</v>
      </c>
      <c r="R557" s="17">
        <v>2.9170192535271519E-2</v>
      </c>
      <c r="S557" s="17">
        <v>0.86085482844669925</v>
      </c>
      <c r="T557" s="17">
        <v>0.26143331377192003</v>
      </c>
      <c r="U557" s="17">
        <v>0.38937432420585055</v>
      </c>
      <c r="V557" s="17">
        <v>0.86088910502431915</v>
      </c>
      <c r="W557" s="17">
        <v>78.080028052676695</v>
      </c>
    </row>
    <row r="558" spans="1:23" s="18" customFormat="1">
      <c r="A558" s="17" t="s">
        <v>111</v>
      </c>
      <c r="B558" s="17" t="s">
        <v>317</v>
      </c>
      <c r="C558" s="17">
        <v>51</v>
      </c>
      <c r="D558" s="17">
        <v>47</v>
      </c>
      <c r="E558" s="17" t="s">
        <v>276</v>
      </c>
      <c r="F558" s="17" t="s">
        <v>26</v>
      </c>
      <c r="G558" s="17" t="s">
        <v>293</v>
      </c>
      <c r="H558" s="17" t="s">
        <v>62</v>
      </c>
      <c r="I558" s="17" t="s">
        <v>182</v>
      </c>
      <c r="J558" s="17" t="s">
        <v>32</v>
      </c>
      <c r="K558" s="17" t="s">
        <v>29</v>
      </c>
      <c r="L558" s="17">
        <v>40</v>
      </c>
      <c r="M558" s="17">
        <v>5816</v>
      </c>
      <c r="N558" s="7">
        <v>162.40312753215002</v>
      </c>
      <c r="O558" s="17">
        <v>690.38181771802215</v>
      </c>
      <c r="P558" s="17">
        <v>115.36507171609816</v>
      </c>
      <c r="Q558" s="17">
        <v>0.63884007029876977</v>
      </c>
      <c r="R558" s="17">
        <v>0.15334003985636085</v>
      </c>
      <c r="S558" s="17">
        <v>0.91352766400111141</v>
      </c>
      <c r="T558" s="17">
        <v>0.63783401639222614</v>
      </c>
      <c r="U558" s="17">
        <v>0.38924844802535991</v>
      </c>
      <c r="V558" s="17">
        <v>0.7474494852782424</v>
      </c>
      <c r="W558" s="17">
        <v>27.099209078404403</v>
      </c>
    </row>
    <row r="559" spans="1:23" s="18" customFormat="1">
      <c r="A559" s="17" t="s">
        <v>111</v>
      </c>
      <c r="B559" s="17" t="s">
        <v>317</v>
      </c>
      <c r="C559" s="17">
        <v>51</v>
      </c>
      <c r="D559" s="17">
        <v>47</v>
      </c>
      <c r="E559" s="17" t="s">
        <v>276</v>
      </c>
      <c r="F559" s="17" t="s">
        <v>26</v>
      </c>
      <c r="G559" s="17" t="s">
        <v>294</v>
      </c>
      <c r="H559" s="17" t="s">
        <v>64</v>
      </c>
      <c r="I559" s="17" t="s">
        <v>182</v>
      </c>
      <c r="J559" s="17" t="s">
        <v>32</v>
      </c>
      <c r="K559" s="17" t="s">
        <v>29</v>
      </c>
      <c r="L559" s="17">
        <v>40</v>
      </c>
      <c r="M559" s="17">
        <v>2997</v>
      </c>
      <c r="N559" s="7">
        <v>83.686756054651582</v>
      </c>
      <c r="O559" s="17">
        <v>381.54624791833845</v>
      </c>
      <c r="P559" s="17">
        <v>63.757632551217505</v>
      </c>
      <c r="Q559" s="17">
        <v>0.78026555584483204</v>
      </c>
      <c r="R559" s="17">
        <v>0.25870345736149558</v>
      </c>
      <c r="S559" s="17">
        <v>0.93546953143430023</v>
      </c>
      <c r="T559" s="17">
        <v>0.8840514030740495</v>
      </c>
      <c r="U559" s="17">
        <v>0.1559109080525414</v>
      </c>
      <c r="V559" s="17">
        <v>0.52666210645038813</v>
      </c>
      <c r="W559" s="17">
        <v>8.6489823156489827</v>
      </c>
    </row>
    <row r="560" spans="1:23" s="18" customFormat="1">
      <c r="A560" s="17" t="s">
        <v>111</v>
      </c>
      <c r="B560" s="17" t="s">
        <v>317</v>
      </c>
      <c r="C560" s="17">
        <v>51</v>
      </c>
      <c r="D560" s="17">
        <v>47</v>
      </c>
      <c r="E560" s="17" t="s">
        <v>276</v>
      </c>
      <c r="F560" s="17" t="s">
        <v>26</v>
      </c>
      <c r="G560" s="17" t="s">
        <v>295</v>
      </c>
      <c r="H560" s="17" t="s">
        <v>66</v>
      </c>
      <c r="I560" s="17" t="s">
        <v>182</v>
      </c>
      <c r="J560" s="17" t="s">
        <v>32</v>
      </c>
      <c r="K560" s="17" t="s">
        <v>29</v>
      </c>
      <c r="L560" s="17">
        <v>40</v>
      </c>
      <c r="M560" s="17">
        <v>3142</v>
      </c>
      <c r="N560" s="7">
        <v>87.735664839411172</v>
      </c>
      <c r="O560" s="17">
        <v>461.48737341529295</v>
      </c>
      <c r="P560" s="17">
        <v>77.116057468179235</v>
      </c>
      <c r="Q560" s="17">
        <v>0.307015829587649</v>
      </c>
      <c r="R560" s="17">
        <v>0.18539430909684729</v>
      </c>
      <c r="S560" s="17">
        <v>0.50958216062249717</v>
      </c>
      <c r="T560" s="17">
        <v>0.38699364370525224</v>
      </c>
      <c r="U560" s="17">
        <v>1.2900418949403802</v>
      </c>
      <c r="V560" s="17">
        <v>0.95456806663312688</v>
      </c>
      <c r="W560" s="17">
        <v>12.102164226607256</v>
      </c>
    </row>
    <row r="561" spans="1:23" s="18" customFormat="1">
      <c r="A561" s="17" t="s">
        <v>111</v>
      </c>
      <c r="B561" s="17" t="s">
        <v>317</v>
      </c>
      <c r="C561" s="17">
        <v>51</v>
      </c>
      <c r="D561" s="17">
        <v>47</v>
      </c>
      <c r="E561" s="17" t="s">
        <v>276</v>
      </c>
      <c r="F561" s="17" t="s">
        <v>26</v>
      </c>
      <c r="G561" s="17" t="s">
        <v>296</v>
      </c>
      <c r="H561" s="17" t="s">
        <v>68</v>
      </c>
      <c r="I561" s="17" t="s">
        <v>182</v>
      </c>
      <c r="J561" s="17" t="s">
        <v>32</v>
      </c>
      <c r="K561" s="17" t="s">
        <v>29</v>
      </c>
      <c r="L561" s="17">
        <v>40</v>
      </c>
      <c r="M561" s="17">
        <v>104139</v>
      </c>
      <c r="N561" s="7">
        <v>2907.9262892143347</v>
      </c>
      <c r="O561" s="17">
        <v>2739.7413408594221</v>
      </c>
      <c r="P561" s="17">
        <v>457.81978632713816</v>
      </c>
      <c r="Q561" s="17">
        <v>0.81184807521399505</v>
      </c>
      <c r="R561" s="17">
        <v>0.17434284996290964</v>
      </c>
      <c r="S561" s="17">
        <v>0.82735206980102227</v>
      </c>
      <c r="T561" s="17">
        <v>0.50422803529528537</v>
      </c>
      <c r="U561" s="17">
        <v>0.19279354789049202</v>
      </c>
      <c r="V561" s="17">
        <v>0.11292985480522143</v>
      </c>
      <c r="W561" s="17">
        <v>75.768741777816189</v>
      </c>
    </row>
    <row r="562" spans="1:23" s="18" customFormat="1">
      <c r="A562" s="17" t="s">
        <v>112</v>
      </c>
      <c r="B562" s="17" t="s">
        <v>318</v>
      </c>
      <c r="C562" s="17">
        <v>51</v>
      </c>
      <c r="D562" s="17">
        <v>48</v>
      </c>
      <c r="E562" s="17" t="s">
        <v>276</v>
      </c>
      <c r="F562" s="17" t="s">
        <v>26</v>
      </c>
      <c r="G562" s="17" t="s">
        <v>277</v>
      </c>
      <c r="H562" s="17" t="s">
        <v>28</v>
      </c>
      <c r="I562" s="17" t="s">
        <v>182</v>
      </c>
      <c r="J562" s="17" t="s">
        <v>32</v>
      </c>
      <c r="K562" s="17" t="s">
        <v>29</v>
      </c>
      <c r="L562" s="17">
        <v>40</v>
      </c>
      <c r="M562" s="17">
        <v>21969</v>
      </c>
      <c r="N562" s="7">
        <v>613.45156615436792</v>
      </c>
      <c r="O562" s="17">
        <v>1609.6408357960715</v>
      </c>
      <c r="P562" s="17">
        <v>268.97627616059162</v>
      </c>
      <c r="Q562" s="17">
        <v>0.41006066262249186</v>
      </c>
      <c r="R562" s="17">
        <v>0.10655214334571689</v>
      </c>
      <c r="S562" s="17">
        <v>0.83388812375751875</v>
      </c>
      <c r="T562" s="17">
        <v>0.76810596618770322</v>
      </c>
      <c r="U562" s="17">
        <v>0.400107688510982</v>
      </c>
      <c r="V562" s="17">
        <v>0.87039863174617416</v>
      </c>
      <c r="W562" s="17">
        <v>59.571942282306885</v>
      </c>
    </row>
    <row r="563" spans="1:23" s="18" customFormat="1">
      <c r="A563" s="17" t="s">
        <v>112</v>
      </c>
      <c r="B563" s="17" t="s">
        <v>318</v>
      </c>
      <c r="C563" s="17">
        <v>51</v>
      </c>
      <c r="D563" s="17">
        <v>48</v>
      </c>
      <c r="E563" s="17" t="s">
        <v>276</v>
      </c>
      <c r="F563" s="17" t="s">
        <v>26</v>
      </c>
      <c r="G563" s="17" t="s">
        <v>278</v>
      </c>
      <c r="H563" s="17" t="s">
        <v>31</v>
      </c>
      <c r="I563" s="17" t="s">
        <v>182</v>
      </c>
      <c r="J563" s="17" t="s">
        <v>32</v>
      </c>
      <c r="K563" s="17" t="s">
        <v>29</v>
      </c>
      <c r="L563" s="17">
        <v>40</v>
      </c>
      <c r="M563" s="17">
        <v>88933</v>
      </c>
      <c r="N563" s="7">
        <v>2483.3214134829263</v>
      </c>
      <c r="O563" s="17">
        <v>2400.611398544534</v>
      </c>
      <c r="P563" s="17">
        <v>401.15005790707005</v>
      </c>
      <c r="Q563" s="17">
        <v>0.74285404032810443</v>
      </c>
      <c r="R563" s="17">
        <v>0.19392289189623724</v>
      </c>
      <c r="S563" s="17">
        <v>0.86201090987650131</v>
      </c>
      <c r="T563" s="17">
        <v>0.60579514260800882</v>
      </c>
      <c r="U563" s="17">
        <v>0.14305947738783559</v>
      </c>
      <c r="V563" s="17">
        <v>0.24635063555263659</v>
      </c>
      <c r="W563" s="17">
        <v>66.069692914890979</v>
      </c>
    </row>
    <row r="564" spans="1:23" s="18" customFormat="1">
      <c r="A564" s="17" t="s">
        <v>112</v>
      </c>
      <c r="B564" s="17" t="s">
        <v>318</v>
      </c>
      <c r="C564" s="17">
        <v>51</v>
      </c>
      <c r="D564" s="17">
        <v>48</v>
      </c>
      <c r="E564" s="17" t="s">
        <v>276</v>
      </c>
      <c r="F564" s="17" t="s">
        <v>26</v>
      </c>
      <c r="G564" s="17" t="s">
        <v>279</v>
      </c>
      <c r="H564" s="17" t="s">
        <v>34</v>
      </c>
      <c r="I564" s="17" t="s">
        <v>182</v>
      </c>
      <c r="J564" s="17" t="s">
        <v>32</v>
      </c>
      <c r="K564" s="17" t="s">
        <v>29</v>
      </c>
      <c r="L564" s="17">
        <v>40</v>
      </c>
      <c r="M564" s="17">
        <v>92833</v>
      </c>
      <c r="N564" s="7">
        <v>2592.2230980385289</v>
      </c>
      <c r="O564" s="17">
        <v>2675.9322497184285</v>
      </c>
      <c r="P564" s="17">
        <v>447.15707739318646</v>
      </c>
      <c r="Q564" s="17">
        <v>0.73547983299134057</v>
      </c>
      <c r="R564" s="17">
        <v>0.16291535616413602</v>
      </c>
      <c r="S564" s="17">
        <v>0.83348388879813962</v>
      </c>
      <c r="T564" s="17">
        <v>0.53275158005904577</v>
      </c>
      <c r="U564" s="17">
        <v>0.17398887852726833</v>
      </c>
      <c r="V564" s="17">
        <v>0.32761585048178959</v>
      </c>
      <c r="W564" s="17">
        <v>44.477976581603528</v>
      </c>
    </row>
    <row r="565" spans="1:23" s="18" customFormat="1">
      <c r="A565" s="17" t="s">
        <v>112</v>
      </c>
      <c r="B565" s="17" t="s">
        <v>318</v>
      </c>
      <c r="C565" s="17">
        <v>51</v>
      </c>
      <c r="D565" s="17">
        <v>48</v>
      </c>
      <c r="E565" s="17" t="s">
        <v>276</v>
      </c>
      <c r="F565" s="17" t="s">
        <v>26</v>
      </c>
      <c r="G565" s="17" t="s">
        <v>280</v>
      </c>
      <c r="H565" s="17" t="s">
        <v>36</v>
      </c>
      <c r="I565" s="17" t="s">
        <v>182</v>
      </c>
      <c r="J565" s="17" t="s">
        <v>32</v>
      </c>
      <c r="K565" s="17" t="s">
        <v>29</v>
      </c>
      <c r="L565" s="17">
        <v>40</v>
      </c>
      <c r="M565" s="17">
        <v>90419</v>
      </c>
      <c r="N565" s="7">
        <v>2524.8157476494966</v>
      </c>
      <c r="O565" s="17">
        <v>2700.8023074035127</v>
      </c>
      <c r="P565" s="17">
        <v>451.31294580511371</v>
      </c>
      <c r="Q565" s="17">
        <v>0.76264338731443992</v>
      </c>
      <c r="R565" s="17">
        <v>0.15577005442856864</v>
      </c>
      <c r="S565" s="17">
        <v>0.88997992947868754</v>
      </c>
      <c r="T565" s="17">
        <v>0.39369984783132056</v>
      </c>
      <c r="U565" s="17">
        <v>0.13983510522889997</v>
      </c>
      <c r="V565" s="17">
        <v>0.54302414797419829</v>
      </c>
      <c r="W565" s="17">
        <v>69.177949324810058</v>
      </c>
    </row>
    <row r="566" spans="1:23" s="18" customFormat="1">
      <c r="A566" s="17" t="s">
        <v>112</v>
      </c>
      <c r="B566" s="17" t="s">
        <v>318</v>
      </c>
      <c r="C566" s="17">
        <v>51</v>
      </c>
      <c r="D566" s="17">
        <v>48</v>
      </c>
      <c r="E566" s="17" t="s">
        <v>276</v>
      </c>
      <c r="F566" s="17" t="s">
        <v>26</v>
      </c>
      <c r="G566" s="17" t="s">
        <v>281</v>
      </c>
      <c r="H566" s="17" t="s">
        <v>38</v>
      </c>
      <c r="I566" s="17" t="s">
        <v>182</v>
      </c>
      <c r="J566" s="17" t="s">
        <v>32</v>
      </c>
      <c r="K566" s="17" t="s">
        <v>29</v>
      </c>
      <c r="L566" s="17">
        <v>40</v>
      </c>
      <c r="M566" s="17">
        <v>29699</v>
      </c>
      <c r="N566" s="7">
        <v>829.30028964534449</v>
      </c>
      <c r="O566" s="17">
        <v>2088.9860735876305</v>
      </c>
      <c r="P566" s="17">
        <v>349.07644148270299</v>
      </c>
      <c r="Q566" s="17">
        <v>0.48575400719659795</v>
      </c>
      <c r="R566" s="17">
        <v>8.5522541986887954E-2</v>
      </c>
      <c r="S566" s="17">
        <v>0.93085540800347377</v>
      </c>
      <c r="T566" s="17">
        <v>0.68662327372377774</v>
      </c>
      <c r="U566" s="17">
        <v>0.26625978555262864</v>
      </c>
      <c r="V566" s="17">
        <v>0.75366212828864909</v>
      </c>
      <c r="W566" s="17">
        <v>72.958146738947434</v>
      </c>
    </row>
    <row r="567" spans="1:23" s="18" customFormat="1">
      <c r="A567" s="17" t="s">
        <v>112</v>
      </c>
      <c r="B567" s="17" t="s">
        <v>318</v>
      </c>
      <c r="C567" s="17">
        <v>51</v>
      </c>
      <c r="D567" s="17">
        <v>48</v>
      </c>
      <c r="E567" s="17" t="s">
        <v>276</v>
      </c>
      <c r="F567" s="17" t="s">
        <v>26</v>
      </c>
      <c r="G567" s="17" t="s">
        <v>282</v>
      </c>
      <c r="H567" s="17" t="s">
        <v>40</v>
      </c>
      <c r="I567" s="17" t="s">
        <v>182</v>
      </c>
      <c r="J567" s="17" t="s">
        <v>32</v>
      </c>
      <c r="K567" s="17" t="s">
        <v>29</v>
      </c>
      <c r="L567" s="17">
        <v>40</v>
      </c>
      <c r="M567" s="17">
        <v>24333</v>
      </c>
      <c r="N567" s="7">
        <v>679.46274110037939</v>
      </c>
      <c r="O567" s="17">
        <v>2357.7211383239041</v>
      </c>
      <c r="P567" s="17">
        <v>393.98295440102714</v>
      </c>
      <c r="Q567" s="17">
        <v>0.4083608840854549</v>
      </c>
      <c r="R567" s="17">
        <v>5.5007340192904215E-2</v>
      </c>
      <c r="S567" s="17">
        <v>0.89870268533384501</v>
      </c>
      <c r="T567" s="17">
        <v>0.58877243545683411</v>
      </c>
      <c r="U567" s="17">
        <v>0.29281746644036416</v>
      </c>
      <c r="V567" s="17">
        <v>0.73230115524969164</v>
      </c>
      <c r="W567" s="17">
        <v>87.121850984260064</v>
      </c>
    </row>
    <row r="568" spans="1:23" s="18" customFormat="1">
      <c r="A568" s="17" t="s">
        <v>112</v>
      </c>
      <c r="B568" s="17" t="s">
        <v>318</v>
      </c>
      <c r="C568" s="17">
        <v>51</v>
      </c>
      <c r="D568" s="17">
        <v>48</v>
      </c>
      <c r="E568" s="17" t="s">
        <v>276</v>
      </c>
      <c r="F568" s="17" t="s">
        <v>26</v>
      </c>
      <c r="G568" s="17" t="s">
        <v>283</v>
      </c>
      <c r="H568" s="17" t="s">
        <v>42</v>
      </c>
      <c r="I568" s="17" t="s">
        <v>182</v>
      </c>
      <c r="J568" s="17" t="s">
        <v>32</v>
      </c>
      <c r="K568" s="17" t="s">
        <v>29</v>
      </c>
      <c r="L568" s="17">
        <v>40</v>
      </c>
      <c r="M568" s="17">
        <v>68002</v>
      </c>
      <c r="N568" s="7">
        <v>1898.8544495256647</v>
      </c>
      <c r="O568" s="17">
        <v>2509.5790027001581</v>
      </c>
      <c r="P568" s="17">
        <v>419.35890284695728</v>
      </c>
      <c r="Q568" s="17">
        <v>0.72953343417763616</v>
      </c>
      <c r="R568" s="17">
        <v>0.13568436480059232</v>
      </c>
      <c r="S568" s="17">
        <v>0.94285793060441825</v>
      </c>
      <c r="T568" s="17">
        <v>0.60677530284137826</v>
      </c>
      <c r="U568" s="17">
        <v>9.6878909816386569E-2</v>
      </c>
      <c r="V568" s="17">
        <v>0.41257295728482052</v>
      </c>
      <c r="W568" s="17">
        <v>51.754007235081318</v>
      </c>
    </row>
    <row r="569" spans="1:23" s="18" customFormat="1">
      <c r="A569" s="17" t="s">
        <v>112</v>
      </c>
      <c r="B569" s="17" t="s">
        <v>318</v>
      </c>
      <c r="C569" s="17">
        <v>51</v>
      </c>
      <c r="D569" s="17">
        <v>48</v>
      </c>
      <c r="E569" s="17" t="s">
        <v>276</v>
      </c>
      <c r="F569" s="17" t="s">
        <v>26</v>
      </c>
      <c r="G569" s="17" t="s">
        <v>284</v>
      </c>
      <c r="H569" s="17" t="s">
        <v>44</v>
      </c>
      <c r="I569" s="17" t="s">
        <v>182</v>
      </c>
      <c r="J569" s="17" t="s">
        <v>32</v>
      </c>
      <c r="K569" s="17" t="s">
        <v>29</v>
      </c>
      <c r="L569" s="17">
        <v>40</v>
      </c>
      <c r="M569" s="17">
        <v>35606</v>
      </c>
      <c r="N569" s="7">
        <v>994.24445648379196</v>
      </c>
      <c r="O569" s="17">
        <v>1401.4326829943575</v>
      </c>
      <c r="P569" s="17">
        <v>234.18400923901882</v>
      </c>
      <c r="Q569" s="17">
        <v>0.74152904179769663</v>
      </c>
      <c r="R569" s="17">
        <v>0.22781827991238965</v>
      </c>
      <c r="S569" s="17">
        <v>0.9173633329106049</v>
      </c>
      <c r="T569" s="17">
        <v>0.67610174981611582</v>
      </c>
      <c r="U569" s="17">
        <v>0.14442679078926757</v>
      </c>
      <c r="V569" s="17">
        <v>0.40450753447885013</v>
      </c>
      <c r="W569" s="17">
        <v>30.027411110486998</v>
      </c>
    </row>
    <row r="570" spans="1:23" s="18" customFormat="1">
      <c r="A570" s="17" t="s">
        <v>112</v>
      </c>
      <c r="B570" s="17" t="s">
        <v>318</v>
      </c>
      <c r="C570" s="17">
        <v>51</v>
      </c>
      <c r="D570" s="17">
        <v>48</v>
      </c>
      <c r="E570" s="17" t="s">
        <v>276</v>
      </c>
      <c r="F570" s="17" t="s">
        <v>26</v>
      </c>
      <c r="G570" s="17" t="s">
        <v>285</v>
      </c>
      <c r="H570" s="17" t="s">
        <v>46</v>
      </c>
      <c r="I570" s="17" t="s">
        <v>182</v>
      </c>
      <c r="J570" s="17" t="s">
        <v>32</v>
      </c>
      <c r="K570" s="17" t="s">
        <v>29</v>
      </c>
      <c r="L570" s="17">
        <v>40</v>
      </c>
      <c r="M570" s="17">
        <v>36479</v>
      </c>
      <c r="N570" s="7">
        <v>1018.6216797189306</v>
      </c>
      <c r="O570" s="17">
        <v>1731.2388155425185</v>
      </c>
      <c r="P570" s="17">
        <v>289.29569839038032</v>
      </c>
      <c r="Q570" s="17">
        <v>0.72187042387303602</v>
      </c>
      <c r="R570" s="17">
        <v>0.1529462478352823</v>
      </c>
      <c r="S570" s="17">
        <v>0.93982071993522698</v>
      </c>
      <c r="T570" s="17">
        <v>0.51538511845100432</v>
      </c>
      <c r="U570" s="17">
        <v>0.11576271898500189</v>
      </c>
      <c r="V570" s="17">
        <v>0.21254137581320995</v>
      </c>
      <c r="W570" s="17">
        <v>40.935442309273832</v>
      </c>
    </row>
    <row r="571" spans="1:23" s="18" customFormat="1">
      <c r="A571" s="17" t="s">
        <v>112</v>
      </c>
      <c r="B571" s="17" t="s">
        <v>318</v>
      </c>
      <c r="C571" s="17">
        <v>51</v>
      </c>
      <c r="D571" s="17">
        <v>48</v>
      </c>
      <c r="E571" s="17" t="s">
        <v>276</v>
      </c>
      <c r="F571" s="17" t="s">
        <v>26</v>
      </c>
      <c r="G571" s="17" t="s">
        <v>286</v>
      </c>
      <c r="H571" s="17" t="s">
        <v>48</v>
      </c>
      <c r="I571" s="17" t="s">
        <v>182</v>
      </c>
      <c r="J571" s="17" t="s">
        <v>32</v>
      </c>
      <c r="K571" s="17" t="s">
        <v>29</v>
      </c>
      <c r="L571" s="17">
        <v>40</v>
      </c>
      <c r="M571" s="17">
        <v>100454</v>
      </c>
      <c r="N571" s="7">
        <v>2805.0281590637205</v>
      </c>
      <c r="O571" s="17">
        <v>2363.9007204258664</v>
      </c>
      <c r="P571" s="17">
        <v>395.01558288873099</v>
      </c>
      <c r="Q571" s="17">
        <v>0.82101787451063724</v>
      </c>
      <c r="R571" s="17">
        <v>0.22590124930215166</v>
      </c>
      <c r="S571" s="17">
        <v>0.87717013198498828</v>
      </c>
      <c r="T571" s="17">
        <v>0.84076152521598913</v>
      </c>
      <c r="U571" s="17">
        <v>0.14183824755020222</v>
      </c>
      <c r="V571" s="17">
        <v>0.47560130327843692</v>
      </c>
      <c r="W571" s="17">
        <v>89.772522746729848</v>
      </c>
    </row>
    <row r="572" spans="1:23" s="18" customFormat="1">
      <c r="A572" s="17" t="s">
        <v>112</v>
      </c>
      <c r="B572" s="17" t="s">
        <v>318</v>
      </c>
      <c r="C572" s="17">
        <v>51</v>
      </c>
      <c r="D572" s="17">
        <v>48</v>
      </c>
      <c r="E572" s="17" t="s">
        <v>276</v>
      </c>
      <c r="F572" s="17" t="s">
        <v>26</v>
      </c>
      <c r="G572" s="17" t="s">
        <v>287</v>
      </c>
      <c r="H572" s="17" t="s">
        <v>50</v>
      </c>
      <c r="I572" s="17" t="s">
        <v>182</v>
      </c>
      <c r="J572" s="17" t="s">
        <v>32</v>
      </c>
      <c r="K572" s="17" t="s">
        <v>29</v>
      </c>
      <c r="L572" s="17">
        <v>40</v>
      </c>
      <c r="M572" s="17">
        <v>39134</v>
      </c>
      <c r="N572" s="7">
        <v>1092.7585957433216</v>
      </c>
      <c r="O572" s="17">
        <v>3317.909088590005</v>
      </c>
      <c r="P572" s="17">
        <v>554.43351798847311</v>
      </c>
      <c r="Q572" s="17">
        <v>0.49228872619317182</v>
      </c>
      <c r="R572" s="17">
        <v>4.4671973657847953E-2</v>
      </c>
      <c r="S572" s="17">
        <v>0.91956179953059747</v>
      </c>
      <c r="T572" s="17">
        <v>0.55004060101323071</v>
      </c>
      <c r="U572" s="17">
        <v>0.15531819600711175</v>
      </c>
      <c r="V572" s="17">
        <v>0.67011491944008628</v>
      </c>
      <c r="W572" s="17">
        <v>119.22113762968263</v>
      </c>
    </row>
    <row r="573" spans="1:23" s="18" customFormat="1">
      <c r="A573" s="17" t="s">
        <v>112</v>
      </c>
      <c r="B573" s="17" t="s">
        <v>318</v>
      </c>
      <c r="C573" s="17">
        <v>51</v>
      </c>
      <c r="D573" s="17">
        <v>48</v>
      </c>
      <c r="E573" s="17" t="s">
        <v>276</v>
      </c>
      <c r="F573" s="17" t="s">
        <v>26</v>
      </c>
      <c r="G573" s="17" t="s">
        <v>288</v>
      </c>
      <c r="H573" s="17" t="s">
        <v>52</v>
      </c>
      <c r="I573" s="17" t="s">
        <v>182</v>
      </c>
      <c r="J573" s="17" t="s">
        <v>32</v>
      </c>
      <c r="K573" s="17" t="s">
        <v>29</v>
      </c>
      <c r="L573" s="17">
        <v>40</v>
      </c>
      <c r="M573" s="17">
        <v>40289</v>
      </c>
      <c r="N573" s="7">
        <v>1125.0102484770964</v>
      </c>
      <c r="O573" s="17">
        <v>1541.9595949289389</v>
      </c>
      <c r="P573" s="17">
        <v>257.6665182757738</v>
      </c>
      <c r="Q573" s="17">
        <v>0.74501645770923486</v>
      </c>
      <c r="R573" s="17">
        <v>0.21293662415824566</v>
      </c>
      <c r="S573" s="17">
        <v>0.922013040773764</v>
      </c>
      <c r="T573" s="17">
        <v>0.62337141886169123</v>
      </c>
      <c r="U573" s="17">
        <v>0.12511325585975971</v>
      </c>
      <c r="V573" s="17">
        <v>0.21868234166630138</v>
      </c>
      <c r="W573" s="17">
        <v>50.897862940256644</v>
      </c>
    </row>
    <row r="574" spans="1:23" s="18" customFormat="1">
      <c r="A574" s="17" t="s">
        <v>112</v>
      </c>
      <c r="B574" s="17" t="s">
        <v>318</v>
      </c>
      <c r="C574" s="17">
        <v>51</v>
      </c>
      <c r="D574" s="17">
        <v>48</v>
      </c>
      <c r="E574" s="17" t="s">
        <v>276</v>
      </c>
      <c r="F574" s="17" t="s">
        <v>26</v>
      </c>
      <c r="G574" s="17" t="s">
        <v>289</v>
      </c>
      <c r="H574" s="17" t="s">
        <v>54</v>
      </c>
      <c r="I574" s="17" t="s">
        <v>182</v>
      </c>
      <c r="J574" s="17" t="s">
        <v>32</v>
      </c>
      <c r="K574" s="17" t="s">
        <v>29</v>
      </c>
      <c r="L574" s="17">
        <v>40</v>
      </c>
      <c r="M574" s="17">
        <v>41102</v>
      </c>
      <c r="N574" s="7">
        <v>1147.7120611806104</v>
      </c>
      <c r="O574" s="17">
        <v>1892.3931444750697</v>
      </c>
      <c r="P574" s="17">
        <v>316.22511663044315</v>
      </c>
      <c r="Q574" s="17">
        <v>0.7183780477147601</v>
      </c>
      <c r="R574" s="17">
        <v>0.1442281678982352</v>
      </c>
      <c r="S574" s="17">
        <v>0.92539486050692532</v>
      </c>
      <c r="T574" s="17">
        <v>0.6711950856426262</v>
      </c>
      <c r="U574" s="17">
        <v>0.12928666205685024</v>
      </c>
      <c r="V574" s="17">
        <v>0.42947377153134103</v>
      </c>
      <c r="W574" s="17">
        <v>43.947642450489028</v>
      </c>
    </row>
    <row r="575" spans="1:23" s="18" customFormat="1">
      <c r="A575" s="17" t="s">
        <v>112</v>
      </c>
      <c r="B575" s="17" t="s">
        <v>318</v>
      </c>
      <c r="C575" s="17">
        <v>51</v>
      </c>
      <c r="D575" s="17">
        <v>48</v>
      </c>
      <c r="E575" s="17" t="s">
        <v>276</v>
      </c>
      <c r="F575" s="17" t="s">
        <v>26</v>
      </c>
      <c r="G575" s="17" t="s">
        <v>290</v>
      </c>
      <c r="H575" s="17" t="s">
        <v>56</v>
      </c>
      <c r="I575" s="17" t="s">
        <v>182</v>
      </c>
      <c r="J575" s="17" t="s">
        <v>32</v>
      </c>
      <c r="K575" s="17" t="s">
        <v>29</v>
      </c>
      <c r="L575" s="17">
        <v>40</v>
      </c>
      <c r="M575" s="17">
        <v>40953</v>
      </c>
      <c r="N575" s="7">
        <v>1143.5514583604092</v>
      </c>
      <c r="O575" s="17">
        <v>2355.7383822666047</v>
      </c>
      <c r="P575" s="17">
        <v>393.65162934455054</v>
      </c>
      <c r="Q575" s="17">
        <v>0.67851284855112082</v>
      </c>
      <c r="R575" s="17">
        <v>9.2734528761889409E-2</v>
      </c>
      <c r="S575" s="17">
        <v>0.93822053312044917</v>
      </c>
      <c r="T575" s="17">
        <v>0.74051448434980394</v>
      </c>
      <c r="U575" s="17">
        <v>0.11816600179252412</v>
      </c>
      <c r="V575" s="17">
        <v>0.37750380964957386</v>
      </c>
      <c r="W575" s="17">
        <v>48.202207408492662</v>
      </c>
    </row>
    <row r="576" spans="1:23" s="18" customFormat="1">
      <c r="A576" s="17" t="s">
        <v>112</v>
      </c>
      <c r="B576" s="17" t="s">
        <v>318</v>
      </c>
      <c r="C576" s="17">
        <v>51</v>
      </c>
      <c r="D576" s="17">
        <v>48</v>
      </c>
      <c r="E576" s="17" t="s">
        <v>276</v>
      </c>
      <c r="F576" s="17" t="s">
        <v>26</v>
      </c>
      <c r="G576" s="17" t="s">
        <v>291</v>
      </c>
      <c r="H576" s="17" t="s">
        <v>58</v>
      </c>
      <c r="I576" s="17" t="s">
        <v>182</v>
      </c>
      <c r="J576" s="17" t="s">
        <v>32</v>
      </c>
      <c r="K576" s="17" t="s">
        <v>29</v>
      </c>
      <c r="L576" s="17">
        <v>40</v>
      </c>
      <c r="M576" s="17">
        <v>92548</v>
      </c>
      <c r="N576" s="7">
        <v>2584.2648980133117</v>
      </c>
      <c r="O576" s="17">
        <v>3161.6378772031621</v>
      </c>
      <c r="P576" s="17">
        <v>528.32008474598865</v>
      </c>
      <c r="Q576" s="17">
        <v>0.73211983134379133</v>
      </c>
      <c r="R576" s="17">
        <v>0.11634631970825761</v>
      </c>
      <c r="S576" s="17">
        <v>0.84380943353873161</v>
      </c>
      <c r="T576" s="17">
        <v>0.64505976684614053</v>
      </c>
      <c r="U576" s="17">
        <v>0.18211817553559087</v>
      </c>
      <c r="V576" s="17">
        <v>0.35869172161278923</v>
      </c>
      <c r="W576" s="17">
        <v>55.531064960885161</v>
      </c>
    </row>
    <row r="577" spans="1:23" s="18" customFormat="1">
      <c r="A577" s="17" t="s">
        <v>112</v>
      </c>
      <c r="B577" s="17" t="s">
        <v>318</v>
      </c>
      <c r="C577" s="17">
        <v>51</v>
      </c>
      <c r="D577" s="17">
        <v>48</v>
      </c>
      <c r="E577" s="17" t="s">
        <v>276</v>
      </c>
      <c r="F577" s="17" t="s">
        <v>26</v>
      </c>
      <c r="G577" s="17" t="s">
        <v>292</v>
      </c>
      <c r="H577" s="17" t="s">
        <v>60</v>
      </c>
      <c r="I577" s="17" t="s">
        <v>182</v>
      </c>
      <c r="J577" s="17" t="s">
        <v>32</v>
      </c>
      <c r="K577" s="17" t="s">
        <v>29</v>
      </c>
      <c r="L577" s="17">
        <v>40</v>
      </c>
      <c r="M577" s="17">
        <v>16185</v>
      </c>
      <c r="N577" s="7">
        <v>451.94199090575108</v>
      </c>
      <c r="O577" s="17">
        <v>2507.8460300049173</v>
      </c>
      <c r="P577" s="17">
        <v>419.06931741156831</v>
      </c>
      <c r="Q577" s="17">
        <v>0.31825153374233128</v>
      </c>
      <c r="R577" s="17">
        <v>3.2338571299400903E-2</v>
      </c>
      <c r="S577" s="17">
        <v>0.85684624122381314</v>
      </c>
      <c r="T577" s="17">
        <v>0.21999643937347704</v>
      </c>
      <c r="U577" s="17">
        <v>0.26734908253805062</v>
      </c>
      <c r="V577" s="17">
        <v>0.73951480729910146</v>
      </c>
      <c r="W577" s="17">
        <v>93.323509422304596</v>
      </c>
    </row>
    <row r="578" spans="1:23" s="18" customFormat="1">
      <c r="A578" s="17" t="s">
        <v>112</v>
      </c>
      <c r="B578" s="17" t="s">
        <v>318</v>
      </c>
      <c r="C578" s="17">
        <v>51</v>
      </c>
      <c r="D578" s="17">
        <v>48</v>
      </c>
      <c r="E578" s="17" t="s">
        <v>276</v>
      </c>
      <c r="F578" s="17" t="s">
        <v>26</v>
      </c>
      <c r="G578" s="17" t="s">
        <v>293</v>
      </c>
      <c r="H578" s="17" t="s">
        <v>62</v>
      </c>
      <c r="I578" s="17" t="s">
        <v>182</v>
      </c>
      <c r="J578" s="17" t="s">
        <v>32</v>
      </c>
      <c r="K578" s="17" t="s">
        <v>29</v>
      </c>
      <c r="L578" s="17">
        <v>40</v>
      </c>
      <c r="M578" s="17">
        <v>6179</v>
      </c>
      <c r="N578" s="7">
        <v>172.5393612484792</v>
      </c>
      <c r="O578" s="17">
        <v>814.84985514955815</v>
      </c>
      <c r="P578" s="17">
        <v>136.1640900218149</v>
      </c>
      <c r="Q578" s="17">
        <v>0.57329745778437557</v>
      </c>
      <c r="R578" s="17">
        <v>0.11694263461158162</v>
      </c>
      <c r="S578" s="17">
        <v>0.89699095053849198</v>
      </c>
      <c r="T578" s="17">
        <v>0.83711750480970915</v>
      </c>
      <c r="U578" s="17">
        <v>0.48073373327180435</v>
      </c>
      <c r="V578" s="17">
        <v>0.69049454812135558</v>
      </c>
      <c r="W578" s="17">
        <v>27.738469007930085</v>
      </c>
    </row>
    <row r="579" spans="1:23" s="18" customFormat="1">
      <c r="A579" s="17" t="s">
        <v>112</v>
      </c>
      <c r="B579" s="17" t="s">
        <v>318</v>
      </c>
      <c r="C579" s="17">
        <v>51</v>
      </c>
      <c r="D579" s="17">
        <v>48</v>
      </c>
      <c r="E579" s="17" t="s">
        <v>276</v>
      </c>
      <c r="F579" s="17" t="s">
        <v>26</v>
      </c>
      <c r="G579" s="17" t="s">
        <v>294</v>
      </c>
      <c r="H579" s="17" t="s">
        <v>64</v>
      </c>
      <c r="I579" s="17" t="s">
        <v>182</v>
      </c>
      <c r="J579" s="17" t="s">
        <v>32</v>
      </c>
      <c r="K579" s="17" t="s">
        <v>29</v>
      </c>
      <c r="L579" s="17">
        <v>40</v>
      </c>
      <c r="M579" s="17">
        <v>3373</v>
      </c>
      <c r="N579" s="7">
        <v>94.185995386166098</v>
      </c>
      <c r="O579" s="17">
        <v>312.63455967290668</v>
      </c>
      <c r="P579" s="17">
        <v>52.242262863774904</v>
      </c>
      <c r="Q579" s="17">
        <v>0.8297662976629766</v>
      </c>
      <c r="R579" s="17">
        <v>0.4336628661433713</v>
      </c>
      <c r="S579" s="17">
        <v>0.93822107777251307</v>
      </c>
      <c r="T579" s="17">
        <v>0.88949017867490709</v>
      </c>
      <c r="U579" s="17">
        <v>0.14500537056928034</v>
      </c>
      <c r="V579" s="17">
        <v>0.58535990136675087</v>
      </c>
      <c r="W579" s="17">
        <v>7.0311295582567448</v>
      </c>
    </row>
    <row r="580" spans="1:23" s="18" customFormat="1">
      <c r="A580" s="17" t="s">
        <v>112</v>
      </c>
      <c r="B580" s="17" t="s">
        <v>318</v>
      </c>
      <c r="C580" s="17">
        <v>51</v>
      </c>
      <c r="D580" s="17">
        <v>48</v>
      </c>
      <c r="E580" s="17" t="s">
        <v>276</v>
      </c>
      <c r="F580" s="17" t="s">
        <v>26</v>
      </c>
      <c r="G580" s="17" t="s">
        <v>295</v>
      </c>
      <c r="H580" s="17" t="s">
        <v>66</v>
      </c>
      <c r="I580" s="17" t="s">
        <v>182</v>
      </c>
      <c r="J580" s="17" t="s">
        <v>32</v>
      </c>
      <c r="K580" s="17" t="s">
        <v>29</v>
      </c>
      <c r="L580" s="17">
        <v>40</v>
      </c>
      <c r="M580" s="17">
        <v>3210</v>
      </c>
      <c r="N580" s="7">
        <v>89.634463441919124</v>
      </c>
      <c r="O580" s="17">
        <v>386.2325394193536</v>
      </c>
      <c r="P580" s="17">
        <v>64.54072726956359</v>
      </c>
      <c r="Q580" s="17">
        <v>0.33195449844881075</v>
      </c>
      <c r="R580" s="17">
        <v>0.27040653140158205</v>
      </c>
      <c r="S580" s="17">
        <v>0.53314268951552946</v>
      </c>
      <c r="T580" s="17">
        <v>0.37158777338001292</v>
      </c>
      <c r="U580" s="17">
        <v>1.3102852203975799</v>
      </c>
      <c r="V580" s="17">
        <v>0.9059690116776129</v>
      </c>
      <c r="W580" s="17">
        <v>7.9750778816199377</v>
      </c>
    </row>
    <row r="581" spans="1:23" s="18" customFormat="1">
      <c r="A581" s="17" t="s">
        <v>112</v>
      </c>
      <c r="B581" s="17" t="s">
        <v>318</v>
      </c>
      <c r="C581" s="17">
        <v>51</v>
      </c>
      <c r="D581" s="17">
        <v>48</v>
      </c>
      <c r="E581" s="17" t="s">
        <v>276</v>
      </c>
      <c r="F581" s="17" t="s">
        <v>26</v>
      </c>
      <c r="G581" s="17" t="s">
        <v>296</v>
      </c>
      <c r="H581" s="17" t="s">
        <v>68</v>
      </c>
      <c r="I581" s="17" t="s">
        <v>182</v>
      </c>
      <c r="J581" s="17" t="s">
        <v>32</v>
      </c>
      <c r="K581" s="17" t="s">
        <v>29</v>
      </c>
      <c r="L581" s="17">
        <v>40</v>
      </c>
      <c r="M581" s="17">
        <v>107341</v>
      </c>
      <c r="N581" s="7">
        <v>2997.3373645853708</v>
      </c>
      <c r="O581" s="17">
        <v>2357.7686860699218</v>
      </c>
      <c r="P581" s="17">
        <v>393.99089978572368</v>
      </c>
      <c r="Q581" s="17">
        <v>0.83263004390387685</v>
      </c>
      <c r="R581" s="17">
        <v>0.24264598525054529</v>
      </c>
      <c r="S581" s="17">
        <v>0.81634491612652216</v>
      </c>
      <c r="T581" s="17">
        <v>0.80640149233917358</v>
      </c>
      <c r="U581" s="17">
        <v>0.19611837507031929</v>
      </c>
      <c r="V581" s="17">
        <v>0.1683059197214111</v>
      </c>
      <c r="W581" s="17">
        <v>72.465516438266832</v>
      </c>
    </row>
    <row r="582" spans="1:23" s="18" customFormat="1">
      <c r="A582" s="17" t="s">
        <v>113</v>
      </c>
      <c r="B582" s="17" t="s">
        <v>314</v>
      </c>
      <c r="C582" s="17">
        <v>51</v>
      </c>
      <c r="D582" s="17">
        <v>49</v>
      </c>
      <c r="E582" s="17" t="s">
        <v>276</v>
      </c>
      <c r="F582" s="17" t="s">
        <v>26</v>
      </c>
      <c r="G582" s="17" t="s">
        <v>277</v>
      </c>
      <c r="H582" s="17" t="s">
        <v>28</v>
      </c>
      <c r="I582" s="17" t="s">
        <v>182</v>
      </c>
      <c r="J582" s="17" t="s">
        <v>32</v>
      </c>
      <c r="K582" s="17" t="s">
        <v>29</v>
      </c>
      <c r="L582" s="17">
        <v>39</v>
      </c>
      <c r="M582" s="17">
        <v>25103</v>
      </c>
      <c r="N582" s="7">
        <v>698.65233965584241</v>
      </c>
      <c r="O582" s="17">
        <v>1582.829652614028</v>
      </c>
      <c r="P582" s="17">
        <v>264.05957718465282</v>
      </c>
      <c r="Q582" s="17">
        <v>0.45863631380860159</v>
      </c>
      <c r="R582" s="17">
        <v>0.12591200357163418</v>
      </c>
      <c r="S582" s="17">
        <v>0.84081252040696097</v>
      </c>
      <c r="T582" s="17">
        <v>0.82107602490029263</v>
      </c>
      <c r="U582" s="17">
        <v>0.38835057874430023</v>
      </c>
      <c r="V582" s="17">
        <v>0.86785100935478943</v>
      </c>
      <c r="W582" s="17">
        <v>63.343863283272917</v>
      </c>
    </row>
    <row r="583" spans="1:23" s="18" customFormat="1">
      <c r="A583" s="17" t="s">
        <v>113</v>
      </c>
      <c r="B583" s="17" t="s">
        <v>314</v>
      </c>
      <c r="C583" s="17">
        <v>51</v>
      </c>
      <c r="D583" s="17">
        <v>49</v>
      </c>
      <c r="E583" s="17" t="s">
        <v>276</v>
      </c>
      <c r="F583" s="17" t="s">
        <v>26</v>
      </c>
      <c r="G583" s="17" t="s">
        <v>278</v>
      </c>
      <c r="H583" s="17" t="s">
        <v>31</v>
      </c>
      <c r="I583" s="17" t="s">
        <v>182</v>
      </c>
      <c r="J583" s="17" t="s">
        <v>32</v>
      </c>
      <c r="K583" s="17" t="s">
        <v>29</v>
      </c>
      <c r="L583" s="17">
        <v>39</v>
      </c>
      <c r="M583" s="17">
        <v>95044</v>
      </c>
      <c r="N583" s="7">
        <v>2645.2102525694095</v>
      </c>
      <c r="O583" s="17">
        <v>2415.0966799187718</v>
      </c>
      <c r="P583" s="17">
        <v>402.90463797301607</v>
      </c>
      <c r="Q583" s="17">
        <v>0.77092914790931577</v>
      </c>
      <c r="R583" s="17">
        <v>0.20476962166480014</v>
      </c>
      <c r="S583" s="17">
        <v>0.8505611410087125</v>
      </c>
      <c r="T583" s="17">
        <v>0.60297870602188341</v>
      </c>
      <c r="U583" s="17">
        <v>0.15379907853439759</v>
      </c>
      <c r="V583" s="17">
        <v>0.14986429617870234</v>
      </c>
      <c r="W583" s="17">
        <v>80.788277008543417</v>
      </c>
    </row>
    <row r="584" spans="1:23" s="18" customFormat="1">
      <c r="A584" s="17" t="s">
        <v>113</v>
      </c>
      <c r="B584" s="17" t="s">
        <v>314</v>
      </c>
      <c r="C584" s="17">
        <v>51</v>
      </c>
      <c r="D584" s="17">
        <v>49</v>
      </c>
      <c r="E584" s="17" t="s">
        <v>276</v>
      </c>
      <c r="F584" s="17" t="s">
        <v>26</v>
      </c>
      <c r="G584" s="17" t="s">
        <v>279</v>
      </c>
      <c r="H584" s="17" t="s">
        <v>34</v>
      </c>
      <c r="I584" s="17" t="s">
        <v>182</v>
      </c>
      <c r="J584" s="17" t="s">
        <v>32</v>
      </c>
      <c r="K584" s="17" t="s">
        <v>29</v>
      </c>
      <c r="L584" s="17">
        <v>39</v>
      </c>
      <c r="M584" s="17">
        <v>95539</v>
      </c>
      <c r="N584" s="7">
        <v>2658.9868094801232</v>
      </c>
      <c r="O584" s="17">
        <v>2898.0155108390986</v>
      </c>
      <c r="P584" s="17">
        <v>483.46879855513015</v>
      </c>
      <c r="Q584" s="17">
        <v>0.74484473792947525</v>
      </c>
      <c r="R584" s="17">
        <v>0.14295164064751659</v>
      </c>
      <c r="S584" s="17">
        <v>0.82321273214167834</v>
      </c>
      <c r="T584" s="17">
        <v>0.6018188492545069</v>
      </c>
      <c r="U584" s="17">
        <v>0.18981200727713765</v>
      </c>
      <c r="V584" s="17">
        <v>0.39312514445654195</v>
      </c>
      <c r="W584" s="17">
        <v>45.808141177948272</v>
      </c>
    </row>
    <row r="585" spans="1:23" s="18" customFormat="1">
      <c r="A585" s="17" t="s">
        <v>113</v>
      </c>
      <c r="B585" s="17" t="s">
        <v>314</v>
      </c>
      <c r="C585" s="17">
        <v>51</v>
      </c>
      <c r="D585" s="17">
        <v>49</v>
      </c>
      <c r="E585" s="17" t="s">
        <v>276</v>
      </c>
      <c r="F585" s="17" t="s">
        <v>26</v>
      </c>
      <c r="G585" s="17" t="s">
        <v>280</v>
      </c>
      <c r="H585" s="17" t="s">
        <v>36</v>
      </c>
      <c r="I585" s="17" t="s">
        <v>182</v>
      </c>
      <c r="J585" s="17" t="s">
        <v>32</v>
      </c>
      <c r="K585" s="17" t="s">
        <v>29</v>
      </c>
      <c r="L585" s="17">
        <v>39</v>
      </c>
      <c r="M585" s="17">
        <v>95432</v>
      </c>
      <c r="N585" s="7">
        <v>2656.0088466731609</v>
      </c>
      <c r="O585" s="17">
        <v>2981.4957415794447</v>
      </c>
      <c r="P585" s="17">
        <v>497.39560008817449</v>
      </c>
      <c r="Q585" s="17">
        <v>0.79066106595746444</v>
      </c>
      <c r="R585" s="17">
        <v>0.13490731624866872</v>
      </c>
      <c r="S585" s="17">
        <v>0.88257688024277925</v>
      </c>
      <c r="T585" s="17">
        <v>0.36216140794779483</v>
      </c>
      <c r="U585" s="17">
        <v>0.15575271843532493</v>
      </c>
      <c r="V585" s="17">
        <v>0.46096194775833144</v>
      </c>
      <c r="W585" s="17">
        <v>72.755731829994133</v>
      </c>
    </row>
    <row r="586" spans="1:23" s="18" customFormat="1">
      <c r="A586" s="17" t="s">
        <v>113</v>
      </c>
      <c r="B586" s="17" t="s">
        <v>314</v>
      </c>
      <c r="C586" s="17">
        <v>51</v>
      </c>
      <c r="D586" s="17">
        <v>49</v>
      </c>
      <c r="E586" s="17" t="s">
        <v>276</v>
      </c>
      <c r="F586" s="17" t="s">
        <v>26</v>
      </c>
      <c r="G586" s="17" t="s">
        <v>281</v>
      </c>
      <c r="H586" s="17" t="s">
        <v>38</v>
      </c>
      <c r="I586" s="17" t="s">
        <v>182</v>
      </c>
      <c r="J586" s="17" t="s">
        <v>32</v>
      </c>
      <c r="K586" s="17" t="s">
        <v>29</v>
      </c>
      <c r="L586" s="17">
        <v>39</v>
      </c>
      <c r="M586" s="17">
        <v>34376</v>
      </c>
      <c r="N586" s="7">
        <v>956.73317244987607</v>
      </c>
      <c r="O586" s="17">
        <v>2396.0054095713617</v>
      </c>
      <c r="P586" s="17">
        <v>399.71968830548275</v>
      </c>
      <c r="Q586" s="17">
        <v>0.53266393950663193</v>
      </c>
      <c r="R586" s="17">
        <v>7.5247073871074779E-2</v>
      </c>
      <c r="S586" s="17">
        <v>0.93478897141972817</v>
      </c>
      <c r="T586" s="17">
        <v>0.44903073667752191</v>
      </c>
      <c r="U586" s="17">
        <v>0.26048456524412739</v>
      </c>
      <c r="V586" s="17">
        <v>0.726198386040254</v>
      </c>
      <c r="W586" s="17">
        <v>83.477891552245751</v>
      </c>
    </row>
    <row r="587" spans="1:23" s="18" customFormat="1">
      <c r="A587" s="17" t="s">
        <v>113</v>
      </c>
      <c r="B587" s="17" t="s">
        <v>314</v>
      </c>
      <c r="C587" s="17">
        <v>51</v>
      </c>
      <c r="D587" s="17">
        <v>49</v>
      </c>
      <c r="E587" s="17" t="s">
        <v>276</v>
      </c>
      <c r="F587" s="17" t="s">
        <v>26</v>
      </c>
      <c r="G587" s="17" t="s">
        <v>282</v>
      </c>
      <c r="H587" s="17" t="s">
        <v>40</v>
      </c>
      <c r="I587" s="17" t="s">
        <v>182</v>
      </c>
      <c r="J587" s="17" t="s">
        <v>32</v>
      </c>
      <c r="K587" s="17" t="s">
        <v>29</v>
      </c>
      <c r="L587" s="17">
        <v>39</v>
      </c>
      <c r="M587" s="17">
        <v>27662</v>
      </c>
      <c r="N587" s="7">
        <v>769.87296417001608</v>
      </c>
      <c r="O587" s="17">
        <v>2656.4562030601733</v>
      </c>
      <c r="P587" s="17">
        <v>443.1700534742692</v>
      </c>
      <c r="Q587" s="17">
        <v>0.44816356949597397</v>
      </c>
      <c r="R587" s="17">
        <v>4.9259286934618729E-2</v>
      </c>
      <c r="S587" s="17">
        <v>0.9040111577187675</v>
      </c>
      <c r="T587" s="17">
        <v>0.36361398112328813</v>
      </c>
      <c r="U587" s="17">
        <v>0.27453333579512934</v>
      </c>
      <c r="V587" s="17">
        <v>0.73041323248050916</v>
      </c>
      <c r="W587" s="17">
        <v>85.846323476249012</v>
      </c>
    </row>
    <row r="588" spans="1:23" s="18" customFormat="1">
      <c r="A588" s="17" t="s">
        <v>113</v>
      </c>
      <c r="B588" s="17" t="s">
        <v>314</v>
      </c>
      <c r="C588" s="17">
        <v>51</v>
      </c>
      <c r="D588" s="17">
        <v>49</v>
      </c>
      <c r="E588" s="17" t="s">
        <v>276</v>
      </c>
      <c r="F588" s="17" t="s">
        <v>26</v>
      </c>
      <c r="G588" s="17" t="s">
        <v>283</v>
      </c>
      <c r="H588" s="17" t="s">
        <v>42</v>
      </c>
      <c r="I588" s="17" t="s">
        <v>182</v>
      </c>
      <c r="J588" s="17" t="s">
        <v>32</v>
      </c>
      <c r="K588" s="17" t="s">
        <v>29</v>
      </c>
      <c r="L588" s="17">
        <v>39</v>
      </c>
      <c r="M588" s="17">
        <v>75153</v>
      </c>
      <c r="N588" s="7">
        <v>2091.615316183545</v>
      </c>
      <c r="O588" s="17">
        <v>2217.2287142747391</v>
      </c>
      <c r="P588" s="17">
        <v>369.89481201981761</v>
      </c>
      <c r="Q588" s="17">
        <v>0.74743406134383583</v>
      </c>
      <c r="R588" s="17">
        <v>0.19210346444196824</v>
      </c>
      <c r="S588" s="17">
        <v>0.94534576798519232</v>
      </c>
      <c r="T588" s="17">
        <v>0.67120739555866205</v>
      </c>
      <c r="U588" s="17">
        <v>9.6753280702671612E-2</v>
      </c>
      <c r="V588" s="17">
        <v>0.30412859076318849</v>
      </c>
      <c r="W588" s="17">
        <v>47.129509134698552</v>
      </c>
    </row>
    <row r="589" spans="1:23" s="18" customFormat="1">
      <c r="A589" s="17" t="s">
        <v>113</v>
      </c>
      <c r="B589" s="17" t="s">
        <v>314</v>
      </c>
      <c r="C589" s="17">
        <v>51</v>
      </c>
      <c r="D589" s="17">
        <v>49</v>
      </c>
      <c r="E589" s="17" t="s">
        <v>276</v>
      </c>
      <c r="F589" s="17" t="s">
        <v>26</v>
      </c>
      <c r="G589" s="17" t="s">
        <v>284</v>
      </c>
      <c r="H589" s="17" t="s">
        <v>44</v>
      </c>
      <c r="I589" s="17" t="s">
        <v>182</v>
      </c>
      <c r="J589" s="17" t="s">
        <v>32</v>
      </c>
      <c r="K589" s="17" t="s">
        <v>29</v>
      </c>
      <c r="L589" s="17">
        <v>39</v>
      </c>
      <c r="M589" s="17">
        <v>40141</v>
      </c>
      <c r="N589" s="7">
        <v>1117.1813554605096</v>
      </c>
      <c r="O589" s="17">
        <v>1522.3027406794467</v>
      </c>
      <c r="P589" s="17">
        <v>253.96202136281002</v>
      </c>
      <c r="Q589" s="17">
        <v>0.74444094137719996</v>
      </c>
      <c r="R589" s="17">
        <v>0.21766870476591349</v>
      </c>
      <c r="S589" s="17">
        <v>0.9202395227798793</v>
      </c>
      <c r="T589" s="17">
        <v>0.66777362167952259</v>
      </c>
      <c r="U589" s="17">
        <v>0.15919111752445086</v>
      </c>
      <c r="V589" s="17">
        <v>0.38529614511362748</v>
      </c>
      <c r="W589" s="17">
        <v>35.515707132358436</v>
      </c>
    </row>
    <row r="590" spans="1:23" s="18" customFormat="1">
      <c r="A590" s="17" t="s">
        <v>113</v>
      </c>
      <c r="B590" s="17" t="s">
        <v>314</v>
      </c>
      <c r="C590" s="17">
        <v>51</v>
      </c>
      <c r="D590" s="17">
        <v>49</v>
      </c>
      <c r="E590" s="17" t="s">
        <v>276</v>
      </c>
      <c r="F590" s="17" t="s">
        <v>26</v>
      </c>
      <c r="G590" s="17" t="s">
        <v>285</v>
      </c>
      <c r="H590" s="17" t="s">
        <v>46</v>
      </c>
      <c r="I590" s="17" t="s">
        <v>182</v>
      </c>
      <c r="J590" s="17" t="s">
        <v>32</v>
      </c>
      <c r="K590" s="17" t="s">
        <v>29</v>
      </c>
      <c r="L590" s="17">
        <v>39</v>
      </c>
      <c r="M590" s="17">
        <v>41687</v>
      </c>
      <c r="N590" s="7">
        <v>1160.2087433068998</v>
      </c>
      <c r="O590" s="17">
        <v>1709.699710299117</v>
      </c>
      <c r="P590" s="17">
        <v>285.22499680791435</v>
      </c>
      <c r="Q590" s="17">
        <v>0.73200582977752027</v>
      </c>
      <c r="R590" s="17">
        <v>0.17921354478233106</v>
      </c>
      <c r="S590" s="17">
        <v>0.94244701768891237</v>
      </c>
      <c r="T590" s="17">
        <v>0.55471812096389073</v>
      </c>
      <c r="U590" s="17">
        <v>0.1045323261497445</v>
      </c>
      <c r="V590" s="17">
        <v>0.35921602506619876</v>
      </c>
      <c r="W590" s="17">
        <v>61.026818912370764</v>
      </c>
    </row>
    <row r="591" spans="1:23" s="18" customFormat="1">
      <c r="A591" s="17" t="s">
        <v>113</v>
      </c>
      <c r="B591" s="17" t="s">
        <v>314</v>
      </c>
      <c r="C591" s="17">
        <v>51</v>
      </c>
      <c r="D591" s="17">
        <v>49</v>
      </c>
      <c r="E591" s="17" t="s">
        <v>276</v>
      </c>
      <c r="F591" s="17" t="s">
        <v>26</v>
      </c>
      <c r="G591" s="17" t="s">
        <v>286</v>
      </c>
      <c r="H591" s="17" t="s">
        <v>48</v>
      </c>
      <c r="I591" s="17" t="s">
        <v>182</v>
      </c>
      <c r="J591" s="17" t="s">
        <v>32</v>
      </c>
      <c r="K591" s="17" t="s">
        <v>29</v>
      </c>
      <c r="L591" s="17">
        <v>39</v>
      </c>
      <c r="M591" s="17">
        <v>103374</v>
      </c>
      <c r="N591" s="7">
        <v>2877.0460486628313</v>
      </c>
      <c r="O591" s="17">
        <v>2163.0062761231538</v>
      </c>
      <c r="P591" s="17">
        <v>360.84901605018649</v>
      </c>
      <c r="Q591" s="17">
        <v>0.83008656270576708</v>
      </c>
      <c r="R591" s="17">
        <v>0.27765508158607954</v>
      </c>
      <c r="S591" s="17">
        <v>0.8650289768623517</v>
      </c>
      <c r="T591" s="17">
        <v>0.75690005768343949</v>
      </c>
      <c r="U591" s="17">
        <v>0.14753292028372711</v>
      </c>
      <c r="V591" s="17">
        <v>0.42176270950724593</v>
      </c>
      <c r="W591" s="17">
        <v>81.635856211426471</v>
      </c>
    </row>
    <row r="592" spans="1:23" s="18" customFormat="1">
      <c r="A592" s="17" t="s">
        <v>113</v>
      </c>
      <c r="B592" s="17" t="s">
        <v>314</v>
      </c>
      <c r="C592" s="17">
        <v>51</v>
      </c>
      <c r="D592" s="17">
        <v>49</v>
      </c>
      <c r="E592" s="17" t="s">
        <v>276</v>
      </c>
      <c r="F592" s="17" t="s">
        <v>26</v>
      </c>
      <c r="G592" s="17" t="s">
        <v>287</v>
      </c>
      <c r="H592" s="17" t="s">
        <v>50</v>
      </c>
      <c r="I592" s="17" t="s">
        <v>182</v>
      </c>
      <c r="J592" s="17" t="s">
        <v>32</v>
      </c>
      <c r="K592" s="17" t="s">
        <v>29</v>
      </c>
      <c r="L592" s="17">
        <v>39</v>
      </c>
      <c r="M592" s="17">
        <v>43613</v>
      </c>
      <c r="N592" s="7">
        <v>1213.8120738322216</v>
      </c>
      <c r="O592" s="17">
        <v>3190.0684681564512</v>
      </c>
      <c r="P592" s="17">
        <v>532.19127497410909</v>
      </c>
      <c r="Q592" s="17">
        <v>0.53727794614038982</v>
      </c>
      <c r="R592" s="17">
        <v>5.3854973521661333E-2</v>
      </c>
      <c r="S592" s="17">
        <v>0.91739192244743706</v>
      </c>
      <c r="T592" s="17">
        <v>0.5627964857505795</v>
      </c>
      <c r="U592" s="17">
        <v>0.15409060085893975</v>
      </c>
      <c r="V592" s="17">
        <v>0.65397104807759543</v>
      </c>
      <c r="W592" s="17">
        <v>135.61607777497534</v>
      </c>
    </row>
    <row r="593" spans="1:23" s="18" customFormat="1">
      <c r="A593" s="17" t="s">
        <v>113</v>
      </c>
      <c r="B593" s="17" t="s">
        <v>314</v>
      </c>
      <c r="C593" s="17">
        <v>51</v>
      </c>
      <c r="D593" s="17">
        <v>49</v>
      </c>
      <c r="E593" s="17" t="s">
        <v>276</v>
      </c>
      <c r="F593" s="17" t="s">
        <v>26</v>
      </c>
      <c r="G593" s="17" t="s">
        <v>288</v>
      </c>
      <c r="H593" s="17" t="s">
        <v>52</v>
      </c>
      <c r="I593" s="17" t="s">
        <v>182</v>
      </c>
      <c r="J593" s="17" t="s">
        <v>32</v>
      </c>
      <c r="K593" s="17" t="s">
        <v>29</v>
      </c>
      <c r="L593" s="17">
        <v>39</v>
      </c>
      <c r="M593" s="17">
        <v>45474</v>
      </c>
      <c r="N593" s="7">
        <v>1265.606361530884</v>
      </c>
      <c r="O593" s="17">
        <v>1817.0378054157422</v>
      </c>
      <c r="P593" s="17">
        <v>303.13194716450693</v>
      </c>
      <c r="Q593" s="17">
        <v>0.73371196230920654</v>
      </c>
      <c r="R593" s="17">
        <v>0.17307928592005886</v>
      </c>
      <c r="S593" s="17">
        <v>0.93044008990531113</v>
      </c>
      <c r="T593" s="17">
        <v>0.48477837896289683</v>
      </c>
      <c r="U593" s="17">
        <v>0.10590422900424777</v>
      </c>
      <c r="V593" s="17">
        <v>0.27691602541198435</v>
      </c>
      <c r="W593" s="17">
        <v>58.283502660861153</v>
      </c>
    </row>
    <row r="594" spans="1:23" s="18" customFormat="1">
      <c r="A594" s="17" t="s">
        <v>113</v>
      </c>
      <c r="B594" s="17" t="s">
        <v>314</v>
      </c>
      <c r="C594" s="17">
        <v>51</v>
      </c>
      <c r="D594" s="17">
        <v>49</v>
      </c>
      <c r="E594" s="17" t="s">
        <v>276</v>
      </c>
      <c r="F594" s="17" t="s">
        <v>26</v>
      </c>
      <c r="G594" s="17" t="s">
        <v>289</v>
      </c>
      <c r="H594" s="17" t="s">
        <v>54</v>
      </c>
      <c r="I594" s="17" t="s">
        <v>182</v>
      </c>
      <c r="J594" s="17" t="s">
        <v>32</v>
      </c>
      <c r="K594" s="17" t="s">
        <v>29</v>
      </c>
      <c r="L594" s="17">
        <v>39</v>
      </c>
      <c r="M594" s="17">
        <v>47852</v>
      </c>
      <c r="N594" s="7">
        <v>1331.7894975585139</v>
      </c>
      <c r="O594" s="17">
        <v>2028.7606768432174</v>
      </c>
      <c r="P594" s="17">
        <v>338.45315296648891</v>
      </c>
      <c r="Q594" s="17">
        <v>0.73594684794143428</v>
      </c>
      <c r="R594" s="17">
        <v>0.14609936261341333</v>
      </c>
      <c r="S594" s="17">
        <v>0.92569215977290908</v>
      </c>
      <c r="T594" s="17">
        <v>0.69157740386553246</v>
      </c>
      <c r="U594" s="17">
        <v>0.12347216305665694</v>
      </c>
      <c r="V594" s="17">
        <v>0.36467902589741941</v>
      </c>
      <c r="W594" s="17">
        <v>55.319088021399317</v>
      </c>
    </row>
    <row r="595" spans="1:23" s="18" customFormat="1">
      <c r="A595" s="17" t="s">
        <v>113</v>
      </c>
      <c r="B595" s="17" t="s">
        <v>314</v>
      </c>
      <c r="C595" s="17">
        <v>51</v>
      </c>
      <c r="D595" s="17">
        <v>49</v>
      </c>
      <c r="E595" s="17" t="s">
        <v>276</v>
      </c>
      <c r="F595" s="17" t="s">
        <v>26</v>
      </c>
      <c r="G595" s="17" t="s">
        <v>290</v>
      </c>
      <c r="H595" s="17" t="s">
        <v>56</v>
      </c>
      <c r="I595" s="17" t="s">
        <v>182</v>
      </c>
      <c r="J595" s="17" t="s">
        <v>32</v>
      </c>
      <c r="K595" s="17" t="s">
        <v>29</v>
      </c>
      <c r="L595" s="17">
        <v>39</v>
      </c>
      <c r="M595" s="17">
        <v>46126</v>
      </c>
      <c r="N595" s="7">
        <v>1283.7524526536824</v>
      </c>
      <c r="O595" s="17">
        <v>2248.0987719598238</v>
      </c>
      <c r="P595" s="17">
        <v>375.04478780307835</v>
      </c>
      <c r="Q595" s="17">
        <v>0.67389366955454588</v>
      </c>
      <c r="R595" s="17">
        <v>0.11468982284925412</v>
      </c>
      <c r="S595" s="17">
        <v>0.92862203108530372</v>
      </c>
      <c r="T595" s="17">
        <v>0.67494520422771176</v>
      </c>
      <c r="U595" s="17">
        <v>0.12521960851381395</v>
      </c>
      <c r="V595" s="17">
        <v>0.44174349373335259</v>
      </c>
      <c r="W595" s="17">
        <v>44.581277370680311</v>
      </c>
    </row>
    <row r="596" spans="1:23" s="18" customFormat="1">
      <c r="A596" s="17" t="s">
        <v>113</v>
      </c>
      <c r="B596" s="17" t="s">
        <v>314</v>
      </c>
      <c r="C596" s="17">
        <v>51</v>
      </c>
      <c r="D596" s="17">
        <v>49</v>
      </c>
      <c r="E596" s="17" t="s">
        <v>276</v>
      </c>
      <c r="F596" s="17" t="s">
        <v>26</v>
      </c>
      <c r="G596" s="17" t="s">
        <v>291</v>
      </c>
      <c r="H596" s="17" t="s">
        <v>58</v>
      </c>
      <c r="I596" s="17" t="s">
        <v>182</v>
      </c>
      <c r="J596" s="17" t="s">
        <v>32</v>
      </c>
      <c r="K596" s="17" t="s">
        <v>29</v>
      </c>
      <c r="L596" s="17">
        <v>39</v>
      </c>
      <c r="M596" s="17">
        <v>102022</v>
      </c>
      <c r="N596" s="7">
        <v>2839.417957868317</v>
      </c>
      <c r="O596" s="17">
        <v>3188.885568524166</v>
      </c>
      <c r="P596" s="17">
        <v>531.99393473838802</v>
      </c>
      <c r="Q596" s="17">
        <v>0.79043317243997491</v>
      </c>
      <c r="R596" s="17">
        <v>0.12607408556992203</v>
      </c>
      <c r="S596" s="17">
        <v>0.81654384812939129</v>
      </c>
      <c r="T596" s="17">
        <v>0.50591666142235525</v>
      </c>
      <c r="U596" s="17">
        <v>0.19521457765667574</v>
      </c>
      <c r="V596" s="17">
        <v>0.25480896186936919</v>
      </c>
      <c r="W596" s="17">
        <v>53.579071180725727</v>
      </c>
    </row>
    <row r="597" spans="1:23" s="18" customFormat="1">
      <c r="A597" s="17" t="s">
        <v>113</v>
      </c>
      <c r="B597" s="17" t="s">
        <v>314</v>
      </c>
      <c r="C597" s="17">
        <v>51</v>
      </c>
      <c r="D597" s="17">
        <v>49</v>
      </c>
      <c r="E597" s="17" t="s">
        <v>276</v>
      </c>
      <c r="F597" s="17" t="s">
        <v>26</v>
      </c>
      <c r="G597" s="17" t="s">
        <v>292</v>
      </c>
      <c r="H597" s="17" t="s">
        <v>60</v>
      </c>
      <c r="I597" s="17" t="s">
        <v>182</v>
      </c>
      <c r="J597" s="17" t="s">
        <v>32</v>
      </c>
      <c r="K597" s="17" t="s">
        <v>29</v>
      </c>
      <c r="L597" s="17">
        <v>39</v>
      </c>
      <c r="M597" s="17">
        <v>20715</v>
      </c>
      <c r="N597" s="7">
        <v>576.52803314228481</v>
      </c>
      <c r="O597" s="17">
        <v>2921.5932880500045</v>
      </c>
      <c r="P597" s="17">
        <v>487.40222112589362</v>
      </c>
      <c r="Q597" s="17">
        <v>0.3503890392422192</v>
      </c>
      <c r="R597" s="17">
        <v>3.0496871188732459E-2</v>
      </c>
      <c r="S597" s="17">
        <v>0.85961629989091826</v>
      </c>
      <c r="T597" s="17">
        <v>0.21520643559695049</v>
      </c>
      <c r="U597" s="17">
        <v>0.22869124981109265</v>
      </c>
      <c r="V597" s="17">
        <v>0.73684276712630548</v>
      </c>
      <c r="W597" s="17">
        <v>118.53676080135168</v>
      </c>
    </row>
    <row r="598" spans="1:23" s="18" customFormat="1">
      <c r="A598" s="17" t="s">
        <v>113</v>
      </c>
      <c r="B598" s="17" t="s">
        <v>314</v>
      </c>
      <c r="C598" s="17">
        <v>51</v>
      </c>
      <c r="D598" s="17">
        <v>49</v>
      </c>
      <c r="E598" s="17" t="s">
        <v>276</v>
      </c>
      <c r="F598" s="17" t="s">
        <v>26</v>
      </c>
      <c r="G598" s="17" t="s">
        <v>293</v>
      </c>
      <c r="H598" s="17" t="s">
        <v>62</v>
      </c>
      <c r="I598" s="17" t="s">
        <v>182</v>
      </c>
      <c r="J598" s="17" t="s">
        <v>32</v>
      </c>
      <c r="K598" s="17" t="s">
        <v>29</v>
      </c>
      <c r="L598" s="17">
        <v>39</v>
      </c>
      <c r="M598" s="17">
        <v>6423</v>
      </c>
      <c r="N598" s="7">
        <v>178.76126270204662</v>
      </c>
      <c r="O598" s="17">
        <v>824.50670939905058</v>
      </c>
      <c r="P598" s="17">
        <v>137.55042604253848</v>
      </c>
      <c r="Q598" s="17">
        <v>0.57807578075780763</v>
      </c>
      <c r="R598" s="17">
        <v>0.11872970751196532</v>
      </c>
      <c r="S598" s="17">
        <v>0.90887152483073963</v>
      </c>
      <c r="T598" s="17">
        <v>0.49322693916231614</v>
      </c>
      <c r="U598" s="17">
        <v>0.47816790456898495</v>
      </c>
      <c r="V598" s="17">
        <v>0.7240825582826379</v>
      </c>
      <c r="W598" s="17">
        <v>33.664175618869685</v>
      </c>
    </row>
    <row r="599" spans="1:23" s="18" customFormat="1">
      <c r="A599" s="17" t="s">
        <v>113</v>
      </c>
      <c r="B599" s="17" t="s">
        <v>314</v>
      </c>
      <c r="C599" s="17">
        <v>51</v>
      </c>
      <c r="D599" s="17">
        <v>49</v>
      </c>
      <c r="E599" s="17" t="s">
        <v>276</v>
      </c>
      <c r="F599" s="17" t="s">
        <v>26</v>
      </c>
      <c r="G599" s="17" t="s">
        <v>294</v>
      </c>
      <c r="H599" s="17" t="s">
        <v>64</v>
      </c>
      <c r="I599" s="17" t="s">
        <v>182</v>
      </c>
      <c r="J599" s="17" t="s">
        <v>32</v>
      </c>
      <c r="K599" s="17" t="s">
        <v>29</v>
      </c>
      <c r="L599" s="17">
        <v>39</v>
      </c>
      <c r="M599" s="17">
        <v>3560</v>
      </c>
      <c r="N599" s="7">
        <v>99.079884044727692</v>
      </c>
      <c r="O599" s="17">
        <v>355.16147160748812</v>
      </c>
      <c r="P599" s="17">
        <v>59.250714611057091</v>
      </c>
      <c r="Q599" s="17">
        <v>0.81520494618731398</v>
      </c>
      <c r="R599" s="17">
        <v>0.3546566996950426</v>
      </c>
      <c r="S599" s="17">
        <v>0.93963109704403747</v>
      </c>
      <c r="T599" s="17">
        <v>0.88255056209477423</v>
      </c>
      <c r="U599" s="17">
        <v>0.1706030150753769</v>
      </c>
      <c r="V599" s="17">
        <v>0.5513045437996692</v>
      </c>
      <c r="W599" s="17">
        <v>4.1808988764044948</v>
      </c>
    </row>
    <row r="600" spans="1:23" s="18" customFormat="1">
      <c r="A600" s="17" t="s">
        <v>113</v>
      </c>
      <c r="B600" s="17" t="s">
        <v>314</v>
      </c>
      <c r="C600" s="17">
        <v>51</v>
      </c>
      <c r="D600" s="17">
        <v>49</v>
      </c>
      <c r="E600" s="17" t="s">
        <v>276</v>
      </c>
      <c r="F600" s="17" t="s">
        <v>26</v>
      </c>
      <c r="G600" s="17" t="s">
        <v>295</v>
      </c>
      <c r="H600" s="17" t="s">
        <v>66</v>
      </c>
      <c r="I600" s="17" t="s">
        <v>182</v>
      </c>
      <c r="J600" s="17" t="s">
        <v>32</v>
      </c>
      <c r="K600" s="17" t="s">
        <v>29</v>
      </c>
      <c r="L600" s="17">
        <v>39</v>
      </c>
      <c r="M600" s="17">
        <v>3826</v>
      </c>
      <c r="N600" s="7">
        <v>106.48304391997981</v>
      </c>
      <c r="O600" s="17">
        <v>560.98484809835168</v>
      </c>
      <c r="P600" s="17">
        <v>93.587722185521685</v>
      </c>
      <c r="Q600" s="17">
        <v>0.3133240520841864</v>
      </c>
      <c r="R600" s="17">
        <v>0.15277509660415789</v>
      </c>
      <c r="S600" s="17">
        <v>0.56755265103551911</v>
      </c>
      <c r="T600" s="17">
        <v>0.53411358791972818</v>
      </c>
      <c r="U600" s="17">
        <v>1.1271437782076079</v>
      </c>
      <c r="V600" s="17">
        <v>0.9576555624222397</v>
      </c>
      <c r="W600" s="17">
        <v>14.067956089911135</v>
      </c>
    </row>
    <row r="601" spans="1:23" s="18" customFormat="1">
      <c r="A601" s="17" t="s">
        <v>113</v>
      </c>
      <c r="B601" s="17" t="s">
        <v>314</v>
      </c>
      <c r="C601" s="17">
        <v>51</v>
      </c>
      <c r="D601" s="17">
        <v>49</v>
      </c>
      <c r="E601" s="17" t="s">
        <v>276</v>
      </c>
      <c r="F601" s="17" t="s">
        <v>26</v>
      </c>
      <c r="G601" s="17" t="s">
        <v>296</v>
      </c>
      <c r="H601" s="17" t="s">
        <v>68</v>
      </c>
      <c r="I601" s="17" t="s">
        <v>182</v>
      </c>
      <c r="J601" s="17" t="s">
        <v>32</v>
      </c>
      <c r="K601" s="17" t="s">
        <v>29</v>
      </c>
      <c r="L601" s="17">
        <v>39</v>
      </c>
      <c r="M601" s="17">
        <v>108066</v>
      </c>
      <c r="N601" s="7">
        <v>3007.6311093195345</v>
      </c>
      <c r="O601" s="17">
        <v>2247.9869401394071</v>
      </c>
      <c r="P601" s="17">
        <v>375.02613117558457</v>
      </c>
      <c r="Q601" s="17">
        <v>0.83461538461538465</v>
      </c>
      <c r="R601" s="17">
        <v>0.26872704278992893</v>
      </c>
      <c r="S601" s="17">
        <v>0.79375728237304632</v>
      </c>
      <c r="T601" s="17">
        <v>0.79430288322361187</v>
      </c>
      <c r="U601" s="17">
        <v>0.19887869520897045</v>
      </c>
      <c r="V601" s="17">
        <v>0.20676581951684581</v>
      </c>
      <c r="W601" s="17">
        <v>58.066598189995005</v>
      </c>
    </row>
    <row r="602" spans="1:23" s="18" customFormat="1">
      <c r="A602" s="17" t="s">
        <v>114</v>
      </c>
      <c r="B602" s="17" t="s">
        <v>306</v>
      </c>
      <c r="C602" s="17">
        <v>51</v>
      </c>
      <c r="D602" s="17">
        <v>50</v>
      </c>
      <c r="E602" s="17" t="s">
        <v>276</v>
      </c>
      <c r="F602" s="17" t="s">
        <v>26</v>
      </c>
      <c r="G602" s="17" t="s">
        <v>277</v>
      </c>
      <c r="H602" s="17" t="s">
        <v>28</v>
      </c>
      <c r="I602" s="17" t="s">
        <v>182</v>
      </c>
      <c r="J602" s="17" t="s">
        <v>32</v>
      </c>
      <c r="K602" s="17" t="s">
        <v>29</v>
      </c>
      <c r="L602" s="17">
        <v>40</v>
      </c>
      <c r="M602" s="17">
        <v>35878</v>
      </c>
      <c r="N602" s="7">
        <v>1001.8396508938237</v>
      </c>
      <c r="O602" s="17">
        <v>2162.3342699720138</v>
      </c>
      <c r="P602" s="17">
        <v>361.33316626740316</v>
      </c>
      <c r="Q602" s="17">
        <v>0.48105440991123866</v>
      </c>
      <c r="R602" s="17">
        <v>9.6425617093459121E-2</v>
      </c>
      <c r="S602" s="17">
        <v>0.9455376526915068</v>
      </c>
      <c r="T602" s="17">
        <v>0.60330291940492642</v>
      </c>
      <c r="U602" s="17">
        <v>0.16387537221294213</v>
      </c>
      <c r="V602" s="17">
        <v>0.78107347359564572</v>
      </c>
      <c r="W602" s="17">
        <v>68.87741791627181</v>
      </c>
    </row>
    <row r="603" spans="1:23" s="18" customFormat="1">
      <c r="A603" s="17" t="s">
        <v>114</v>
      </c>
      <c r="B603" s="17" t="s">
        <v>306</v>
      </c>
      <c r="C603" s="17">
        <v>51</v>
      </c>
      <c r="D603" s="17">
        <v>50</v>
      </c>
      <c r="E603" s="17" t="s">
        <v>276</v>
      </c>
      <c r="F603" s="17" t="s">
        <v>26</v>
      </c>
      <c r="G603" s="17" t="s">
        <v>278</v>
      </c>
      <c r="H603" s="17" t="s">
        <v>31</v>
      </c>
      <c r="I603" s="17" t="s">
        <v>182</v>
      </c>
      <c r="J603" s="17" t="s">
        <v>32</v>
      </c>
      <c r="K603" s="17" t="s">
        <v>29</v>
      </c>
      <c r="L603" s="17">
        <v>40</v>
      </c>
      <c r="M603" s="17">
        <v>107845</v>
      </c>
      <c r="N603" s="7">
        <v>3011.4108130510176</v>
      </c>
      <c r="O603" s="17">
        <v>2014.3128419472123</v>
      </c>
      <c r="P603" s="17">
        <v>336.59829895000348</v>
      </c>
      <c r="Q603" s="17">
        <v>0.85197737435022358</v>
      </c>
      <c r="R603" s="17">
        <v>0.33400735921127261</v>
      </c>
      <c r="S603" s="17">
        <v>0.82999445342814993</v>
      </c>
      <c r="T603" s="17">
        <v>0.8242514543995072</v>
      </c>
      <c r="U603" s="17">
        <v>0.17744450282977423</v>
      </c>
      <c r="V603" s="17">
        <v>0.2168087929899232</v>
      </c>
      <c r="W603" s="17">
        <v>62.249348602160509</v>
      </c>
    </row>
    <row r="604" spans="1:23" s="18" customFormat="1">
      <c r="A604" s="17" t="s">
        <v>114</v>
      </c>
      <c r="B604" s="17" t="s">
        <v>306</v>
      </c>
      <c r="C604" s="17">
        <v>51</v>
      </c>
      <c r="D604" s="17">
        <v>50</v>
      </c>
      <c r="E604" s="17" t="s">
        <v>276</v>
      </c>
      <c r="F604" s="17" t="s">
        <v>26</v>
      </c>
      <c r="G604" s="17" t="s">
        <v>279</v>
      </c>
      <c r="H604" s="17" t="s">
        <v>34</v>
      </c>
      <c r="I604" s="17" t="s">
        <v>182</v>
      </c>
      <c r="J604" s="17" t="s">
        <v>32</v>
      </c>
      <c r="K604" s="17" t="s">
        <v>29</v>
      </c>
      <c r="L604" s="17">
        <v>40</v>
      </c>
      <c r="M604" s="17">
        <v>102811</v>
      </c>
      <c r="N604" s="7">
        <v>2870.843869447709</v>
      </c>
      <c r="O604" s="17">
        <v>2420.7463914933228</v>
      </c>
      <c r="P604" s="17">
        <v>404.51468143266942</v>
      </c>
      <c r="Q604" s="17">
        <v>0.79875538014512792</v>
      </c>
      <c r="R604" s="17">
        <v>0.22047068990554522</v>
      </c>
      <c r="S604" s="17">
        <v>0.81073935193785829</v>
      </c>
      <c r="T604" s="17">
        <v>0.64082587770888422</v>
      </c>
      <c r="U604" s="17">
        <v>0.19496102830575687</v>
      </c>
      <c r="V604" s="17">
        <v>0.30886481488127449</v>
      </c>
      <c r="W604" s="17">
        <v>51.408905661845523</v>
      </c>
    </row>
    <row r="605" spans="1:23" s="18" customFormat="1">
      <c r="A605" s="17" t="s">
        <v>114</v>
      </c>
      <c r="B605" s="17" t="s">
        <v>306</v>
      </c>
      <c r="C605" s="17">
        <v>51</v>
      </c>
      <c r="D605" s="17">
        <v>50</v>
      </c>
      <c r="E605" s="17" t="s">
        <v>276</v>
      </c>
      <c r="F605" s="17" t="s">
        <v>26</v>
      </c>
      <c r="G605" s="17" t="s">
        <v>280</v>
      </c>
      <c r="H605" s="17" t="s">
        <v>36</v>
      </c>
      <c r="I605" s="17" t="s">
        <v>182</v>
      </c>
      <c r="J605" s="17" t="s">
        <v>32</v>
      </c>
      <c r="K605" s="17" t="s">
        <v>29</v>
      </c>
      <c r="L605" s="17">
        <v>40</v>
      </c>
      <c r="M605" s="17">
        <v>101192</v>
      </c>
      <c r="N605" s="7">
        <v>2825.6357086027037</v>
      </c>
      <c r="O605" s="17">
        <v>2699.4398256692593</v>
      </c>
      <c r="P605" s="17">
        <v>451.08527062747999</v>
      </c>
      <c r="Q605" s="17">
        <v>0.82265905728175859</v>
      </c>
      <c r="R605" s="17">
        <v>0.17450534827151484</v>
      </c>
      <c r="S605" s="17">
        <v>0.86395012763322021</v>
      </c>
      <c r="T605" s="17">
        <v>0.51197008231240093</v>
      </c>
      <c r="U605" s="17">
        <v>0.17398736924153446</v>
      </c>
      <c r="V605" s="17">
        <v>0.38391482938018989</v>
      </c>
      <c r="W605" s="17">
        <v>76.099148154004268</v>
      </c>
    </row>
    <row r="606" spans="1:23" s="18" customFormat="1">
      <c r="A606" s="17" t="s">
        <v>114</v>
      </c>
      <c r="B606" s="17" t="s">
        <v>306</v>
      </c>
      <c r="C606" s="17">
        <v>51</v>
      </c>
      <c r="D606" s="17">
        <v>50</v>
      </c>
      <c r="E606" s="17" t="s">
        <v>276</v>
      </c>
      <c r="F606" s="17" t="s">
        <v>26</v>
      </c>
      <c r="G606" s="17" t="s">
        <v>281</v>
      </c>
      <c r="H606" s="17" t="s">
        <v>38</v>
      </c>
      <c r="I606" s="17" t="s">
        <v>182</v>
      </c>
      <c r="J606" s="17" t="s">
        <v>32</v>
      </c>
      <c r="K606" s="17" t="s">
        <v>29</v>
      </c>
      <c r="L606" s="17">
        <v>40</v>
      </c>
      <c r="M606" s="17">
        <v>42629</v>
      </c>
      <c r="N606" s="7">
        <v>1190.351259210458</v>
      </c>
      <c r="O606" s="17">
        <v>2896.9658710520316</v>
      </c>
      <c r="P606" s="17">
        <v>484.09252227657845</v>
      </c>
      <c r="Q606" s="17">
        <v>0.59524407953529934</v>
      </c>
      <c r="R606" s="17">
        <v>6.3830500728417422E-2</v>
      </c>
      <c r="S606" s="17">
        <v>0.90404023276007384</v>
      </c>
      <c r="T606" s="17">
        <v>0.46481495435977144</v>
      </c>
      <c r="U606" s="17">
        <v>0.22516339359528303</v>
      </c>
      <c r="V606" s="17">
        <v>0.68775077437874477</v>
      </c>
      <c r="W606" s="17">
        <v>104.24039972788478</v>
      </c>
    </row>
    <row r="607" spans="1:23" s="18" customFormat="1">
      <c r="A607" s="17" t="s">
        <v>114</v>
      </c>
      <c r="B607" s="17" t="s">
        <v>306</v>
      </c>
      <c r="C607" s="17">
        <v>51</v>
      </c>
      <c r="D607" s="17">
        <v>50</v>
      </c>
      <c r="E607" s="17" t="s">
        <v>276</v>
      </c>
      <c r="F607" s="17" t="s">
        <v>26</v>
      </c>
      <c r="G607" s="17" t="s">
        <v>282</v>
      </c>
      <c r="H607" s="17" t="s">
        <v>40</v>
      </c>
      <c r="I607" s="17" t="s">
        <v>182</v>
      </c>
      <c r="J607" s="17" t="s">
        <v>32</v>
      </c>
      <c r="K607" s="17" t="s">
        <v>29</v>
      </c>
      <c r="L607" s="17">
        <v>40</v>
      </c>
      <c r="M607" s="17">
        <v>33141</v>
      </c>
      <c r="N607" s="7">
        <v>925.413007142879</v>
      </c>
      <c r="O607" s="17">
        <v>2942.5049762954263</v>
      </c>
      <c r="P607" s="17">
        <v>491.70225649532779</v>
      </c>
      <c r="Q607" s="17">
        <v>0.50135394762718788</v>
      </c>
      <c r="R607" s="17">
        <v>4.8099555257684355E-2</v>
      </c>
      <c r="S607" s="17">
        <v>0.90771237857047293</v>
      </c>
      <c r="T607" s="17">
        <v>0.29560402456431872</v>
      </c>
      <c r="U607" s="17">
        <v>0.23397956421707944</v>
      </c>
      <c r="V607" s="17">
        <v>0.70728081212941973</v>
      </c>
      <c r="W607" s="17">
        <v>126.80667451193386</v>
      </c>
    </row>
    <row r="608" spans="1:23" s="18" customFormat="1">
      <c r="A608" s="17" t="s">
        <v>114</v>
      </c>
      <c r="B608" s="17" t="s">
        <v>306</v>
      </c>
      <c r="C608" s="17">
        <v>51</v>
      </c>
      <c r="D608" s="17">
        <v>50</v>
      </c>
      <c r="E608" s="17" t="s">
        <v>276</v>
      </c>
      <c r="F608" s="17" t="s">
        <v>26</v>
      </c>
      <c r="G608" s="17" t="s">
        <v>283</v>
      </c>
      <c r="H608" s="17" t="s">
        <v>42</v>
      </c>
      <c r="I608" s="17" t="s">
        <v>182</v>
      </c>
      <c r="J608" s="17" t="s">
        <v>32</v>
      </c>
      <c r="K608" s="17" t="s">
        <v>29</v>
      </c>
      <c r="L608" s="17">
        <v>40</v>
      </c>
      <c r="M608" s="17">
        <v>79896</v>
      </c>
      <c r="N608" s="7">
        <v>2230.9766639113923</v>
      </c>
      <c r="O608" s="17">
        <v>2577.2531008923597</v>
      </c>
      <c r="P608" s="17">
        <v>430.66746716730904</v>
      </c>
      <c r="Q608" s="17">
        <v>0.74697781392870166</v>
      </c>
      <c r="R608" s="17">
        <v>0.1511543879995754</v>
      </c>
      <c r="S608" s="17">
        <v>0.92246504421565878</v>
      </c>
      <c r="T608" s="17">
        <v>0.48758071839542372</v>
      </c>
      <c r="U608" s="17">
        <v>0.10744526698670241</v>
      </c>
      <c r="V608" s="17">
        <v>0.23048619500650747</v>
      </c>
      <c r="W608" s="17">
        <v>48.574396715730451</v>
      </c>
    </row>
    <row r="609" spans="1:23" s="18" customFormat="1">
      <c r="A609" s="17" t="s">
        <v>114</v>
      </c>
      <c r="B609" s="17" t="s">
        <v>306</v>
      </c>
      <c r="C609" s="17">
        <v>51</v>
      </c>
      <c r="D609" s="17">
        <v>50</v>
      </c>
      <c r="E609" s="17" t="s">
        <v>276</v>
      </c>
      <c r="F609" s="17" t="s">
        <v>26</v>
      </c>
      <c r="G609" s="17" t="s">
        <v>284</v>
      </c>
      <c r="H609" s="17" t="s">
        <v>44</v>
      </c>
      <c r="I609" s="17" t="s">
        <v>182</v>
      </c>
      <c r="J609" s="17" t="s">
        <v>32</v>
      </c>
      <c r="K609" s="17" t="s">
        <v>29</v>
      </c>
      <c r="L609" s="17">
        <v>40</v>
      </c>
      <c r="M609" s="17">
        <v>46663</v>
      </c>
      <c r="N609" s="7">
        <v>1302.9946939533556</v>
      </c>
      <c r="O609" s="17">
        <v>1689.9251070435337</v>
      </c>
      <c r="P609" s="17">
        <v>282.39204186072641</v>
      </c>
      <c r="Q609" s="17">
        <v>0.74508207191671461</v>
      </c>
      <c r="R609" s="17">
        <v>0.2053277291118864</v>
      </c>
      <c r="S609" s="17">
        <v>0.92086370440397591</v>
      </c>
      <c r="T609" s="17">
        <v>0.71855958621312954</v>
      </c>
      <c r="U609" s="17">
        <v>0.14051073012828197</v>
      </c>
      <c r="V609" s="17">
        <v>0.30098485346344173</v>
      </c>
      <c r="W609" s="17">
        <v>43.577909692904441</v>
      </c>
    </row>
    <row r="610" spans="1:23" s="18" customFormat="1">
      <c r="A610" s="17" t="s">
        <v>114</v>
      </c>
      <c r="B610" s="17" t="s">
        <v>306</v>
      </c>
      <c r="C610" s="17">
        <v>51</v>
      </c>
      <c r="D610" s="17">
        <v>50</v>
      </c>
      <c r="E610" s="17" t="s">
        <v>276</v>
      </c>
      <c r="F610" s="17" t="s">
        <v>26</v>
      </c>
      <c r="G610" s="17" t="s">
        <v>285</v>
      </c>
      <c r="H610" s="17" t="s">
        <v>46</v>
      </c>
      <c r="I610" s="17" t="s">
        <v>182</v>
      </c>
      <c r="J610" s="17" t="s">
        <v>32</v>
      </c>
      <c r="K610" s="17" t="s">
        <v>29</v>
      </c>
      <c r="L610" s="17">
        <v>40</v>
      </c>
      <c r="M610" s="17">
        <v>48028</v>
      </c>
      <c r="N610" s="7">
        <v>1341.1102835478166</v>
      </c>
      <c r="O610" s="17">
        <v>1607.9595949289389</v>
      </c>
      <c r="P610" s="17">
        <v>268.69533528377383</v>
      </c>
      <c r="Q610" s="17">
        <v>0.76441190514085633</v>
      </c>
      <c r="R610" s="17">
        <v>0.23342862020452471</v>
      </c>
      <c r="S610" s="17">
        <v>0.9448523199790172</v>
      </c>
      <c r="T610" s="17">
        <v>0.85248924513895963</v>
      </c>
      <c r="U610" s="17">
        <v>0.12119158165858948</v>
      </c>
      <c r="V610" s="17">
        <v>0.50668588796931935</v>
      </c>
      <c r="W610" s="17">
        <v>53.368888981427503</v>
      </c>
    </row>
    <row r="611" spans="1:23" s="18" customFormat="1">
      <c r="A611" s="17" t="s">
        <v>114</v>
      </c>
      <c r="B611" s="17" t="s">
        <v>306</v>
      </c>
      <c r="C611" s="17">
        <v>51</v>
      </c>
      <c r="D611" s="17">
        <v>50</v>
      </c>
      <c r="E611" s="17" t="s">
        <v>276</v>
      </c>
      <c r="F611" s="17" t="s">
        <v>26</v>
      </c>
      <c r="G611" s="17" t="s">
        <v>286</v>
      </c>
      <c r="H611" s="17" t="s">
        <v>48</v>
      </c>
      <c r="I611" s="17" t="s">
        <v>182</v>
      </c>
      <c r="J611" s="17" t="s">
        <v>32</v>
      </c>
      <c r="K611" s="17" t="s">
        <v>29</v>
      </c>
      <c r="L611" s="17">
        <v>40</v>
      </c>
      <c r="M611" s="17">
        <v>107658</v>
      </c>
      <c r="N611" s="7">
        <v>3006.1891168941211</v>
      </c>
      <c r="O611" s="17">
        <v>2054.2295808265258</v>
      </c>
      <c r="P611" s="17">
        <v>343.26851726297417</v>
      </c>
      <c r="Q611" s="17">
        <v>0.85742957494086447</v>
      </c>
      <c r="R611" s="17">
        <v>0.32059608457562944</v>
      </c>
      <c r="S611" s="17">
        <v>0.8552231393537838</v>
      </c>
      <c r="T611" s="17">
        <v>0.85355534894799467</v>
      </c>
      <c r="U611" s="17">
        <v>0.1611055024893652</v>
      </c>
      <c r="V611" s="17">
        <v>0.33949977213306121</v>
      </c>
      <c r="W611" s="17">
        <v>95.890402942651733</v>
      </c>
    </row>
    <row r="612" spans="1:23" s="18" customFormat="1">
      <c r="A612" s="17" t="s">
        <v>114</v>
      </c>
      <c r="B612" s="17" t="s">
        <v>306</v>
      </c>
      <c r="C612" s="17">
        <v>51</v>
      </c>
      <c r="D612" s="17">
        <v>50</v>
      </c>
      <c r="E612" s="17" t="s">
        <v>276</v>
      </c>
      <c r="F612" s="17" t="s">
        <v>26</v>
      </c>
      <c r="G612" s="17" t="s">
        <v>287</v>
      </c>
      <c r="H612" s="17" t="s">
        <v>50</v>
      </c>
      <c r="I612" s="17" t="s">
        <v>182</v>
      </c>
      <c r="J612" s="17" t="s">
        <v>32</v>
      </c>
      <c r="K612" s="17" t="s">
        <v>29</v>
      </c>
      <c r="L612" s="17">
        <v>40</v>
      </c>
      <c r="M612" s="17">
        <v>49842</v>
      </c>
      <c r="N612" s="7">
        <v>1391.7635286206021</v>
      </c>
      <c r="O612" s="17">
        <v>3525.1466786432261</v>
      </c>
      <c r="P612" s="17">
        <v>589.06360068356241</v>
      </c>
      <c r="Q612" s="17">
        <v>0.57605492181269724</v>
      </c>
      <c r="R612" s="17">
        <v>5.0402367910859294E-2</v>
      </c>
      <c r="S612" s="17">
        <v>0.92064995063065747</v>
      </c>
      <c r="T612" s="17">
        <v>0.49532881433478038</v>
      </c>
      <c r="U612" s="17">
        <v>0.16438046711261153</v>
      </c>
      <c r="V612" s="17">
        <v>0.65003467502062862</v>
      </c>
      <c r="W612" s="17">
        <v>145.50477508928213</v>
      </c>
    </row>
    <row r="613" spans="1:23" s="18" customFormat="1">
      <c r="A613" s="17" t="s">
        <v>114</v>
      </c>
      <c r="B613" s="17" t="s">
        <v>306</v>
      </c>
      <c r="C613" s="17">
        <v>51</v>
      </c>
      <c r="D613" s="17">
        <v>50</v>
      </c>
      <c r="E613" s="17" t="s">
        <v>276</v>
      </c>
      <c r="F613" s="17" t="s">
        <v>26</v>
      </c>
      <c r="G613" s="17" t="s">
        <v>288</v>
      </c>
      <c r="H613" s="17" t="s">
        <v>52</v>
      </c>
      <c r="I613" s="17" t="s">
        <v>182</v>
      </c>
      <c r="J613" s="17" t="s">
        <v>32</v>
      </c>
      <c r="K613" s="17" t="s">
        <v>29</v>
      </c>
      <c r="L613" s="17">
        <v>40</v>
      </c>
      <c r="M613" s="17">
        <v>50749</v>
      </c>
      <c r="N613" s="7">
        <v>1417.0901511569948</v>
      </c>
      <c r="O613" s="17">
        <v>1887.7657274771002</v>
      </c>
      <c r="P613" s="17">
        <v>315.45186003513538</v>
      </c>
      <c r="Q613" s="17">
        <v>0.7301384053175265</v>
      </c>
      <c r="R613" s="17">
        <v>0.17895389632948464</v>
      </c>
      <c r="S613" s="17">
        <v>0.93986200339541159</v>
      </c>
      <c r="T613" s="17">
        <v>0.55548390976528761</v>
      </c>
      <c r="U613" s="17">
        <v>8.74002709619148E-2</v>
      </c>
      <c r="V613" s="17">
        <v>0.1881304375878658</v>
      </c>
      <c r="W613" s="17">
        <v>64.769138308144008</v>
      </c>
    </row>
    <row r="614" spans="1:23" s="18" customFormat="1">
      <c r="A614" s="17" t="s">
        <v>114</v>
      </c>
      <c r="B614" s="17" t="s">
        <v>306</v>
      </c>
      <c r="C614" s="17">
        <v>51</v>
      </c>
      <c r="D614" s="17">
        <v>50</v>
      </c>
      <c r="E614" s="17" t="s">
        <v>276</v>
      </c>
      <c r="F614" s="17" t="s">
        <v>26</v>
      </c>
      <c r="G614" s="17" t="s">
        <v>289</v>
      </c>
      <c r="H614" s="17" t="s">
        <v>54</v>
      </c>
      <c r="I614" s="17" t="s">
        <v>182</v>
      </c>
      <c r="J614" s="17" t="s">
        <v>32</v>
      </c>
      <c r="K614" s="17" t="s">
        <v>29</v>
      </c>
      <c r="L614" s="17">
        <v>40</v>
      </c>
      <c r="M614" s="17">
        <v>54385</v>
      </c>
      <c r="N614" s="7">
        <v>1518.6200293734489</v>
      </c>
      <c r="O614" s="17">
        <v>2011.1454531540678</v>
      </c>
      <c r="P614" s="17">
        <v>336.06901786829468</v>
      </c>
      <c r="Q614" s="17">
        <v>0.73046082763622688</v>
      </c>
      <c r="R614" s="17">
        <v>0.16896705475270388</v>
      </c>
      <c r="S614" s="17">
        <v>0.93323339919066828</v>
      </c>
      <c r="T614" s="17">
        <v>0.53221910848489751</v>
      </c>
      <c r="U614" s="17">
        <v>0.11389411295378127</v>
      </c>
      <c r="V614" s="17">
        <v>0.26934978386766206</v>
      </c>
      <c r="W614" s="17">
        <v>52.14408384664889</v>
      </c>
    </row>
    <row r="615" spans="1:23" s="18" customFormat="1">
      <c r="A615" s="17" t="s">
        <v>114</v>
      </c>
      <c r="B615" s="17" t="s">
        <v>306</v>
      </c>
      <c r="C615" s="17">
        <v>51</v>
      </c>
      <c r="D615" s="17">
        <v>50</v>
      </c>
      <c r="E615" s="17" t="s">
        <v>276</v>
      </c>
      <c r="F615" s="17" t="s">
        <v>26</v>
      </c>
      <c r="G615" s="17" t="s">
        <v>290</v>
      </c>
      <c r="H615" s="17" t="s">
        <v>56</v>
      </c>
      <c r="I615" s="17" t="s">
        <v>182</v>
      </c>
      <c r="J615" s="17" t="s">
        <v>32</v>
      </c>
      <c r="K615" s="17" t="s">
        <v>29</v>
      </c>
      <c r="L615" s="17">
        <v>40</v>
      </c>
      <c r="M615" s="17">
        <v>52159</v>
      </c>
      <c r="N615" s="7">
        <v>1456.4622986501743</v>
      </c>
      <c r="O615" s="17">
        <v>2311.4124804588059</v>
      </c>
      <c r="P615" s="17">
        <v>386.24462540890221</v>
      </c>
      <c r="Q615" s="17">
        <v>0.66861940776823481</v>
      </c>
      <c r="R615" s="17">
        <v>0.1226829506418885</v>
      </c>
      <c r="S615" s="17">
        <v>0.9255632128770549</v>
      </c>
      <c r="T615" s="17">
        <v>0.73729803639824665</v>
      </c>
      <c r="U615" s="17">
        <v>0.11809963977434922</v>
      </c>
      <c r="V615" s="17">
        <v>0.49325348559543403</v>
      </c>
      <c r="W615" s="17">
        <v>32.20184436051305</v>
      </c>
    </row>
    <row r="616" spans="1:23" s="18" customFormat="1">
      <c r="A616" s="17" t="s">
        <v>114</v>
      </c>
      <c r="B616" s="17" t="s">
        <v>306</v>
      </c>
      <c r="C616" s="17">
        <v>51</v>
      </c>
      <c r="D616" s="17">
        <v>50</v>
      </c>
      <c r="E616" s="17" t="s">
        <v>276</v>
      </c>
      <c r="F616" s="17" t="s">
        <v>26</v>
      </c>
      <c r="G616" s="17" t="s">
        <v>291</v>
      </c>
      <c r="H616" s="17" t="s">
        <v>58</v>
      </c>
      <c r="I616" s="17" t="s">
        <v>182</v>
      </c>
      <c r="J616" s="17" t="s">
        <v>32</v>
      </c>
      <c r="K616" s="17" t="s">
        <v>29</v>
      </c>
      <c r="L616" s="17">
        <v>40</v>
      </c>
      <c r="M616" s="17">
        <v>107240</v>
      </c>
      <c r="N616" s="7">
        <v>2994.5170901904694</v>
      </c>
      <c r="O616" s="17">
        <v>2736.9717882377245</v>
      </c>
      <c r="P616" s="17">
        <v>457.35698497776343</v>
      </c>
      <c r="Q616" s="17">
        <v>0.83144673592805085</v>
      </c>
      <c r="R616" s="17">
        <v>0.17989787259940951</v>
      </c>
      <c r="S616" s="17">
        <v>0.79806028604324997</v>
      </c>
      <c r="T616" s="17">
        <v>0.45276434695129947</v>
      </c>
      <c r="U616" s="17">
        <v>0.19859577880530294</v>
      </c>
      <c r="V616" s="17">
        <v>0.17827667362498559</v>
      </c>
      <c r="W616" s="17">
        <v>62.842372249160761</v>
      </c>
    </row>
    <row r="617" spans="1:23" s="18" customFormat="1">
      <c r="A617" s="17" t="s">
        <v>114</v>
      </c>
      <c r="B617" s="17" t="s">
        <v>306</v>
      </c>
      <c r="C617" s="17">
        <v>51</v>
      </c>
      <c r="D617" s="17">
        <v>50</v>
      </c>
      <c r="E617" s="17" t="s">
        <v>276</v>
      </c>
      <c r="F617" s="17" t="s">
        <v>26</v>
      </c>
      <c r="G617" s="17" t="s">
        <v>292</v>
      </c>
      <c r="H617" s="17" t="s">
        <v>60</v>
      </c>
      <c r="I617" s="17" t="s">
        <v>182</v>
      </c>
      <c r="J617" s="17" t="s">
        <v>32</v>
      </c>
      <c r="K617" s="17" t="s">
        <v>29</v>
      </c>
      <c r="L617" s="17">
        <v>40</v>
      </c>
      <c r="M617" s="17">
        <v>25096</v>
      </c>
      <c r="N617" s="7">
        <v>700.76837836087293</v>
      </c>
      <c r="O617" s="17">
        <v>3052.9313831666104</v>
      </c>
      <c r="P617" s="17">
        <v>510.15487216552845</v>
      </c>
      <c r="Q617" s="17">
        <v>0.41234267687555454</v>
      </c>
      <c r="R617" s="17">
        <v>3.3836098694574553E-2</v>
      </c>
      <c r="S617" s="17">
        <v>0.860050381066916</v>
      </c>
      <c r="T617" s="17">
        <v>0.31055585833099775</v>
      </c>
      <c r="U617" s="17">
        <v>0.23306362633321073</v>
      </c>
      <c r="V617" s="17">
        <v>0.73166669774921378</v>
      </c>
      <c r="W617" s="17">
        <v>138.15125916480713</v>
      </c>
    </row>
    <row r="618" spans="1:23" s="18" customFormat="1">
      <c r="A618" s="17" t="s">
        <v>114</v>
      </c>
      <c r="B618" s="17" t="s">
        <v>306</v>
      </c>
      <c r="C618" s="17">
        <v>51</v>
      </c>
      <c r="D618" s="17">
        <v>50</v>
      </c>
      <c r="E618" s="17" t="s">
        <v>276</v>
      </c>
      <c r="F618" s="17" t="s">
        <v>26</v>
      </c>
      <c r="G618" s="17" t="s">
        <v>293</v>
      </c>
      <c r="H618" s="17" t="s">
        <v>62</v>
      </c>
      <c r="I618" s="17" t="s">
        <v>182</v>
      </c>
      <c r="J618" s="17" t="s">
        <v>32</v>
      </c>
      <c r="K618" s="17" t="s">
        <v>29</v>
      </c>
      <c r="L618" s="17">
        <v>40</v>
      </c>
      <c r="M618" s="17">
        <v>7455</v>
      </c>
      <c r="N618" s="7">
        <v>208.16975855436357</v>
      </c>
      <c r="O618" s="17">
        <v>970.18795026618318</v>
      </c>
      <c r="P618" s="17">
        <v>162.12159646745968</v>
      </c>
      <c r="Q618" s="17">
        <v>0.56264150943396229</v>
      </c>
      <c r="R618" s="17">
        <v>9.9528110452304919E-2</v>
      </c>
      <c r="S618" s="17">
        <v>0.92408858703066488</v>
      </c>
      <c r="T618" s="17">
        <v>0.77524036284246078</v>
      </c>
      <c r="U618" s="17">
        <v>0.35141910645536756</v>
      </c>
      <c r="V618" s="17">
        <v>0.63226513603282775</v>
      </c>
      <c r="W618" s="17">
        <v>44.041448692152919</v>
      </c>
    </row>
    <row r="619" spans="1:23" s="18" customFormat="1">
      <c r="A619" s="17" t="s">
        <v>114</v>
      </c>
      <c r="B619" s="17" t="s">
        <v>306</v>
      </c>
      <c r="C619" s="17">
        <v>51</v>
      </c>
      <c r="D619" s="17">
        <v>50</v>
      </c>
      <c r="E619" s="17" t="s">
        <v>276</v>
      </c>
      <c r="F619" s="17" t="s">
        <v>26</v>
      </c>
      <c r="G619" s="17" t="s">
        <v>294</v>
      </c>
      <c r="H619" s="17" t="s">
        <v>64</v>
      </c>
      <c r="I619" s="17" t="s">
        <v>182</v>
      </c>
      <c r="J619" s="17" t="s">
        <v>32</v>
      </c>
      <c r="K619" s="17" t="s">
        <v>29</v>
      </c>
      <c r="L619" s="17">
        <v>40</v>
      </c>
      <c r="M619" s="17">
        <v>3974</v>
      </c>
      <c r="N619" s="7">
        <v>110.96802421127308</v>
      </c>
      <c r="O619" s="17">
        <v>346.1909088590109</v>
      </c>
      <c r="P619" s="17">
        <v>57.84963914604905</v>
      </c>
      <c r="Q619" s="17">
        <v>0.81955042276758094</v>
      </c>
      <c r="R619" s="17">
        <v>0.41668360127333337</v>
      </c>
      <c r="S619" s="17">
        <v>0.93401245576998604</v>
      </c>
      <c r="T619" s="17">
        <v>0.88849372712290842</v>
      </c>
      <c r="U619" s="17">
        <v>0.14601967799642218</v>
      </c>
      <c r="V619" s="17">
        <v>0.45467240496030459</v>
      </c>
      <c r="W619" s="17">
        <v>3.2702566683442376</v>
      </c>
    </row>
    <row r="620" spans="1:23" s="18" customFormat="1">
      <c r="A620" s="17" t="s">
        <v>114</v>
      </c>
      <c r="B620" s="17" t="s">
        <v>306</v>
      </c>
      <c r="C620" s="17">
        <v>51</v>
      </c>
      <c r="D620" s="17">
        <v>50</v>
      </c>
      <c r="E620" s="17" t="s">
        <v>276</v>
      </c>
      <c r="F620" s="17" t="s">
        <v>26</v>
      </c>
      <c r="G620" s="17" t="s">
        <v>295</v>
      </c>
      <c r="H620" s="17" t="s">
        <v>66</v>
      </c>
      <c r="I620" s="17" t="s">
        <v>182</v>
      </c>
      <c r="J620" s="17" t="s">
        <v>32</v>
      </c>
      <c r="K620" s="17" t="s">
        <v>29</v>
      </c>
      <c r="L620" s="17">
        <v>40</v>
      </c>
      <c r="M620" s="17">
        <v>4104</v>
      </c>
      <c r="N620" s="7">
        <v>114.5980803631265</v>
      </c>
      <c r="O620" s="17">
        <v>551.08535316174004</v>
      </c>
      <c r="P620" s="17">
        <v>92.088174481967954</v>
      </c>
      <c r="Q620" s="17">
        <v>0.33222698939528861</v>
      </c>
      <c r="R620" s="17">
        <v>0.16981634111111407</v>
      </c>
      <c r="S620" s="17">
        <v>0.78290611600037163</v>
      </c>
      <c r="T620" s="17">
        <v>0.76221213618795769</v>
      </c>
      <c r="U620" s="17">
        <v>1.0235988200589972</v>
      </c>
      <c r="V620" s="17">
        <v>0.79588260422813051</v>
      </c>
      <c r="W620" s="17">
        <v>12.555799220272904</v>
      </c>
    </row>
    <row r="621" spans="1:23" s="18" customFormat="1">
      <c r="A621" s="17" t="s">
        <v>114</v>
      </c>
      <c r="B621" s="17" t="s">
        <v>306</v>
      </c>
      <c r="C621" s="17">
        <v>51</v>
      </c>
      <c r="D621" s="17">
        <v>50</v>
      </c>
      <c r="E621" s="17" t="s">
        <v>276</v>
      </c>
      <c r="F621" s="17" t="s">
        <v>26</v>
      </c>
      <c r="G621" s="17" t="s">
        <v>296</v>
      </c>
      <c r="H621" s="17" t="s">
        <v>68</v>
      </c>
      <c r="I621" s="17" t="s">
        <v>182</v>
      </c>
      <c r="J621" s="17" t="s">
        <v>32</v>
      </c>
      <c r="K621" s="17" t="s">
        <v>29</v>
      </c>
      <c r="L621" s="17">
        <v>40</v>
      </c>
      <c r="M621" s="17">
        <v>110423</v>
      </c>
      <c r="N621" s="7">
        <v>3083.3976188931574</v>
      </c>
      <c r="O621" s="17">
        <v>2022.2224381515891</v>
      </c>
      <c r="P621" s="17">
        <v>337.92001848250715</v>
      </c>
      <c r="Q621" s="17">
        <v>0.85440266171463941</v>
      </c>
      <c r="R621" s="17">
        <v>0.33932163907501611</v>
      </c>
      <c r="S621" s="17">
        <v>0.78758590201415435</v>
      </c>
      <c r="T621" s="17">
        <v>0.72103794522245024</v>
      </c>
      <c r="U621" s="17">
        <v>0.19935036147865229</v>
      </c>
      <c r="V621" s="17">
        <v>0.1660915579224452</v>
      </c>
      <c r="W621" s="17">
        <v>81.831104027240698</v>
      </c>
    </row>
    <row r="622" spans="1:23" s="18" customFormat="1">
      <c r="A622" s="17" t="s">
        <v>115</v>
      </c>
      <c r="B622" s="17" t="s">
        <v>306</v>
      </c>
      <c r="C622" s="17">
        <v>51</v>
      </c>
      <c r="D622" s="17">
        <v>51</v>
      </c>
      <c r="E622" s="17" t="s">
        <v>276</v>
      </c>
      <c r="F622" s="17" t="s">
        <v>26</v>
      </c>
      <c r="G622" s="17" t="s">
        <v>277</v>
      </c>
      <c r="H622" s="17" t="s">
        <v>28</v>
      </c>
      <c r="I622" s="17" t="s">
        <v>182</v>
      </c>
      <c r="J622" s="17" t="s">
        <v>32</v>
      </c>
      <c r="K622" s="17" t="s">
        <v>29</v>
      </c>
      <c r="L622" s="17">
        <v>40</v>
      </c>
      <c r="M622" s="17">
        <v>41953</v>
      </c>
      <c r="N622" s="7">
        <v>1171.4749672208202</v>
      </c>
      <c r="O622" s="17">
        <v>2471.6378772032108</v>
      </c>
      <c r="P622" s="17">
        <v>413.01881602599673</v>
      </c>
      <c r="Q622" s="17">
        <v>0.52346372200386804</v>
      </c>
      <c r="R622" s="17">
        <v>8.6298491042370293E-2</v>
      </c>
      <c r="S622" s="17">
        <v>0.95081626084254489</v>
      </c>
      <c r="T622" s="17">
        <v>0.78116305572439793</v>
      </c>
      <c r="U622" s="17">
        <v>0.15460349100312468</v>
      </c>
      <c r="V622" s="17">
        <v>0.75357418666234322</v>
      </c>
      <c r="W622" s="17">
        <v>90.54420422854146</v>
      </c>
    </row>
    <row r="623" spans="1:23" s="18" customFormat="1">
      <c r="A623" s="17" t="s">
        <v>115</v>
      </c>
      <c r="B623" s="17" t="s">
        <v>306</v>
      </c>
      <c r="C623" s="17">
        <v>51</v>
      </c>
      <c r="D623" s="17">
        <v>51</v>
      </c>
      <c r="E623" s="17" t="s">
        <v>276</v>
      </c>
      <c r="F623" s="17" t="s">
        <v>26</v>
      </c>
      <c r="G623" s="17" t="s">
        <v>278</v>
      </c>
      <c r="H623" s="17" t="s">
        <v>31</v>
      </c>
      <c r="I623" s="17" t="s">
        <v>182</v>
      </c>
      <c r="J623" s="17" t="s">
        <v>32</v>
      </c>
      <c r="K623" s="17" t="s">
        <v>29</v>
      </c>
      <c r="L623" s="17">
        <v>40</v>
      </c>
      <c r="M623" s="17">
        <v>112253</v>
      </c>
      <c r="N623" s="7">
        <v>3134.4976401077092</v>
      </c>
      <c r="O623" s="17">
        <v>2241.3250352560217</v>
      </c>
      <c r="P623" s="17">
        <v>374.53278286799713</v>
      </c>
      <c r="Q623" s="17">
        <v>0.87600474473630818</v>
      </c>
      <c r="R623" s="17">
        <v>0.28080066773984225</v>
      </c>
      <c r="S623" s="17">
        <v>0.82247075946480719</v>
      </c>
      <c r="T623" s="17">
        <v>0.71913231820225099</v>
      </c>
      <c r="U623" s="17">
        <v>0.18553889297378637</v>
      </c>
      <c r="V623" s="17">
        <v>0.1968506833766285</v>
      </c>
      <c r="W623" s="17">
        <v>74.97172458642531</v>
      </c>
    </row>
    <row r="624" spans="1:23" s="18" customFormat="1">
      <c r="A624" s="17" t="s">
        <v>115</v>
      </c>
      <c r="B624" s="17" t="s">
        <v>306</v>
      </c>
      <c r="C624" s="17">
        <v>51</v>
      </c>
      <c r="D624" s="17">
        <v>51</v>
      </c>
      <c r="E624" s="17" t="s">
        <v>276</v>
      </c>
      <c r="F624" s="17" t="s">
        <v>26</v>
      </c>
      <c r="G624" s="17" t="s">
        <v>279</v>
      </c>
      <c r="H624" s="17" t="s">
        <v>34</v>
      </c>
      <c r="I624" s="17" t="s">
        <v>182</v>
      </c>
      <c r="J624" s="17" t="s">
        <v>32</v>
      </c>
      <c r="K624" s="17" t="s">
        <v>29</v>
      </c>
      <c r="L624" s="17">
        <v>40</v>
      </c>
      <c r="M624" s="17">
        <v>106304</v>
      </c>
      <c r="N624" s="7">
        <v>2968.3806858971247</v>
      </c>
      <c r="O624" s="17">
        <v>2375.5088014400944</v>
      </c>
      <c r="P624" s="17">
        <v>396.95533139357889</v>
      </c>
      <c r="Q624" s="17">
        <v>0.82127985042916629</v>
      </c>
      <c r="R624" s="17">
        <v>0.23672612151944816</v>
      </c>
      <c r="S624" s="17">
        <v>0.79732000452078611</v>
      </c>
      <c r="T624" s="17">
        <v>0.49102666113736732</v>
      </c>
      <c r="U624" s="17">
        <v>0.20082348026971963</v>
      </c>
      <c r="V624" s="17">
        <v>0.32126875654136999</v>
      </c>
      <c r="W624" s="17">
        <v>51.552914283564121</v>
      </c>
    </row>
    <row r="625" spans="1:23" s="18" customFormat="1">
      <c r="A625" s="17" t="s">
        <v>115</v>
      </c>
      <c r="B625" s="17" t="s">
        <v>306</v>
      </c>
      <c r="C625" s="17">
        <v>51</v>
      </c>
      <c r="D625" s="17">
        <v>51</v>
      </c>
      <c r="E625" s="17" t="s">
        <v>276</v>
      </c>
      <c r="F625" s="17" t="s">
        <v>26</v>
      </c>
      <c r="G625" s="17" t="s">
        <v>280</v>
      </c>
      <c r="H625" s="17" t="s">
        <v>36</v>
      </c>
      <c r="I625" s="17" t="s">
        <v>182</v>
      </c>
      <c r="J625" s="17" t="s">
        <v>32</v>
      </c>
      <c r="K625" s="17" t="s">
        <v>29</v>
      </c>
      <c r="L625" s="17">
        <v>40</v>
      </c>
      <c r="M625" s="17">
        <v>107185</v>
      </c>
      <c r="N625" s="7">
        <v>2992.9812972031468</v>
      </c>
      <c r="O625" s="17">
        <v>2680.2266222336557</v>
      </c>
      <c r="P625" s="17">
        <v>447.87468116037775</v>
      </c>
      <c r="Q625" s="17">
        <v>0.85574113401568008</v>
      </c>
      <c r="R625" s="17">
        <v>0.18749981476257568</v>
      </c>
      <c r="S625" s="17">
        <v>0.8324964858077909</v>
      </c>
      <c r="T625" s="17">
        <v>0.73325906468893765</v>
      </c>
      <c r="U625" s="17">
        <v>0.18071501425321024</v>
      </c>
      <c r="V625" s="17">
        <v>0.31257611872344609</v>
      </c>
      <c r="W625" s="17">
        <v>73.144563138498853</v>
      </c>
    </row>
    <row r="626" spans="1:23" s="18" customFormat="1">
      <c r="A626" s="17" t="s">
        <v>115</v>
      </c>
      <c r="B626" s="17" t="s">
        <v>306</v>
      </c>
      <c r="C626" s="17">
        <v>51</v>
      </c>
      <c r="D626" s="17">
        <v>51</v>
      </c>
      <c r="E626" s="17" t="s">
        <v>276</v>
      </c>
      <c r="F626" s="17" t="s">
        <v>26</v>
      </c>
      <c r="G626" s="17" t="s">
        <v>281</v>
      </c>
      <c r="H626" s="17" t="s">
        <v>38</v>
      </c>
      <c r="I626" s="17" t="s">
        <v>182</v>
      </c>
      <c r="J626" s="17" t="s">
        <v>32</v>
      </c>
      <c r="K626" s="17" t="s">
        <v>29</v>
      </c>
      <c r="L626" s="17">
        <v>40</v>
      </c>
      <c r="M626" s="17">
        <v>52466</v>
      </c>
      <c r="N626" s="7">
        <v>1465.0348158703205</v>
      </c>
      <c r="O626" s="17">
        <v>2963.4927829866015</v>
      </c>
      <c r="P626" s="17">
        <v>495.20938800133155</v>
      </c>
      <c r="Q626" s="17">
        <v>0.66661584397433449</v>
      </c>
      <c r="R626" s="17">
        <v>7.5072360407131361E-2</v>
      </c>
      <c r="S626" s="17">
        <v>0.90166225735550587</v>
      </c>
      <c r="T626" s="17">
        <v>0.4713118128235122</v>
      </c>
      <c r="U626" s="17">
        <v>0.2136876233436707</v>
      </c>
      <c r="V626" s="17">
        <v>0.71538512616703198</v>
      </c>
      <c r="W626" s="17">
        <v>119.88838485876568</v>
      </c>
    </row>
    <row r="627" spans="1:23" s="18" customFormat="1">
      <c r="A627" s="17" t="s">
        <v>115</v>
      </c>
      <c r="B627" s="17" t="s">
        <v>306</v>
      </c>
      <c r="C627" s="17">
        <v>51</v>
      </c>
      <c r="D627" s="17">
        <v>51</v>
      </c>
      <c r="E627" s="17" t="s">
        <v>276</v>
      </c>
      <c r="F627" s="17" t="s">
        <v>26</v>
      </c>
      <c r="G627" s="17" t="s">
        <v>282</v>
      </c>
      <c r="H627" s="17" t="s">
        <v>40</v>
      </c>
      <c r="I627" s="17" t="s">
        <v>182</v>
      </c>
      <c r="J627" s="17" t="s">
        <v>32</v>
      </c>
      <c r="K627" s="17" t="s">
        <v>29</v>
      </c>
      <c r="L627" s="17">
        <v>40</v>
      </c>
      <c r="M627" s="17">
        <v>41571</v>
      </c>
      <c r="N627" s="7">
        <v>1160.8081868361432</v>
      </c>
      <c r="O627" s="17">
        <v>3007.8014408517033</v>
      </c>
      <c r="P627" s="17">
        <v>502.61351041745712</v>
      </c>
      <c r="Q627" s="17">
        <v>0.56281985323982564</v>
      </c>
      <c r="R627" s="17">
        <v>5.7743354468778089E-2</v>
      </c>
      <c r="S627" s="17">
        <v>0.94606094926328865</v>
      </c>
      <c r="T627" s="17">
        <v>0.48292070520257846</v>
      </c>
      <c r="U627" s="17">
        <v>0.15284780988293067</v>
      </c>
      <c r="V627" s="17">
        <v>0.65419829990862921</v>
      </c>
      <c r="W627" s="17">
        <v>134.66012364388635</v>
      </c>
    </row>
    <row r="628" spans="1:23" s="18" customFormat="1">
      <c r="A628" s="17" t="s">
        <v>115</v>
      </c>
      <c r="B628" s="17" t="s">
        <v>306</v>
      </c>
      <c r="C628" s="17">
        <v>51</v>
      </c>
      <c r="D628" s="17">
        <v>51</v>
      </c>
      <c r="E628" s="17" t="s">
        <v>276</v>
      </c>
      <c r="F628" s="17" t="s">
        <v>26</v>
      </c>
      <c r="G628" s="17" t="s">
        <v>283</v>
      </c>
      <c r="H628" s="17" t="s">
        <v>42</v>
      </c>
      <c r="I628" s="17" t="s">
        <v>182</v>
      </c>
      <c r="J628" s="17" t="s">
        <v>32</v>
      </c>
      <c r="K628" s="17" t="s">
        <v>29</v>
      </c>
      <c r="L628" s="17">
        <v>40</v>
      </c>
      <c r="M628" s="17">
        <v>87997</v>
      </c>
      <c r="N628" s="7">
        <v>2457.1850091895817</v>
      </c>
      <c r="O628" s="17">
        <v>2267.7657274770813</v>
      </c>
      <c r="P628" s="17">
        <v>378.95110947513223</v>
      </c>
      <c r="Q628" s="17">
        <v>0.77415126375704901</v>
      </c>
      <c r="R628" s="17">
        <v>0.21502123666230175</v>
      </c>
      <c r="S628" s="17">
        <v>0.91982693408859939</v>
      </c>
      <c r="T628" s="17">
        <v>0.80676672389055626</v>
      </c>
      <c r="U628" s="17">
        <v>0.12641115243725348</v>
      </c>
      <c r="V628" s="17">
        <v>0.30865974076469638</v>
      </c>
      <c r="W628" s="17">
        <v>49.924611066286353</v>
      </c>
    </row>
    <row r="629" spans="1:23" s="18" customFormat="1">
      <c r="A629" s="17" t="s">
        <v>115</v>
      </c>
      <c r="B629" s="17" t="s">
        <v>306</v>
      </c>
      <c r="C629" s="17">
        <v>51</v>
      </c>
      <c r="D629" s="17">
        <v>51</v>
      </c>
      <c r="E629" s="17" t="s">
        <v>276</v>
      </c>
      <c r="F629" s="17" t="s">
        <v>26</v>
      </c>
      <c r="G629" s="17" t="s">
        <v>284</v>
      </c>
      <c r="H629" s="17" t="s">
        <v>44</v>
      </c>
      <c r="I629" s="17" t="s">
        <v>182</v>
      </c>
      <c r="J629" s="17" t="s">
        <v>32</v>
      </c>
      <c r="K629" s="17" t="s">
        <v>29</v>
      </c>
      <c r="L629" s="17">
        <v>40</v>
      </c>
      <c r="M629" s="17">
        <v>53949</v>
      </c>
      <c r="N629" s="7">
        <v>1506.4453795103097</v>
      </c>
      <c r="O629" s="17">
        <v>1975.145453154068</v>
      </c>
      <c r="P629" s="17">
        <v>330.05329950029471</v>
      </c>
      <c r="Q629" s="17">
        <v>0.72169678808877236</v>
      </c>
      <c r="R629" s="17">
        <v>0.17377812071737944</v>
      </c>
      <c r="S629" s="17">
        <v>0.92422592908232604</v>
      </c>
      <c r="T629" s="17">
        <v>0.80494215160420712</v>
      </c>
      <c r="U629" s="17">
        <v>0.12502849652342415</v>
      </c>
      <c r="V629" s="17">
        <v>0.33622240203430964</v>
      </c>
      <c r="W629" s="17">
        <v>34.536784741144416</v>
      </c>
    </row>
    <row r="630" spans="1:23" s="18" customFormat="1">
      <c r="A630" s="17" t="s">
        <v>115</v>
      </c>
      <c r="B630" s="17" t="s">
        <v>306</v>
      </c>
      <c r="C630" s="17">
        <v>51</v>
      </c>
      <c r="D630" s="17">
        <v>51</v>
      </c>
      <c r="E630" s="17" t="s">
        <v>276</v>
      </c>
      <c r="F630" s="17" t="s">
        <v>26</v>
      </c>
      <c r="G630" s="17" t="s">
        <v>285</v>
      </c>
      <c r="H630" s="17" t="s">
        <v>46</v>
      </c>
      <c r="I630" s="17" t="s">
        <v>182</v>
      </c>
      <c r="J630" s="17" t="s">
        <v>32</v>
      </c>
      <c r="K630" s="17" t="s">
        <v>29</v>
      </c>
      <c r="L630" s="17">
        <v>40</v>
      </c>
      <c r="M630" s="17">
        <v>55480</v>
      </c>
      <c r="N630" s="7">
        <v>1549.196271575599</v>
      </c>
      <c r="O630" s="17">
        <v>2085.488598904572</v>
      </c>
      <c r="P630" s="17">
        <v>348.49200196346715</v>
      </c>
      <c r="Q630" s="17">
        <v>0.74251529062219779</v>
      </c>
      <c r="R630" s="17">
        <v>0.16029894958978724</v>
      </c>
      <c r="S630" s="17">
        <v>0.95466274331167278</v>
      </c>
      <c r="T630" s="17">
        <v>0.84049319358708452</v>
      </c>
      <c r="U630" s="17">
        <v>9.3433669816221379E-2</v>
      </c>
      <c r="V630" s="17">
        <v>0.50315873530263333</v>
      </c>
      <c r="W630" s="17">
        <v>52.029578226387891</v>
      </c>
    </row>
    <row r="631" spans="1:23" s="18" customFormat="1">
      <c r="A631" s="17" t="s">
        <v>115</v>
      </c>
      <c r="B631" s="17" t="s">
        <v>306</v>
      </c>
      <c r="C631" s="17">
        <v>51</v>
      </c>
      <c r="D631" s="17">
        <v>51</v>
      </c>
      <c r="E631" s="17" t="s">
        <v>276</v>
      </c>
      <c r="F631" s="17" t="s">
        <v>26</v>
      </c>
      <c r="G631" s="17" t="s">
        <v>286</v>
      </c>
      <c r="H631" s="17" t="s">
        <v>48</v>
      </c>
      <c r="I631" s="17" t="s">
        <v>182</v>
      </c>
      <c r="J631" s="17" t="s">
        <v>32</v>
      </c>
      <c r="K631" s="17" t="s">
        <v>29</v>
      </c>
      <c r="L631" s="17">
        <v>40</v>
      </c>
      <c r="M631" s="17">
        <v>110331</v>
      </c>
      <c r="N631" s="7">
        <v>3080.8286560779993</v>
      </c>
      <c r="O631" s="17">
        <v>2081.4183976444797</v>
      </c>
      <c r="P631" s="17">
        <v>347.811857950084</v>
      </c>
      <c r="Q631" s="17">
        <v>0.85964392847403481</v>
      </c>
      <c r="R631" s="17">
        <v>0.32002848866500377</v>
      </c>
      <c r="S631" s="17">
        <v>0.83409019600415613</v>
      </c>
      <c r="T631" s="17">
        <v>0.71046670743665052</v>
      </c>
      <c r="U631" s="17">
        <v>0.18799269699348189</v>
      </c>
      <c r="V631" s="17">
        <v>0.27969391342794725</v>
      </c>
      <c r="W631" s="17">
        <v>81.084019903744192</v>
      </c>
    </row>
    <row r="632" spans="1:23" s="18" customFormat="1">
      <c r="A632" s="17" t="s">
        <v>115</v>
      </c>
      <c r="B632" s="17" t="s">
        <v>306</v>
      </c>
      <c r="C632" s="17">
        <v>51</v>
      </c>
      <c r="D632" s="17">
        <v>51</v>
      </c>
      <c r="E632" s="17" t="s">
        <v>276</v>
      </c>
      <c r="F632" s="17" t="s">
        <v>26</v>
      </c>
      <c r="G632" s="17" t="s">
        <v>287</v>
      </c>
      <c r="H632" s="17" t="s">
        <v>50</v>
      </c>
      <c r="I632" s="17" t="s">
        <v>182</v>
      </c>
      <c r="J632" s="17" t="s">
        <v>32</v>
      </c>
      <c r="K632" s="17" t="s">
        <v>29</v>
      </c>
      <c r="L632" s="17">
        <v>40</v>
      </c>
      <c r="M632" s="17">
        <v>56306</v>
      </c>
      <c r="N632" s="7">
        <v>1572.2610898942985</v>
      </c>
      <c r="O632" s="17">
        <v>3183.1151493506768</v>
      </c>
      <c r="P632" s="17">
        <v>531.9090075391091</v>
      </c>
      <c r="Q632" s="17">
        <v>0.62375096931427942</v>
      </c>
      <c r="R632" s="17">
        <v>6.983286193683208E-2</v>
      </c>
      <c r="S632" s="17">
        <v>0.9227968647418926</v>
      </c>
      <c r="T632" s="17">
        <v>0.59072314604167298</v>
      </c>
      <c r="U632" s="17">
        <v>0.1590139412433435</v>
      </c>
      <c r="V632" s="17">
        <v>0.63119570027747385</v>
      </c>
      <c r="W632" s="17">
        <v>155.92244165808262</v>
      </c>
    </row>
    <row r="633" spans="1:23" s="18" customFormat="1">
      <c r="A633" s="17" t="s">
        <v>115</v>
      </c>
      <c r="B633" s="17" t="s">
        <v>306</v>
      </c>
      <c r="C633" s="17">
        <v>51</v>
      </c>
      <c r="D633" s="17">
        <v>51</v>
      </c>
      <c r="E633" s="17" t="s">
        <v>276</v>
      </c>
      <c r="F633" s="17" t="s">
        <v>26</v>
      </c>
      <c r="G633" s="17" t="s">
        <v>288</v>
      </c>
      <c r="H633" s="17" t="s">
        <v>52</v>
      </c>
      <c r="I633" s="17" t="s">
        <v>182</v>
      </c>
      <c r="J633" s="17" t="s">
        <v>32</v>
      </c>
      <c r="K633" s="17" t="s">
        <v>29</v>
      </c>
      <c r="L633" s="17">
        <v>40</v>
      </c>
      <c r="M633" s="17">
        <v>58730</v>
      </c>
      <c r="N633" s="7">
        <v>1639.9476753719346</v>
      </c>
      <c r="O633" s="17">
        <v>2145.5718600252526</v>
      </c>
      <c r="P633" s="17">
        <v>358.53211245049545</v>
      </c>
      <c r="Q633" s="17">
        <v>0.75053353950748236</v>
      </c>
      <c r="R633" s="17">
        <v>0.160318535016993</v>
      </c>
      <c r="S633" s="17">
        <v>0.94035390224884829</v>
      </c>
      <c r="T633" s="17">
        <v>0.70156988769661166</v>
      </c>
      <c r="U633" s="17">
        <v>9.1859576692626302E-2</v>
      </c>
      <c r="V633" s="17">
        <v>0.18679150419122825</v>
      </c>
      <c r="W633" s="17">
        <v>76.310045973097218</v>
      </c>
    </row>
    <row r="634" spans="1:23" s="18" customFormat="1">
      <c r="A634" s="17" t="s">
        <v>115</v>
      </c>
      <c r="B634" s="17" t="s">
        <v>306</v>
      </c>
      <c r="C634" s="17">
        <v>51</v>
      </c>
      <c r="D634" s="17">
        <v>51</v>
      </c>
      <c r="E634" s="17" t="s">
        <v>276</v>
      </c>
      <c r="F634" s="17" t="s">
        <v>26</v>
      </c>
      <c r="G634" s="17" t="s">
        <v>289</v>
      </c>
      <c r="H634" s="17" t="s">
        <v>54</v>
      </c>
      <c r="I634" s="17" t="s">
        <v>182</v>
      </c>
      <c r="J634" s="17" t="s">
        <v>32</v>
      </c>
      <c r="K634" s="17" t="s">
        <v>29</v>
      </c>
      <c r="L634" s="17">
        <v>40</v>
      </c>
      <c r="M634" s="17">
        <v>60560</v>
      </c>
      <c r="N634" s="7">
        <v>1691.0476965864866</v>
      </c>
      <c r="O634" s="17">
        <v>2357.3952365160976</v>
      </c>
      <c r="P634" s="17">
        <v>393.92849513737752</v>
      </c>
      <c r="Q634" s="17">
        <v>0.73414959389016854</v>
      </c>
      <c r="R634" s="17">
        <v>0.13694019035933541</v>
      </c>
      <c r="S634" s="17">
        <v>0.92715185631987407</v>
      </c>
      <c r="T634" s="17">
        <v>0.58553516174353892</v>
      </c>
      <c r="U634" s="17">
        <v>0.10886111573049519</v>
      </c>
      <c r="V634" s="17">
        <v>0.23700655934945195</v>
      </c>
      <c r="W634" s="17">
        <v>52.612698150594454</v>
      </c>
    </row>
    <row r="635" spans="1:23" s="18" customFormat="1">
      <c r="A635" s="17" t="s">
        <v>115</v>
      </c>
      <c r="B635" s="17" t="s">
        <v>306</v>
      </c>
      <c r="C635" s="17">
        <v>51</v>
      </c>
      <c r="D635" s="17">
        <v>51</v>
      </c>
      <c r="E635" s="17" t="s">
        <v>276</v>
      </c>
      <c r="F635" s="17" t="s">
        <v>26</v>
      </c>
      <c r="G635" s="17" t="s">
        <v>290</v>
      </c>
      <c r="H635" s="17" t="s">
        <v>56</v>
      </c>
      <c r="I635" s="17" t="s">
        <v>182</v>
      </c>
      <c r="J635" s="17" t="s">
        <v>32</v>
      </c>
      <c r="K635" s="17" t="s">
        <v>29</v>
      </c>
      <c r="L635" s="17">
        <v>40</v>
      </c>
      <c r="M635" s="17">
        <v>60078</v>
      </c>
      <c r="N635" s="7">
        <v>1677.5885653157684</v>
      </c>
      <c r="O635" s="17">
        <v>2395.7139956489609</v>
      </c>
      <c r="P635" s="17">
        <v>400.33168578055904</v>
      </c>
      <c r="Q635" s="17">
        <v>0.69141002623946968</v>
      </c>
      <c r="R635" s="17">
        <v>0.13153925885886469</v>
      </c>
      <c r="S635" s="17">
        <v>0.93097696782711448</v>
      </c>
      <c r="T635" s="17">
        <v>0.82846792912857081</v>
      </c>
      <c r="U635" s="17">
        <v>0.10653526466728236</v>
      </c>
      <c r="V635" s="17">
        <v>0.44618836168514592</v>
      </c>
      <c r="W635" s="17">
        <v>43.19919105163288</v>
      </c>
    </row>
    <row r="636" spans="1:23" s="18" customFormat="1">
      <c r="A636" s="17" t="s">
        <v>115</v>
      </c>
      <c r="B636" s="17" t="s">
        <v>306</v>
      </c>
      <c r="C636" s="17">
        <v>51</v>
      </c>
      <c r="D636" s="17">
        <v>51</v>
      </c>
      <c r="E636" s="17" t="s">
        <v>276</v>
      </c>
      <c r="F636" s="17" t="s">
        <v>26</v>
      </c>
      <c r="G636" s="17" t="s">
        <v>291</v>
      </c>
      <c r="H636" s="17" t="s">
        <v>58</v>
      </c>
      <c r="I636" s="17" t="s">
        <v>182</v>
      </c>
      <c r="J636" s="17" t="s">
        <v>32</v>
      </c>
      <c r="K636" s="17" t="s">
        <v>29</v>
      </c>
      <c r="L636" s="17">
        <v>40</v>
      </c>
      <c r="M636" s="17">
        <v>108201</v>
      </c>
      <c r="N636" s="7">
        <v>3021.3515822053241</v>
      </c>
      <c r="O636" s="17">
        <v>2107.175756957361</v>
      </c>
      <c r="P636" s="17">
        <v>352.1159973814639</v>
      </c>
      <c r="Q636" s="17">
        <v>0.83823461055763004</v>
      </c>
      <c r="R636" s="17">
        <v>0.30622427591639723</v>
      </c>
      <c r="S636" s="17">
        <v>0.79769431832129356</v>
      </c>
      <c r="T636" s="17">
        <v>0.74629866114547871</v>
      </c>
      <c r="U636" s="17">
        <v>0.19858440284824969</v>
      </c>
      <c r="V636" s="17">
        <v>0.11664696414603279</v>
      </c>
      <c r="W636" s="17">
        <v>96.481187789391967</v>
      </c>
    </row>
    <row r="637" spans="1:23" s="18" customFormat="1">
      <c r="A637" s="17" t="s">
        <v>115</v>
      </c>
      <c r="B637" s="17" t="s">
        <v>306</v>
      </c>
      <c r="C637" s="17">
        <v>51</v>
      </c>
      <c r="D637" s="17">
        <v>51</v>
      </c>
      <c r="E637" s="17" t="s">
        <v>276</v>
      </c>
      <c r="F637" s="17" t="s">
        <v>26</v>
      </c>
      <c r="G637" s="17" t="s">
        <v>292</v>
      </c>
      <c r="H637" s="17" t="s">
        <v>60</v>
      </c>
      <c r="I637" s="17" t="s">
        <v>182</v>
      </c>
      <c r="J637" s="17" t="s">
        <v>32</v>
      </c>
      <c r="K637" s="17" t="s">
        <v>29</v>
      </c>
      <c r="L637" s="17">
        <v>40</v>
      </c>
      <c r="M637" s="17">
        <v>39764</v>
      </c>
      <c r="N637" s="7">
        <v>1110.3504063253806</v>
      </c>
      <c r="O637" s="17">
        <v>3962.1243840665975</v>
      </c>
      <c r="P637" s="17">
        <v>662.08401204250322</v>
      </c>
      <c r="Q637" s="17">
        <v>0.46221085667790307</v>
      </c>
      <c r="R637" s="17">
        <v>3.1830518894781362E-2</v>
      </c>
      <c r="S637" s="17">
        <v>0.91300395881284391</v>
      </c>
      <c r="T637" s="17">
        <v>0.40897256914830504</v>
      </c>
      <c r="U637" s="17">
        <v>0.18639528655597215</v>
      </c>
      <c r="V637" s="17">
        <v>0.44878299081442896</v>
      </c>
      <c r="W637" s="17">
        <v>212.08168192334776</v>
      </c>
    </row>
    <row r="638" spans="1:23" s="18" customFormat="1">
      <c r="A638" s="17" t="s">
        <v>115</v>
      </c>
      <c r="B638" s="17" t="s">
        <v>306</v>
      </c>
      <c r="C638" s="17">
        <v>51</v>
      </c>
      <c r="D638" s="17">
        <v>51</v>
      </c>
      <c r="E638" s="17" t="s">
        <v>276</v>
      </c>
      <c r="F638" s="17" t="s">
        <v>26</v>
      </c>
      <c r="G638" s="17" t="s">
        <v>293</v>
      </c>
      <c r="H638" s="17" t="s">
        <v>62</v>
      </c>
      <c r="I638" s="17" t="s">
        <v>182</v>
      </c>
      <c r="J638" s="17" t="s">
        <v>32</v>
      </c>
      <c r="K638" s="17" t="s">
        <v>29</v>
      </c>
      <c r="L638" s="17">
        <v>40</v>
      </c>
      <c r="M638" s="17">
        <v>8274</v>
      </c>
      <c r="N638" s="7">
        <v>231.03911231104013</v>
      </c>
      <c r="O638" s="17">
        <v>1005.6854249492419</v>
      </c>
      <c r="P638" s="17">
        <v>168.05334120269555</v>
      </c>
      <c r="Q638" s="17">
        <v>0.63256880733944953</v>
      </c>
      <c r="R638" s="17">
        <v>0.10280188271170999</v>
      </c>
      <c r="S638" s="17">
        <v>0.91144145353692085</v>
      </c>
      <c r="T638" s="17">
        <v>0.80590800969752086</v>
      </c>
      <c r="U638" s="17">
        <v>0.31628939192188193</v>
      </c>
      <c r="V638" s="17">
        <v>0.61951799900583415</v>
      </c>
      <c r="W638" s="17">
        <v>45.563935218757557</v>
      </c>
    </row>
    <row r="639" spans="1:23" s="18" customFormat="1">
      <c r="A639" s="17" t="s">
        <v>115</v>
      </c>
      <c r="B639" s="17" t="s">
        <v>306</v>
      </c>
      <c r="C639" s="17">
        <v>51</v>
      </c>
      <c r="D639" s="17">
        <v>51</v>
      </c>
      <c r="E639" s="17" t="s">
        <v>276</v>
      </c>
      <c r="F639" s="17" t="s">
        <v>26</v>
      </c>
      <c r="G639" s="17" t="s">
        <v>294</v>
      </c>
      <c r="H639" s="17" t="s">
        <v>64</v>
      </c>
      <c r="I639" s="17" t="s">
        <v>182</v>
      </c>
      <c r="J639" s="17" t="s">
        <v>32</v>
      </c>
      <c r="K639" s="17" t="s">
        <v>29</v>
      </c>
      <c r="L639" s="17">
        <v>40</v>
      </c>
      <c r="M639" s="17">
        <v>4443</v>
      </c>
      <c r="N639" s="7">
        <v>124.06414986680581</v>
      </c>
      <c r="O639" s="17">
        <v>387.06096654409987</v>
      </c>
      <c r="P639" s="17">
        <v>64.679160165977081</v>
      </c>
      <c r="Q639" s="17">
        <v>0.76841923209961949</v>
      </c>
      <c r="R639" s="17">
        <v>0.3726725660328748</v>
      </c>
      <c r="S639" s="17">
        <v>0.94329436662173427</v>
      </c>
      <c r="T639" s="17">
        <v>0.86405732715567152</v>
      </c>
      <c r="U639" s="17">
        <v>0.14731304021044719</v>
      </c>
      <c r="V639" s="17">
        <v>0.38385476151086434</v>
      </c>
      <c r="W639" s="17">
        <v>9.3666441593517895</v>
      </c>
    </row>
    <row r="640" spans="1:23" s="18" customFormat="1">
      <c r="A640" s="17" t="s">
        <v>115</v>
      </c>
      <c r="B640" s="17" t="s">
        <v>306</v>
      </c>
      <c r="C640" s="17">
        <v>51</v>
      </c>
      <c r="D640" s="17">
        <v>51</v>
      </c>
      <c r="E640" s="17" t="s">
        <v>276</v>
      </c>
      <c r="F640" s="17" t="s">
        <v>26</v>
      </c>
      <c r="G640" s="17" t="s">
        <v>295</v>
      </c>
      <c r="H640" s="17" t="s">
        <v>66</v>
      </c>
      <c r="I640" s="17" t="s">
        <v>182</v>
      </c>
      <c r="J640" s="17" t="s">
        <v>32</v>
      </c>
      <c r="K640" s="17" t="s">
        <v>29</v>
      </c>
      <c r="L640" s="17">
        <v>40</v>
      </c>
      <c r="M640" s="17">
        <v>4903</v>
      </c>
      <c r="N640" s="7">
        <v>136.90896394259485</v>
      </c>
      <c r="O640" s="17">
        <v>725.59502115361886</v>
      </c>
      <c r="P640" s="17">
        <v>121.24931379119926</v>
      </c>
      <c r="Q640" s="17">
        <v>0.34349166316379431</v>
      </c>
      <c r="R640" s="17">
        <v>0.11702621779810589</v>
      </c>
      <c r="S640" s="17">
        <v>0.67963049324821923</v>
      </c>
      <c r="T640" s="17">
        <v>0.57383450779656575</v>
      </c>
      <c r="U640" s="17">
        <v>1.0133928571428572</v>
      </c>
      <c r="V640" s="17">
        <v>0.93379391671065082</v>
      </c>
      <c r="W640" s="17">
        <v>18.725066285947378</v>
      </c>
    </row>
    <row r="641" spans="1:23" s="18" customFormat="1">
      <c r="A641" s="17" t="s">
        <v>115</v>
      </c>
      <c r="B641" s="17" t="s">
        <v>306</v>
      </c>
      <c r="C641" s="17">
        <v>51</v>
      </c>
      <c r="D641" s="17">
        <v>51</v>
      </c>
      <c r="E641" s="17" t="s">
        <v>276</v>
      </c>
      <c r="F641" s="17" t="s">
        <v>26</v>
      </c>
      <c r="G641" s="17" t="s">
        <v>296</v>
      </c>
      <c r="H641" s="17" t="s">
        <v>68</v>
      </c>
      <c r="I641" s="17" t="s">
        <v>182</v>
      </c>
      <c r="J641" s="17" t="s">
        <v>32</v>
      </c>
      <c r="K641" s="17" t="s">
        <v>29</v>
      </c>
      <c r="L641" s="17">
        <v>40</v>
      </c>
      <c r="M641" s="17">
        <v>110303</v>
      </c>
      <c r="N641" s="7">
        <v>3080.046797829908</v>
      </c>
      <c r="O641" s="17">
        <v>2330.4722215136417</v>
      </c>
      <c r="P641" s="17">
        <v>389.42957080759385</v>
      </c>
      <c r="Q641" s="17">
        <v>0.8534741566078613</v>
      </c>
      <c r="R641" s="17">
        <v>0.25521684005443457</v>
      </c>
      <c r="S641" s="17">
        <v>0.78758590201415435</v>
      </c>
      <c r="T641" s="17">
        <v>0.78806732638941834</v>
      </c>
      <c r="U641" s="17">
        <v>0.20002558417192565</v>
      </c>
      <c r="V641" s="17">
        <v>0.22659896253707779</v>
      </c>
      <c r="W641" s="17">
        <v>59.926212342366028</v>
      </c>
    </row>
    <row r="642" spans="1:23" s="18" customFormat="1">
      <c r="A642" s="17" t="s">
        <v>116</v>
      </c>
      <c r="B642" s="17" t="s">
        <v>304</v>
      </c>
      <c r="C642" s="17">
        <v>51</v>
      </c>
      <c r="D642" s="17">
        <v>52</v>
      </c>
      <c r="E642" s="17" t="s">
        <v>276</v>
      </c>
      <c r="F642" s="17" t="s">
        <v>26</v>
      </c>
      <c r="G642" s="17" t="s">
        <v>277</v>
      </c>
      <c r="H642" s="17" t="s">
        <v>28</v>
      </c>
      <c r="I642" s="17" t="s">
        <v>182</v>
      </c>
      <c r="J642" s="17" t="s">
        <v>32</v>
      </c>
      <c r="K642" s="17" t="s">
        <v>29</v>
      </c>
      <c r="L642" s="17">
        <v>39</v>
      </c>
      <c r="M642" s="17">
        <v>48796</v>
      </c>
      <c r="N642" s="7">
        <v>1358.0623656872281</v>
      </c>
      <c r="O642" s="17">
        <v>2825.2429996245751</v>
      </c>
      <c r="P642" s="17">
        <v>471.32833952958879</v>
      </c>
      <c r="Q642" s="17">
        <v>0.57115434136292342</v>
      </c>
      <c r="R642" s="17">
        <v>7.6821444952263424E-2</v>
      </c>
      <c r="S642" s="17">
        <v>0.95247675660889652</v>
      </c>
      <c r="T642" s="17">
        <v>0.79633515008092814</v>
      </c>
      <c r="U642" s="17">
        <v>0.13895934306019436</v>
      </c>
      <c r="V642" s="17">
        <v>0.7243412975516631</v>
      </c>
      <c r="W642" s="17">
        <v>98.378576112796125</v>
      </c>
    </row>
    <row r="643" spans="1:23" s="18" customFormat="1">
      <c r="A643" s="17" t="s">
        <v>116</v>
      </c>
      <c r="B643" s="17" t="s">
        <v>304</v>
      </c>
      <c r="C643" s="17">
        <v>51</v>
      </c>
      <c r="D643" s="17">
        <v>52</v>
      </c>
      <c r="E643" s="17" t="s">
        <v>276</v>
      </c>
      <c r="F643" s="17" t="s">
        <v>26</v>
      </c>
      <c r="G643" s="17" t="s">
        <v>278</v>
      </c>
      <c r="H643" s="17" t="s">
        <v>31</v>
      </c>
      <c r="I643" s="17" t="s">
        <v>182</v>
      </c>
      <c r="J643" s="17" t="s">
        <v>32</v>
      </c>
      <c r="K643" s="17" t="s">
        <v>29</v>
      </c>
      <c r="L643" s="17">
        <v>39</v>
      </c>
      <c r="M643" s="17">
        <v>117835</v>
      </c>
      <c r="N643" s="7">
        <v>3279.516330452384</v>
      </c>
      <c r="O643" s="17">
        <v>2298.5138520739747</v>
      </c>
      <c r="P643" s="17">
        <v>383.4554115974251</v>
      </c>
      <c r="Q643" s="17">
        <v>0.9139739075128368</v>
      </c>
      <c r="R643" s="17">
        <v>0.28027858702031294</v>
      </c>
      <c r="S643" s="17">
        <v>0.79665191511604372</v>
      </c>
      <c r="T643" s="17">
        <v>0.59978618077430257</v>
      </c>
      <c r="U643" s="17">
        <v>0.19706672351311022</v>
      </c>
      <c r="V643" s="17">
        <v>0.2540454608453937</v>
      </c>
      <c r="W643" s="17">
        <v>60.046675435991006</v>
      </c>
    </row>
    <row r="644" spans="1:23" s="18" customFormat="1">
      <c r="A644" s="17" t="s">
        <v>116</v>
      </c>
      <c r="B644" s="17" t="s">
        <v>304</v>
      </c>
      <c r="C644" s="17">
        <v>51</v>
      </c>
      <c r="D644" s="17">
        <v>52</v>
      </c>
      <c r="E644" s="17" t="s">
        <v>276</v>
      </c>
      <c r="F644" s="17" t="s">
        <v>26</v>
      </c>
      <c r="G644" s="17" t="s">
        <v>279</v>
      </c>
      <c r="H644" s="17" t="s">
        <v>34</v>
      </c>
      <c r="I644" s="17" t="s">
        <v>182</v>
      </c>
      <c r="J644" s="17" t="s">
        <v>32</v>
      </c>
      <c r="K644" s="17" t="s">
        <v>29</v>
      </c>
      <c r="L644" s="17">
        <v>39</v>
      </c>
      <c r="M644" s="17">
        <v>111845</v>
      </c>
      <c r="N644" s="7">
        <v>3112.8060761186989</v>
      </c>
      <c r="O644" s="17">
        <v>2136.1879502661836</v>
      </c>
      <c r="P644" s="17">
        <v>356.37498072054973</v>
      </c>
      <c r="Q644" s="17">
        <v>0.86367462297006159</v>
      </c>
      <c r="R644" s="17">
        <v>0.30799773015822046</v>
      </c>
      <c r="S644" s="17">
        <v>0.79578347674692806</v>
      </c>
      <c r="T644" s="17">
        <v>0.77618683326670912</v>
      </c>
      <c r="U644" s="17">
        <v>0.19963802596696351</v>
      </c>
      <c r="V644" s="17">
        <v>0.27638265005579454</v>
      </c>
      <c r="W644" s="17">
        <v>65.17948947203719</v>
      </c>
    </row>
    <row r="645" spans="1:23" s="18" customFormat="1">
      <c r="A645" s="17" t="s">
        <v>116</v>
      </c>
      <c r="B645" s="17" t="s">
        <v>304</v>
      </c>
      <c r="C645" s="17">
        <v>51</v>
      </c>
      <c r="D645" s="17">
        <v>52</v>
      </c>
      <c r="E645" s="17" t="s">
        <v>276</v>
      </c>
      <c r="F645" s="17" t="s">
        <v>26</v>
      </c>
      <c r="G645" s="17" t="s">
        <v>280</v>
      </c>
      <c r="H645" s="17" t="s">
        <v>36</v>
      </c>
      <c r="I645" s="17" t="s">
        <v>182</v>
      </c>
      <c r="J645" s="17" t="s">
        <v>32</v>
      </c>
      <c r="K645" s="17" t="s">
        <v>29</v>
      </c>
      <c r="L645" s="17">
        <v>39</v>
      </c>
      <c r="M645" s="17">
        <v>112665</v>
      </c>
      <c r="N645" s="7">
        <v>3135.6278471627093</v>
      </c>
      <c r="O645" s="17">
        <v>2113.9869401394012</v>
      </c>
      <c r="P645" s="17">
        <v>352.67124081558353</v>
      </c>
      <c r="Q645" s="17">
        <v>0.87946013879022999</v>
      </c>
      <c r="R645" s="17">
        <v>0.31680664703080447</v>
      </c>
      <c r="S645" s="17">
        <v>0.81765298051048019</v>
      </c>
      <c r="T645" s="17">
        <v>0.54604798840241531</v>
      </c>
      <c r="U645" s="17">
        <v>0.19194881822235943</v>
      </c>
      <c r="V645" s="17">
        <v>0.2395766319546262</v>
      </c>
      <c r="W645" s="17">
        <v>69.885377002618384</v>
      </c>
    </row>
    <row r="646" spans="1:23" s="18" customFormat="1">
      <c r="A646" s="17" t="s">
        <v>116</v>
      </c>
      <c r="B646" s="17" t="s">
        <v>304</v>
      </c>
      <c r="C646" s="17">
        <v>51</v>
      </c>
      <c r="D646" s="17">
        <v>52</v>
      </c>
      <c r="E646" s="17" t="s">
        <v>276</v>
      </c>
      <c r="F646" s="17" t="s">
        <v>26</v>
      </c>
      <c r="G646" s="17" t="s">
        <v>281</v>
      </c>
      <c r="H646" s="17" t="s">
        <v>38</v>
      </c>
      <c r="I646" s="17" t="s">
        <v>182</v>
      </c>
      <c r="J646" s="17" t="s">
        <v>32</v>
      </c>
      <c r="K646" s="17" t="s">
        <v>29</v>
      </c>
      <c r="L646" s="17">
        <v>39</v>
      </c>
      <c r="M646" s="17">
        <v>72564</v>
      </c>
      <c r="N646" s="7">
        <v>2019.5597488262977</v>
      </c>
      <c r="O646" s="17">
        <v>3927.4065632730176</v>
      </c>
      <c r="P646" s="17">
        <v>655.19957553069185</v>
      </c>
      <c r="Q646" s="17">
        <v>0.69613100662899685</v>
      </c>
      <c r="R646" s="17">
        <v>5.9117948597840128E-2</v>
      </c>
      <c r="S646" s="17">
        <v>0.82973401509198119</v>
      </c>
      <c r="T646" s="17">
        <v>0.26707109546530461</v>
      </c>
      <c r="U646" s="17">
        <v>0.23871883366125859</v>
      </c>
      <c r="V646" s="17">
        <v>0.66730905598043677</v>
      </c>
      <c r="W646" s="17">
        <v>167.85320544622678</v>
      </c>
    </row>
    <row r="647" spans="1:23" s="18" customFormat="1">
      <c r="A647" s="17" t="s">
        <v>116</v>
      </c>
      <c r="B647" s="17" t="s">
        <v>304</v>
      </c>
      <c r="C647" s="17">
        <v>51</v>
      </c>
      <c r="D647" s="17">
        <v>52</v>
      </c>
      <c r="E647" s="17" t="s">
        <v>276</v>
      </c>
      <c r="F647" s="17" t="s">
        <v>26</v>
      </c>
      <c r="G647" s="17" t="s">
        <v>282</v>
      </c>
      <c r="H647" s="17" t="s">
        <v>40</v>
      </c>
      <c r="I647" s="17" t="s">
        <v>182</v>
      </c>
      <c r="J647" s="17" t="s">
        <v>32</v>
      </c>
      <c r="K647" s="17" t="s">
        <v>29</v>
      </c>
      <c r="L647" s="17">
        <v>39</v>
      </c>
      <c r="M647" s="17">
        <v>51054</v>
      </c>
      <c r="N647" s="7">
        <v>1420.9057303425639</v>
      </c>
      <c r="O647" s="17">
        <v>3410.1517292771223</v>
      </c>
      <c r="P647" s="17">
        <v>568.90722402204824</v>
      </c>
      <c r="Q647" s="17">
        <v>0.65433712703783453</v>
      </c>
      <c r="R647" s="17">
        <v>5.5168634249955752E-2</v>
      </c>
      <c r="S647" s="17">
        <v>0.93958530530745699</v>
      </c>
      <c r="T647" s="17">
        <v>0.62786220831481354</v>
      </c>
      <c r="U647" s="17">
        <v>0.15645627776317064</v>
      </c>
      <c r="V647" s="17">
        <v>0.60288257874568585</v>
      </c>
      <c r="W647" s="17">
        <v>156.98203862576878</v>
      </c>
    </row>
    <row r="648" spans="1:23" s="18" customFormat="1">
      <c r="A648" s="17" t="s">
        <v>116</v>
      </c>
      <c r="B648" s="17" t="s">
        <v>304</v>
      </c>
      <c r="C648" s="17">
        <v>51</v>
      </c>
      <c r="D648" s="17">
        <v>52</v>
      </c>
      <c r="E648" s="17" t="s">
        <v>276</v>
      </c>
      <c r="F648" s="17" t="s">
        <v>26</v>
      </c>
      <c r="G648" s="17" t="s">
        <v>283</v>
      </c>
      <c r="H648" s="17" t="s">
        <v>42</v>
      </c>
      <c r="I648" s="17" t="s">
        <v>182</v>
      </c>
      <c r="J648" s="17" t="s">
        <v>32</v>
      </c>
      <c r="K648" s="17" t="s">
        <v>29</v>
      </c>
      <c r="L648" s="17">
        <v>39</v>
      </c>
      <c r="M648" s="17">
        <v>98066</v>
      </c>
      <c r="N648" s="7">
        <v>2729.3168282950182</v>
      </c>
      <c r="O648" s="17">
        <v>2370.8956697919975</v>
      </c>
      <c r="P648" s="17">
        <v>395.53069218805126</v>
      </c>
      <c r="Q648" s="17">
        <v>0.82157099292919133</v>
      </c>
      <c r="R648" s="17">
        <v>0.21923174383517618</v>
      </c>
      <c r="S648" s="17">
        <v>0.89039590268787661</v>
      </c>
      <c r="T648" s="17">
        <v>0.86579945307397077</v>
      </c>
      <c r="U648" s="17">
        <v>0.12915053253802886</v>
      </c>
      <c r="V648" s="17">
        <v>0.32188300926238544</v>
      </c>
      <c r="W648" s="17">
        <v>54.696388146758302</v>
      </c>
    </row>
    <row r="649" spans="1:23" s="18" customFormat="1">
      <c r="A649" s="17" t="s">
        <v>116</v>
      </c>
      <c r="B649" s="17" t="s">
        <v>304</v>
      </c>
      <c r="C649" s="17">
        <v>51</v>
      </c>
      <c r="D649" s="17">
        <v>52</v>
      </c>
      <c r="E649" s="17" t="s">
        <v>276</v>
      </c>
      <c r="F649" s="17" t="s">
        <v>26</v>
      </c>
      <c r="G649" s="17" t="s">
        <v>284</v>
      </c>
      <c r="H649" s="17" t="s">
        <v>44</v>
      </c>
      <c r="I649" s="17" t="s">
        <v>182</v>
      </c>
      <c r="J649" s="17" t="s">
        <v>32</v>
      </c>
      <c r="K649" s="17" t="s">
        <v>29</v>
      </c>
      <c r="L649" s="17">
        <v>39</v>
      </c>
      <c r="M649" s="17">
        <v>60207</v>
      </c>
      <c r="N649" s="7">
        <v>1675.6467917643033</v>
      </c>
      <c r="O649" s="17">
        <v>2181.4124804588168</v>
      </c>
      <c r="P649" s="17">
        <v>363.91967784024246</v>
      </c>
      <c r="Q649" s="17">
        <v>0.71248358046459892</v>
      </c>
      <c r="R649" s="17">
        <v>0.15899419370708073</v>
      </c>
      <c r="S649" s="17">
        <v>0.92397502546718213</v>
      </c>
      <c r="T649" s="17">
        <v>0.65988853452357399</v>
      </c>
      <c r="U649" s="17">
        <v>0.1199673592367083</v>
      </c>
      <c r="V649" s="17">
        <v>0.38037924597789352</v>
      </c>
      <c r="W649" s="17">
        <v>27.340491969372334</v>
      </c>
    </row>
    <row r="650" spans="1:23" s="18" customFormat="1">
      <c r="A650" s="17" t="s">
        <v>116</v>
      </c>
      <c r="B650" s="17" t="s">
        <v>304</v>
      </c>
      <c r="C650" s="17">
        <v>51</v>
      </c>
      <c r="D650" s="17">
        <v>52</v>
      </c>
      <c r="E650" s="17" t="s">
        <v>276</v>
      </c>
      <c r="F650" s="17" t="s">
        <v>26</v>
      </c>
      <c r="G650" s="17" t="s">
        <v>285</v>
      </c>
      <c r="H650" s="17" t="s">
        <v>46</v>
      </c>
      <c r="I650" s="17" t="s">
        <v>182</v>
      </c>
      <c r="J650" s="17" t="s">
        <v>32</v>
      </c>
      <c r="K650" s="17" t="s">
        <v>29</v>
      </c>
      <c r="L650" s="17">
        <v>39</v>
      </c>
      <c r="M650" s="17">
        <v>69914</v>
      </c>
      <c r="N650" s="7">
        <v>1945.8064643548009</v>
      </c>
      <c r="O650" s="17">
        <v>2320.4591616530356</v>
      </c>
      <c r="P650" s="17">
        <v>387.11649360903823</v>
      </c>
      <c r="Q650" s="17">
        <v>0.74579706434545145</v>
      </c>
      <c r="R650" s="17">
        <v>0.16316468057694339</v>
      </c>
      <c r="S650" s="17">
        <v>0.89654661457101037</v>
      </c>
      <c r="T650" s="17">
        <v>0.60250241768268298</v>
      </c>
      <c r="U650" s="17">
        <v>0.16273721193629662</v>
      </c>
      <c r="V650" s="17">
        <v>0.62109283154139061</v>
      </c>
      <c r="W650" s="17">
        <v>90.399576622707897</v>
      </c>
    </row>
    <row r="651" spans="1:23" s="18" customFormat="1">
      <c r="A651" s="17" t="s">
        <v>116</v>
      </c>
      <c r="B651" s="17" t="s">
        <v>304</v>
      </c>
      <c r="C651" s="17">
        <v>51</v>
      </c>
      <c r="D651" s="17">
        <v>52</v>
      </c>
      <c r="E651" s="17" t="s">
        <v>276</v>
      </c>
      <c r="F651" s="17" t="s">
        <v>26</v>
      </c>
      <c r="G651" s="17" t="s">
        <v>286</v>
      </c>
      <c r="H651" s="17" t="s">
        <v>48</v>
      </c>
      <c r="I651" s="17" t="s">
        <v>182</v>
      </c>
      <c r="J651" s="17" t="s">
        <v>32</v>
      </c>
      <c r="K651" s="17" t="s">
        <v>29</v>
      </c>
      <c r="L651" s="17">
        <v>39</v>
      </c>
      <c r="M651" s="17">
        <v>113914</v>
      </c>
      <c r="N651" s="7">
        <v>3170.3893008626715</v>
      </c>
      <c r="O651" s="17">
        <v>2001.2935059634547</v>
      </c>
      <c r="P651" s="17">
        <v>333.87087241785844</v>
      </c>
      <c r="Q651" s="17">
        <v>0.87864062692829814</v>
      </c>
      <c r="R651" s="17">
        <v>0.35740892546417596</v>
      </c>
      <c r="S651" s="17">
        <v>0.80203352803868599</v>
      </c>
      <c r="T651" s="17">
        <v>0.67217111672943075</v>
      </c>
      <c r="U651" s="17">
        <v>0.19780406265379197</v>
      </c>
      <c r="V651" s="17">
        <v>0.26079413233755572</v>
      </c>
      <c r="W651" s="17">
        <v>88.047904559580033</v>
      </c>
    </row>
    <row r="652" spans="1:23" s="18" customFormat="1">
      <c r="A652" s="17" t="s">
        <v>116</v>
      </c>
      <c r="B652" s="17" t="s">
        <v>304</v>
      </c>
      <c r="C652" s="17">
        <v>51</v>
      </c>
      <c r="D652" s="17">
        <v>52</v>
      </c>
      <c r="E652" s="17" t="s">
        <v>276</v>
      </c>
      <c r="F652" s="17" t="s">
        <v>26</v>
      </c>
      <c r="G652" s="17" t="s">
        <v>287</v>
      </c>
      <c r="H652" s="17" t="s">
        <v>50</v>
      </c>
      <c r="I652" s="17" t="s">
        <v>182</v>
      </c>
      <c r="J652" s="17" t="s">
        <v>32</v>
      </c>
      <c r="K652" s="17" t="s">
        <v>29</v>
      </c>
      <c r="L652" s="17">
        <v>39</v>
      </c>
      <c r="M652" s="17">
        <v>67417</v>
      </c>
      <c r="N652" s="7">
        <v>1876.3113883829794</v>
      </c>
      <c r="O652" s="17">
        <v>3579.0217869621879</v>
      </c>
      <c r="P652" s="17">
        <v>597.07940032530587</v>
      </c>
      <c r="Q652" s="17">
        <v>0.64896422933271725</v>
      </c>
      <c r="R652" s="17">
        <v>6.6137930685779681E-2</v>
      </c>
      <c r="S652" s="17">
        <v>0.93577758002054579</v>
      </c>
      <c r="T652" s="17">
        <v>0.38317500073810445</v>
      </c>
      <c r="U652" s="17">
        <v>0.17167642775571784</v>
      </c>
      <c r="V652" s="17">
        <v>0.50085213099253145</v>
      </c>
      <c r="W652" s="17">
        <v>153.89057656080811</v>
      </c>
    </row>
    <row r="653" spans="1:23" s="18" customFormat="1">
      <c r="A653" s="17" t="s">
        <v>116</v>
      </c>
      <c r="B653" s="17" t="s">
        <v>304</v>
      </c>
      <c r="C653" s="17">
        <v>51</v>
      </c>
      <c r="D653" s="17">
        <v>52</v>
      </c>
      <c r="E653" s="17" t="s">
        <v>276</v>
      </c>
      <c r="F653" s="17" t="s">
        <v>26</v>
      </c>
      <c r="G653" s="17" t="s">
        <v>288</v>
      </c>
      <c r="H653" s="17" t="s">
        <v>52</v>
      </c>
      <c r="I653" s="17" t="s">
        <v>182</v>
      </c>
      <c r="J653" s="17" t="s">
        <v>32</v>
      </c>
      <c r="K653" s="17" t="s">
        <v>29</v>
      </c>
      <c r="L653" s="17">
        <v>39</v>
      </c>
      <c r="M653" s="17">
        <v>67759</v>
      </c>
      <c r="N653" s="7">
        <v>1885.8297367940179</v>
      </c>
      <c r="O653" s="17">
        <v>2347.8805178903381</v>
      </c>
      <c r="P653" s="17">
        <v>391.69113101357107</v>
      </c>
      <c r="Q653" s="17">
        <v>0.77165470903086208</v>
      </c>
      <c r="R653" s="17">
        <v>0.1544631430256409</v>
      </c>
      <c r="S653" s="17">
        <v>0.94709275901445078</v>
      </c>
      <c r="T653" s="17">
        <v>0.68973025423832335</v>
      </c>
      <c r="U653" s="17">
        <v>8.6050164199704918E-2</v>
      </c>
      <c r="V653" s="17">
        <v>0.26278485361231591</v>
      </c>
      <c r="W653" s="17">
        <v>75.980474918461013</v>
      </c>
    </row>
    <row r="654" spans="1:23" s="18" customFormat="1">
      <c r="A654" s="17" t="s">
        <v>116</v>
      </c>
      <c r="B654" s="17" t="s">
        <v>304</v>
      </c>
      <c r="C654" s="17">
        <v>51</v>
      </c>
      <c r="D654" s="17">
        <v>52</v>
      </c>
      <c r="E654" s="17" t="s">
        <v>276</v>
      </c>
      <c r="F654" s="17" t="s">
        <v>26</v>
      </c>
      <c r="G654" s="17" t="s">
        <v>289</v>
      </c>
      <c r="H654" s="17" t="s">
        <v>54</v>
      </c>
      <c r="I654" s="17" t="s">
        <v>182</v>
      </c>
      <c r="J654" s="17" t="s">
        <v>32</v>
      </c>
      <c r="K654" s="17" t="s">
        <v>29</v>
      </c>
      <c r="L654" s="17">
        <v>39</v>
      </c>
      <c r="M654" s="17">
        <v>67361</v>
      </c>
      <c r="N654" s="7">
        <v>1874.7528284092421</v>
      </c>
      <c r="O654" s="17">
        <v>2093.2632021601553</v>
      </c>
      <c r="P654" s="17">
        <v>349.21395058890141</v>
      </c>
      <c r="Q654" s="17">
        <v>0.74300683873814255</v>
      </c>
      <c r="R654" s="17">
        <v>0.19318380325936257</v>
      </c>
      <c r="S654" s="17">
        <v>0.93214595402287204</v>
      </c>
      <c r="T654" s="17">
        <v>0.69737982151478173</v>
      </c>
      <c r="U654" s="17">
        <v>9.6664965907509628E-2</v>
      </c>
      <c r="V654" s="17">
        <v>0.34288957461892489</v>
      </c>
      <c r="W654" s="17">
        <v>49.011876308249583</v>
      </c>
    </row>
    <row r="655" spans="1:23" s="18" customFormat="1">
      <c r="A655" s="17" t="s">
        <v>116</v>
      </c>
      <c r="B655" s="17" t="s">
        <v>304</v>
      </c>
      <c r="C655" s="17">
        <v>51</v>
      </c>
      <c r="D655" s="17">
        <v>52</v>
      </c>
      <c r="E655" s="17" t="s">
        <v>276</v>
      </c>
      <c r="F655" s="17" t="s">
        <v>26</v>
      </c>
      <c r="G655" s="17" t="s">
        <v>290</v>
      </c>
      <c r="H655" s="17" t="s">
        <v>56</v>
      </c>
      <c r="I655" s="17" t="s">
        <v>182</v>
      </c>
      <c r="J655" s="17" t="s">
        <v>32</v>
      </c>
      <c r="K655" s="17" t="s">
        <v>29</v>
      </c>
      <c r="L655" s="17">
        <v>39</v>
      </c>
      <c r="M655" s="17">
        <v>68468</v>
      </c>
      <c r="N655" s="7">
        <v>1905.5622193186559</v>
      </c>
      <c r="O655" s="17">
        <v>2316.5007922133732</v>
      </c>
      <c r="P655" s="17">
        <v>386.45612857300819</v>
      </c>
      <c r="Q655" s="17">
        <v>0.71365436731290388</v>
      </c>
      <c r="R655" s="17">
        <v>0.16033657412629229</v>
      </c>
      <c r="S655" s="17">
        <v>0.92994348709978658</v>
      </c>
      <c r="T655" s="17">
        <v>0.66460869810590084</v>
      </c>
      <c r="U655" s="17">
        <v>0.11061878623547826</v>
      </c>
      <c r="V655" s="17">
        <v>0.41620293269383724</v>
      </c>
      <c r="W655" s="17">
        <v>45.912382426827129</v>
      </c>
    </row>
    <row r="656" spans="1:23" s="18" customFormat="1">
      <c r="A656" s="17" t="s">
        <v>116</v>
      </c>
      <c r="B656" s="17" t="s">
        <v>304</v>
      </c>
      <c r="C656" s="17">
        <v>51</v>
      </c>
      <c r="D656" s="17">
        <v>52</v>
      </c>
      <c r="E656" s="17" t="s">
        <v>276</v>
      </c>
      <c r="F656" s="17" t="s">
        <v>26</v>
      </c>
      <c r="G656" s="17" t="s">
        <v>291</v>
      </c>
      <c r="H656" s="17" t="s">
        <v>58</v>
      </c>
      <c r="I656" s="17" t="s">
        <v>182</v>
      </c>
      <c r="J656" s="17" t="s">
        <v>32</v>
      </c>
      <c r="K656" s="17" t="s">
        <v>29</v>
      </c>
      <c r="L656" s="17">
        <v>39</v>
      </c>
      <c r="M656" s="17">
        <v>113170</v>
      </c>
      <c r="N656" s="7">
        <v>3149.6827183544474</v>
      </c>
      <c r="O656" s="17">
        <v>2032.1219330882009</v>
      </c>
      <c r="P656" s="17">
        <v>339.01390307714917</v>
      </c>
      <c r="Q656" s="17">
        <v>0.87080640196983683</v>
      </c>
      <c r="R656" s="17">
        <v>0.34438295905487426</v>
      </c>
      <c r="S656" s="17">
        <v>0.78757982496244117</v>
      </c>
      <c r="T656" s="17">
        <v>0.74231363543858331</v>
      </c>
      <c r="U656" s="17">
        <v>0.19953690745782551</v>
      </c>
      <c r="V656" s="17">
        <v>0.16303136148030378</v>
      </c>
      <c r="W656" s="17">
        <v>75.806671379340813</v>
      </c>
    </row>
    <row r="657" spans="1:23" s="18" customFormat="1">
      <c r="A657" s="17" t="s">
        <v>116</v>
      </c>
      <c r="B657" s="17" t="s">
        <v>304</v>
      </c>
      <c r="C657" s="17">
        <v>51</v>
      </c>
      <c r="D657" s="17">
        <v>52</v>
      </c>
      <c r="E657" s="17" t="s">
        <v>276</v>
      </c>
      <c r="F657" s="17" t="s">
        <v>26</v>
      </c>
      <c r="G657" s="17" t="s">
        <v>292</v>
      </c>
      <c r="H657" s="17" t="s">
        <v>60</v>
      </c>
      <c r="I657" s="17" t="s">
        <v>182</v>
      </c>
      <c r="J657" s="17" t="s">
        <v>32</v>
      </c>
      <c r="K657" s="17" t="s">
        <v>29</v>
      </c>
      <c r="L657" s="17">
        <v>39</v>
      </c>
      <c r="M657" s="17">
        <v>47786</v>
      </c>
      <c r="N657" s="7">
        <v>1329.952623303752</v>
      </c>
      <c r="O657" s="17">
        <v>4116.0066350604993</v>
      </c>
      <c r="P657" s="17">
        <v>686.66326155082083</v>
      </c>
      <c r="Q657" s="17">
        <v>0.53887097137959805</v>
      </c>
      <c r="R657" s="17">
        <v>3.5445279919356858E-2</v>
      </c>
      <c r="S657" s="17">
        <v>0.92644950704796925</v>
      </c>
      <c r="T657" s="17">
        <v>0.28668356570285125</v>
      </c>
      <c r="U657" s="17">
        <v>0.15900509147604083</v>
      </c>
      <c r="V657" s="17">
        <v>0.44427740203159188</v>
      </c>
      <c r="W657" s="17">
        <v>228.02915079730465</v>
      </c>
    </row>
    <row r="658" spans="1:23" s="18" customFormat="1">
      <c r="A658" s="17" t="s">
        <v>116</v>
      </c>
      <c r="B658" s="17" t="s">
        <v>304</v>
      </c>
      <c r="C658" s="17">
        <v>51</v>
      </c>
      <c r="D658" s="17">
        <v>52</v>
      </c>
      <c r="E658" s="17" t="s">
        <v>276</v>
      </c>
      <c r="F658" s="17" t="s">
        <v>26</v>
      </c>
      <c r="G658" s="17" t="s">
        <v>293</v>
      </c>
      <c r="H658" s="17" t="s">
        <v>62</v>
      </c>
      <c r="I658" s="17" t="s">
        <v>182</v>
      </c>
      <c r="J658" s="17" t="s">
        <v>32</v>
      </c>
      <c r="K658" s="17" t="s">
        <v>29</v>
      </c>
      <c r="L658" s="17">
        <v>39</v>
      </c>
      <c r="M658" s="17">
        <v>8476</v>
      </c>
      <c r="N658" s="7">
        <v>235.89918459637974</v>
      </c>
      <c r="O658" s="17">
        <v>1060.229580826526</v>
      </c>
      <c r="P658" s="17">
        <v>176.87549280452049</v>
      </c>
      <c r="Q658" s="17">
        <v>0.62953060011883544</v>
      </c>
      <c r="R658" s="17">
        <v>9.475474734943308E-2</v>
      </c>
      <c r="S658" s="17">
        <v>0.90089299555081503</v>
      </c>
      <c r="T658" s="17">
        <v>0.81686099205817597</v>
      </c>
      <c r="U658" s="17">
        <v>0.33068736915561758</v>
      </c>
      <c r="V658" s="17">
        <v>0.57040516826976828</v>
      </c>
      <c r="W658" s="17">
        <v>39.551793298725812</v>
      </c>
    </row>
    <row r="659" spans="1:23" s="18" customFormat="1">
      <c r="A659" s="17" t="s">
        <v>116</v>
      </c>
      <c r="B659" s="17" t="s">
        <v>304</v>
      </c>
      <c r="C659" s="17">
        <v>51</v>
      </c>
      <c r="D659" s="17">
        <v>52</v>
      </c>
      <c r="E659" s="17" t="s">
        <v>276</v>
      </c>
      <c r="F659" s="17" t="s">
        <v>26</v>
      </c>
      <c r="G659" s="17" t="s">
        <v>294</v>
      </c>
      <c r="H659" s="17" t="s">
        <v>64</v>
      </c>
      <c r="I659" s="17" t="s">
        <v>182</v>
      </c>
      <c r="J659" s="17" t="s">
        <v>32</v>
      </c>
      <c r="K659" s="17" t="s">
        <v>29</v>
      </c>
      <c r="L659" s="17">
        <v>39</v>
      </c>
      <c r="M659" s="17">
        <v>5148</v>
      </c>
      <c r="N659" s="7">
        <v>143.27619187142082</v>
      </c>
      <c r="O659" s="17">
        <v>484.80108191427792</v>
      </c>
      <c r="P659" s="17">
        <v>80.878171885097473</v>
      </c>
      <c r="Q659" s="17">
        <v>0.77799607072691557</v>
      </c>
      <c r="R659" s="17">
        <v>0.2752461427331731</v>
      </c>
      <c r="S659" s="17">
        <v>0.92015818798066973</v>
      </c>
      <c r="T659" s="17">
        <v>0.85921435339675267</v>
      </c>
      <c r="U659" s="17">
        <v>0.17255682760909241</v>
      </c>
      <c r="V659" s="17">
        <v>0.41592227199010207</v>
      </c>
      <c r="W659" s="17">
        <v>9.9215229215229215</v>
      </c>
    </row>
    <row r="660" spans="1:23" s="18" customFormat="1">
      <c r="A660" s="17" t="s">
        <v>116</v>
      </c>
      <c r="B660" s="17" t="s">
        <v>304</v>
      </c>
      <c r="C660" s="17">
        <v>51</v>
      </c>
      <c r="D660" s="17">
        <v>52</v>
      </c>
      <c r="E660" s="17" t="s">
        <v>276</v>
      </c>
      <c r="F660" s="17" t="s">
        <v>26</v>
      </c>
      <c r="G660" s="17" t="s">
        <v>295</v>
      </c>
      <c r="H660" s="17" t="s">
        <v>66</v>
      </c>
      <c r="I660" s="17" t="s">
        <v>182</v>
      </c>
      <c r="J660" s="17" t="s">
        <v>32</v>
      </c>
      <c r="K660" s="17" t="s">
        <v>29</v>
      </c>
      <c r="L660" s="17">
        <v>39</v>
      </c>
      <c r="M660" s="17">
        <v>5785</v>
      </c>
      <c r="N660" s="7">
        <v>161.00481157268248</v>
      </c>
      <c r="O660" s="17">
        <v>945.31789258109416</v>
      </c>
      <c r="P660" s="17">
        <v>157.70505853728818</v>
      </c>
      <c r="Q660" s="17">
        <v>0.34155989844718665</v>
      </c>
      <c r="R660" s="17">
        <v>8.1349983854547378E-2</v>
      </c>
      <c r="S660" s="17">
        <v>0.73358974875842353</v>
      </c>
      <c r="T660" s="17">
        <v>0.66405698255989565</v>
      </c>
      <c r="U660" s="17">
        <v>0.96222261359633676</v>
      </c>
      <c r="V660" s="17">
        <v>0.89943720254577408</v>
      </c>
      <c r="W660" s="17">
        <v>27.7961970613656</v>
      </c>
    </row>
    <row r="661" spans="1:23" s="18" customFormat="1">
      <c r="A661" s="17" t="s">
        <v>116</v>
      </c>
      <c r="B661" s="17" t="s">
        <v>304</v>
      </c>
      <c r="C661" s="17">
        <v>51</v>
      </c>
      <c r="D661" s="17">
        <v>52</v>
      </c>
      <c r="E661" s="17" t="s">
        <v>276</v>
      </c>
      <c r="F661" s="17" t="s">
        <v>26</v>
      </c>
      <c r="G661" s="17" t="s">
        <v>296</v>
      </c>
      <c r="H661" s="17" t="s">
        <v>68</v>
      </c>
      <c r="I661" s="17" t="s">
        <v>182</v>
      </c>
      <c r="J661" s="17" t="s">
        <v>32</v>
      </c>
      <c r="K661" s="17" t="s">
        <v>29</v>
      </c>
      <c r="L661" s="17">
        <v>39</v>
      </c>
      <c r="M661" s="17">
        <v>114089</v>
      </c>
      <c r="N661" s="7">
        <v>3175.2598007806005</v>
      </c>
      <c r="O661" s="17">
        <v>2172.8498551495586</v>
      </c>
      <c r="P661" s="17">
        <v>362.4911961239572</v>
      </c>
      <c r="Q661" s="17">
        <v>0.8803231506415945</v>
      </c>
      <c r="R661" s="17">
        <v>0.30366462526398369</v>
      </c>
      <c r="S661" s="17">
        <v>0.78757830148228514</v>
      </c>
      <c r="T661" s="17">
        <v>0.78757830148228514</v>
      </c>
      <c r="U661" s="17">
        <v>0.20127331145980315</v>
      </c>
      <c r="V661" s="17">
        <v>0.26760558319511751</v>
      </c>
      <c r="W661" s="17">
        <v>58.343924480011218</v>
      </c>
    </row>
    <row r="662" spans="1:23" s="18" customFormat="1">
      <c r="A662" s="17" t="s">
        <v>117</v>
      </c>
      <c r="B662" s="17" t="s">
        <v>318</v>
      </c>
      <c r="C662" s="17">
        <v>51</v>
      </c>
      <c r="D662" s="17">
        <v>53</v>
      </c>
      <c r="E662" s="17" t="s">
        <v>276</v>
      </c>
      <c r="F662" s="17" t="s">
        <v>26</v>
      </c>
      <c r="G662" s="17" t="s">
        <v>277</v>
      </c>
      <c r="H662" s="17" t="s">
        <v>28</v>
      </c>
      <c r="I662" s="17" t="s">
        <v>182</v>
      </c>
      <c r="J662" s="17" t="s">
        <v>32</v>
      </c>
      <c r="K662" s="17" t="s">
        <v>29</v>
      </c>
      <c r="L662" s="17">
        <v>41</v>
      </c>
      <c r="M662" s="17">
        <v>54233</v>
      </c>
      <c r="N662" s="7">
        <v>1519.377719197925</v>
      </c>
      <c r="O662" s="17">
        <v>2848.9831149947436</v>
      </c>
      <c r="P662" s="17">
        <v>476.8600473680973</v>
      </c>
      <c r="Q662" s="17">
        <v>0.61325267145360995</v>
      </c>
      <c r="R662" s="17">
        <v>8.3964120317404217E-2</v>
      </c>
      <c r="S662" s="17">
        <v>0.95013731480302333</v>
      </c>
      <c r="T662" s="17">
        <v>0.66971682123987675</v>
      </c>
      <c r="U662" s="17">
        <v>0.14208897250713115</v>
      </c>
      <c r="V662" s="17">
        <v>0.70081696948640371</v>
      </c>
      <c r="W662" s="17">
        <v>110.04829163055705</v>
      </c>
    </row>
    <row r="663" spans="1:23" s="18" customFormat="1">
      <c r="A663" s="17" t="s">
        <v>117</v>
      </c>
      <c r="B663" s="17" t="s">
        <v>318</v>
      </c>
      <c r="C663" s="17">
        <v>51</v>
      </c>
      <c r="D663" s="17">
        <v>53</v>
      </c>
      <c r="E663" s="17" t="s">
        <v>276</v>
      </c>
      <c r="F663" s="17" t="s">
        <v>26</v>
      </c>
      <c r="G663" s="17" t="s">
        <v>278</v>
      </c>
      <c r="H663" s="17" t="s">
        <v>31</v>
      </c>
      <c r="I663" s="17" t="s">
        <v>182</v>
      </c>
      <c r="J663" s="17" t="s">
        <v>32</v>
      </c>
      <c r="K663" s="17" t="s">
        <v>29</v>
      </c>
      <c r="L663" s="17">
        <v>41</v>
      </c>
      <c r="M663" s="17">
        <v>119291</v>
      </c>
      <c r="N663" s="7">
        <v>3342.0258422148813</v>
      </c>
      <c r="O663" s="17">
        <v>2260.087445202787</v>
      </c>
      <c r="P663" s="17">
        <v>378.29125785374526</v>
      </c>
      <c r="Q663" s="17">
        <v>0.92559027319775611</v>
      </c>
      <c r="R663" s="17">
        <v>0.2934722607726738</v>
      </c>
      <c r="S663" s="17">
        <v>0.78759048100096696</v>
      </c>
      <c r="T663" s="17">
        <v>0.78905711856150917</v>
      </c>
      <c r="U663" s="17">
        <v>0.2004920049200492</v>
      </c>
      <c r="V663" s="17">
        <v>0.18729232001423654</v>
      </c>
      <c r="W663" s="17">
        <v>41.314097459154503</v>
      </c>
    </row>
    <row r="664" spans="1:23" s="18" customFormat="1">
      <c r="A664" s="17" t="s">
        <v>117</v>
      </c>
      <c r="B664" s="17" t="s">
        <v>318</v>
      </c>
      <c r="C664" s="17">
        <v>51</v>
      </c>
      <c r="D664" s="17">
        <v>53</v>
      </c>
      <c r="E664" s="17" t="s">
        <v>276</v>
      </c>
      <c r="F664" s="17" t="s">
        <v>26</v>
      </c>
      <c r="G664" s="17" t="s">
        <v>279</v>
      </c>
      <c r="H664" s="17" t="s">
        <v>34</v>
      </c>
      <c r="I664" s="17" t="s">
        <v>182</v>
      </c>
      <c r="J664" s="17" t="s">
        <v>32</v>
      </c>
      <c r="K664" s="17" t="s">
        <v>29</v>
      </c>
      <c r="L664" s="17">
        <v>41</v>
      </c>
      <c r="M664" s="17">
        <v>113189</v>
      </c>
      <c r="N664" s="7">
        <v>3171.0737864085322</v>
      </c>
      <c r="O664" s="17">
        <v>2693.1484117468572</v>
      </c>
      <c r="P664" s="17">
        <v>450.77658496312</v>
      </c>
      <c r="Q664" s="17">
        <v>0.87877611546314915</v>
      </c>
      <c r="R664" s="17">
        <v>0.19610718850352879</v>
      </c>
      <c r="S664" s="17">
        <v>0.79482223788806361</v>
      </c>
      <c r="T664" s="17">
        <v>0.60657980524741095</v>
      </c>
      <c r="U664" s="17">
        <v>0.19838960861157223</v>
      </c>
      <c r="V664" s="17">
        <v>0.25031738885846122</v>
      </c>
      <c r="W664" s="17">
        <v>49.289630617816222</v>
      </c>
    </row>
    <row r="665" spans="1:23" s="18" customFormat="1">
      <c r="A665" s="17" t="s">
        <v>117</v>
      </c>
      <c r="B665" s="17" t="s">
        <v>318</v>
      </c>
      <c r="C665" s="17">
        <v>51</v>
      </c>
      <c r="D665" s="17">
        <v>53</v>
      </c>
      <c r="E665" s="17" t="s">
        <v>276</v>
      </c>
      <c r="F665" s="17" t="s">
        <v>26</v>
      </c>
      <c r="G665" s="17" t="s">
        <v>280</v>
      </c>
      <c r="H665" s="17" t="s">
        <v>36</v>
      </c>
      <c r="I665" s="17" t="s">
        <v>182</v>
      </c>
      <c r="J665" s="17" t="s">
        <v>32</v>
      </c>
      <c r="K665" s="17" t="s">
        <v>29</v>
      </c>
      <c r="L665" s="17">
        <v>41</v>
      </c>
      <c r="M665" s="17">
        <v>116208</v>
      </c>
      <c r="N665" s="7">
        <v>3255.6533105775538</v>
      </c>
      <c r="O665" s="17">
        <v>2163.70266889194</v>
      </c>
      <c r="P665" s="17">
        <v>362.15846690976008</v>
      </c>
      <c r="Q665" s="17">
        <v>0.90343546167660482</v>
      </c>
      <c r="R665" s="17">
        <v>0.31192539182316109</v>
      </c>
      <c r="S665" s="17">
        <v>0.79666312027677488</v>
      </c>
      <c r="T665" s="17">
        <v>0.69673889187689908</v>
      </c>
      <c r="U665" s="17">
        <v>0.19737078593986701</v>
      </c>
      <c r="V665" s="17">
        <v>0.21629327467314791</v>
      </c>
      <c r="W665" s="17">
        <v>84.844416907613933</v>
      </c>
    </row>
    <row r="666" spans="1:23" s="18" customFormat="1">
      <c r="A666" s="17" t="s">
        <v>117</v>
      </c>
      <c r="B666" s="17" t="s">
        <v>318</v>
      </c>
      <c r="C666" s="17">
        <v>51</v>
      </c>
      <c r="D666" s="17">
        <v>53</v>
      </c>
      <c r="E666" s="17" t="s">
        <v>276</v>
      </c>
      <c r="F666" s="17" t="s">
        <v>26</v>
      </c>
      <c r="G666" s="17" t="s">
        <v>281</v>
      </c>
      <c r="H666" s="17" t="s">
        <v>38</v>
      </c>
      <c r="I666" s="17" t="s">
        <v>182</v>
      </c>
      <c r="J666" s="17" t="s">
        <v>32</v>
      </c>
      <c r="K666" s="17" t="s">
        <v>29</v>
      </c>
      <c r="L666" s="17">
        <v>41</v>
      </c>
      <c r="M666" s="17">
        <v>83368</v>
      </c>
      <c r="N666" s="7">
        <v>2335.6163534027733</v>
      </c>
      <c r="O666" s="17">
        <v>1951.6580797387742</v>
      </c>
      <c r="P666" s="17">
        <v>326.66664798828714</v>
      </c>
      <c r="Q666" s="17">
        <v>0.80019964677877597</v>
      </c>
      <c r="R666" s="17">
        <v>0.2750437490588295</v>
      </c>
      <c r="S666" s="17">
        <v>0.8280921222635913</v>
      </c>
      <c r="T666" s="17">
        <v>0.70658940350773924</v>
      </c>
      <c r="U666" s="17">
        <v>0.25558842332238946</v>
      </c>
      <c r="V666" s="17">
        <v>0.67208407460087127</v>
      </c>
      <c r="W666" s="17">
        <v>106.44900921216774</v>
      </c>
    </row>
    <row r="667" spans="1:23" s="18" customFormat="1">
      <c r="A667" s="17" t="s">
        <v>117</v>
      </c>
      <c r="B667" s="17" t="s">
        <v>318</v>
      </c>
      <c r="C667" s="17">
        <v>51</v>
      </c>
      <c r="D667" s="17">
        <v>53</v>
      </c>
      <c r="E667" s="17" t="s">
        <v>276</v>
      </c>
      <c r="F667" s="17" t="s">
        <v>26</v>
      </c>
      <c r="G667" s="17" t="s">
        <v>282</v>
      </c>
      <c r="H667" s="17" t="s">
        <v>40</v>
      </c>
      <c r="I667" s="17" t="s">
        <v>182</v>
      </c>
      <c r="J667" s="17" t="s">
        <v>32</v>
      </c>
      <c r="K667" s="17" t="s">
        <v>29</v>
      </c>
      <c r="L667" s="17">
        <v>41</v>
      </c>
      <c r="M667" s="17">
        <v>59245</v>
      </c>
      <c r="N667" s="7">
        <v>1659.7926165596789</v>
      </c>
      <c r="O667" s="17">
        <v>2482.8927111991479</v>
      </c>
      <c r="P667" s="17">
        <v>415.58418849193976</v>
      </c>
      <c r="Q667" s="17">
        <v>0.72859532183879772</v>
      </c>
      <c r="R667" s="17">
        <v>0.12076627218394505</v>
      </c>
      <c r="S667" s="17">
        <v>0.92855521141722552</v>
      </c>
      <c r="T667" s="17">
        <v>0.74769805513735377</v>
      </c>
      <c r="U667" s="17">
        <v>0.16167177709638714</v>
      </c>
      <c r="V667" s="17">
        <v>0.56103317885201986</v>
      </c>
      <c r="W667" s="17">
        <v>145.00398345851971</v>
      </c>
    </row>
    <row r="668" spans="1:23" s="18" customFormat="1">
      <c r="A668" s="17" t="s">
        <v>117</v>
      </c>
      <c r="B668" s="17" t="s">
        <v>318</v>
      </c>
      <c r="C668" s="17">
        <v>51</v>
      </c>
      <c r="D668" s="17">
        <v>53</v>
      </c>
      <c r="E668" s="17" t="s">
        <v>276</v>
      </c>
      <c r="F668" s="17" t="s">
        <v>26</v>
      </c>
      <c r="G668" s="17" t="s">
        <v>283</v>
      </c>
      <c r="H668" s="17" t="s">
        <v>42</v>
      </c>
      <c r="I668" s="17" t="s">
        <v>182</v>
      </c>
      <c r="J668" s="17" t="s">
        <v>32</v>
      </c>
      <c r="K668" s="17" t="s">
        <v>29</v>
      </c>
      <c r="L668" s="17">
        <v>41</v>
      </c>
      <c r="M668" s="17">
        <v>106198</v>
      </c>
      <c r="N668" s="7">
        <v>2975.2157362377379</v>
      </c>
      <c r="O668" s="17">
        <v>2010.3544725075551</v>
      </c>
      <c r="P668" s="17">
        <v>336.49119362660304</v>
      </c>
      <c r="Q668" s="17">
        <v>0.8695417215940261</v>
      </c>
      <c r="R668" s="17">
        <v>0.33020292879274737</v>
      </c>
      <c r="S668" s="17">
        <v>0.87374588794634334</v>
      </c>
      <c r="T668" s="17">
        <v>0.81871908495279822</v>
      </c>
      <c r="U668" s="17">
        <v>0.14667030423571448</v>
      </c>
      <c r="V668" s="17">
        <v>0.22912071147893298</v>
      </c>
      <c r="W668" s="17">
        <v>59.797736303885195</v>
      </c>
    </row>
    <row r="669" spans="1:23" s="18" customFormat="1">
      <c r="A669" s="17" t="s">
        <v>117</v>
      </c>
      <c r="B669" s="17" t="s">
        <v>318</v>
      </c>
      <c r="C669" s="17">
        <v>51</v>
      </c>
      <c r="D669" s="17">
        <v>53</v>
      </c>
      <c r="E669" s="17" t="s">
        <v>276</v>
      </c>
      <c r="F669" s="17" t="s">
        <v>26</v>
      </c>
      <c r="G669" s="17" t="s">
        <v>284</v>
      </c>
      <c r="H669" s="17" t="s">
        <v>44</v>
      </c>
      <c r="I669" s="17" t="s">
        <v>182</v>
      </c>
      <c r="J669" s="17" t="s">
        <v>32</v>
      </c>
      <c r="K669" s="17" t="s">
        <v>29</v>
      </c>
      <c r="L669" s="17">
        <v>41</v>
      </c>
      <c r="M669" s="17">
        <v>71059</v>
      </c>
      <c r="N669" s="7">
        <v>1990.7705889123845</v>
      </c>
      <c r="O669" s="17">
        <v>2493.4784976367719</v>
      </c>
      <c r="P669" s="17">
        <v>417.35602722117113</v>
      </c>
      <c r="Q669" s="17">
        <v>0.71272103589733304</v>
      </c>
      <c r="R669" s="17">
        <v>0.14362091873500257</v>
      </c>
      <c r="S669" s="17">
        <v>0.9237472403500071</v>
      </c>
      <c r="T669" s="17">
        <v>0.59397123796696927</v>
      </c>
      <c r="U669" s="17">
        <v>0.12866641012485036</v>
      </c>
      <c r="V669" s="17">
        <v>0.30362264702380359</v>
      </c>
      <c r="W669" s="17">
        <v>52.474155279415697</v>
      </c>
    </row>
    <row r="670" spans="1:23" s="18" customFormat="1">
      <c r="A670" s="17" t="s">
        <v>117</v>
      </c>
      <c r="B670" s="17" t="s">
        <v>318</v>
      </c>
      <c r="C670" s="17">
        <v>51</v>
      </c>
      <c r="D670" s="17">
        <v>53</v>
      </c>
      <c r="E670" s="17" t="s">
        <v>276</v>
      </c>
      <c r="F670" s="17" t="s">
        <v>26</v>
      </c>
      <c r="G670" s="17" t="s">
        <v>285</v>
      </c>
      <c r="H670" s="17" t="s">
        <v>46</v>
      </c>
      <c r="I670" s="17" t="s">
        <v>182</v>
      </c>
      <c r="J670" s="17" t="s">
        <v>32</v>
      </c>
      <c r="K670" s="17" t="s">
        <v>29</v>
      </c>
      <c r="L670" s="17">
        <v>41</v>
      </c>
      <c r="M670" s="17">
        <v>80519</v>
      </c>
      <c r="N670" s="7">
        <v>2255.7995053214413</v>
      </c>
      <c r="O670" s="17">
        <v>2811.1353518862493</v>
      </c>
      <c r="P670" s="17">
        <v>470.52512526424113</v>
      </c>
      <c r="Q670" s="17">
        <v>0.75479250447612889</v>
      </c>
      <c r="R670" s="17">
        <v>0.12803972217474963</v>
      </c>
      <c r="S670" s="17">
        <v>0.89089617326667991</v>
      </c>
      <c r="T670" s="17">
        <v>0.42547505220924892</v>
      </c>
      <c r="U670" s="17">
        <v>0.19346430815828242</v>
      </c>
      <c r="V670" s="17">
        <v>0.55154126781364243</v>
      </c>
      <c r="W670" s="17">
        <v>113.49531166556962</v>
      </c>
    </row>
    <row r="671" spans="1:23" s="18" customFormat="1">
      <c r="A671" s="17" t="s">
        <v>117</v>
      </c>
      <c r="B671" s="17" t="s">
        <v>318</v>
      </c>
      <c r="C671" s="17">
        <v>51</v>
      </c>
      <c r="D671" s="17">
        <v>53</v>
      </c>
      <c r="E671" s="17" t="s">
        <v>276</v>
      </c>
      <c r="F671" s="17" t="s">
        <v>26</v>
      </c>
      <c r="G671" s="17" t="s">
        <v>286</v>
      </c>
      <c r="H671" s="17" t="s">
        <v>48</v>
      </c>
      <c r="I671" s="17" t="s">
        <v>182</v>
      </c>
      <c r="J671" s="17" t="s">
        <v>32</v>
      </c>
      <c r="K671" s="17" t="s">
        <v>29</v>
      </c>
      <c r="L671" s="17">
        <v>41</v>
      </c>
      <c r="M671" s="17">
        <v>114748</v>
      </c>
      <c r="N671" s="7">
        <v>3214.7503277068113</v>
      </c>
      <c r="O671" s="17">
        <v>1855.9554108468296</v>
      </c>
      <c r="P671" s="17">
        <v>310.64802752652628</v>
      </c>
      <c r="Q671" s="17">
        <v>0.89421922975015977</v>
      </c>
      <c r="R671" s="17">
        <v>0.41861994134738556</v>
      </c>
      <c r="S671" s="17">
        <v>0.80565425661627765</v>
      </c>
      <c r="T671" s="17">
        <v>0.59262041132301291</v>
      </c>
      <c r="U671" s="17">
        <v>0.19698086050615993</v>
      </c>
      <c r="V671" s="17">
        <v>0.30644820244671556</v>
      </c>
      <c r="W671" s="17">
        <v>63.530519050440965</v>
      </c>
    </row>
    <row r="672" spans="1:23" s="18" customFormat="1">
      <c r="A672" s="17" t="s">
        <v>117</v>
      </c>
      <c r="B672" s="17" t="s">
        <v>318</v>
      </c>
      <c r="C672" s="17">
        <v>51</v>
      </c>
      <c r="D672" s="17">
        <v>53</v>
      </c>
      <c r="E672" s="17" t="s">
        <v>276</v>
      </c>
      <c r="F672" s="17" t="s">
        <v>26</v>
      </c>
      <c r="G672" s="17" t="s">
        <v>287</v>
      </c>
      <c r="H672" s="17" t="s">
        <v>50</v>
      </c>
      <c r="I672" s="17" t="s">
        <v>182</v>
      </c>
      <c r="J672" s="17" t="s">
        <v>32</v>
      </c>
      <c r="K672" s="17" t="s">
        <v>29</v>
      </c>
      <c r="L672" s="17">
        <v>41</v>
      </c>
      <c r="M672" s="17">
        <v>73746</v>
      </c>
      <c r="N672" s="7">
        <v>2066.048886839566</v>
      </c>
      <c r="O672" s="17">
        <v>3552.9801564018517</v>
      </c>
      <c r="P672" s="17">
        <v>594.69439350567109</v>
      </c>
      <c r="Q672" s="17">
        <v>0.6890088945362135</v>
      </c>
      <c r="R672" s="17">
        <v>7.3411275386011512E-2</v>
      </c>
      <c r="S672" s="17">
        <v>0.9309334195730099</v>
      </c>
      <c r="T672" s="17">
        <v>0.35181975281872352</v>
      </c>
      <c r="U672" s="17">
        <v>0.16088388635169543</v>
      </c>
      <c r="V672" s="17">
        <v>0.46730619502145931</v>
      </c>
      <c r="W672" s="17">
        <v>159.06794944810565</v>
      </c>
    </row>
    <row r="673" spans="1:23" s="18" customFormat="1">
      <c r="A673" s="17" t="s">
        <v>117</v>
      </c>
      <c r="B673" s="17" t="s">
        <v>318</v>
      </c>
      <c r="C673" s="17">
        <v>51</v>
      </c>
      <c r="D673" s="17">
        <v>53</v>
      </c>
      <c r="E673" s="17" t="s">
        <v>276</v>
      </c>
      <c r="F673" s="17" t="s">
        <v>26</v>
      </c>
      <c r="G673" s="17" t="s">
        <v>288</v>
      </c>
      <c r="H673" s="17" t="s">
        <v>52</v>
      </c>
      <c r="I673" s="17" t="s">
        <v>182</v>
      </c>
      <c r="J673" s="17" t="s">
        <v>32</v>
      </c>
      <c r="K673" s="17" t="s">
        <v>29</v>
      </c>
      <c r="L673" s="17">
        <v>41</v>
      </c>
      <c r="M673" s="17">
        <v>78014</v>
      </c>
      <c r="N673" s="7">
        <v>2185.6200723822567</v>
      </c>
      <c r="O673" s="17">
        <v>2313.3880938411644</v>
      </c>
      <c r="P673" s="17">
        <v>387.21266904101157</v>
      </c>
      <c r="Q673" s="17">
        <v>0.81303541280196756</v>
      </c>
      <c r="R673" s="17">
        <v>0.18318310570368748</v>
      </c>
      <c r="S673" s="17">
        <v>0.9532452801497675</v>
      </c>
      <c r="T673" s="17">
        <v>0.53015470400066111</v>
      </c>
      <c r="U673" s="17">
        <v>9.849107465728657E-2</v>
      </c>
      <c r="V673" s="17">
        <v>0.3438521879433547</v>
      </c>
      <c r="W673" s="17">
        <v>72.181005973286844</v>
      </c>
    </row>
    <row r="674" spans="1:23" s="18" customFormat="1">
      <c r="A674" s="17" t="s">
        <v>117</v>
      </c>
      <c r="B674" s="17" t="s">
        <v>318</v>
      </c>
      <c r="C674" s="17">
        <v>51</v>
      </c>
      <c r="D674" s="17">
        <v>53</v>
      </c>
      <c r="E674" s="17" t="s">
        <v>276</v>
      </c>
      <c r="F674" s="17" t="s">
        <v>26</v>
      </c>
      <c r="G674" s="17" t="s">
        <v>289</v>
      </c>
      <c r="H674" s="17" t="s">
        <v>54</v>
      </c>
      <c r="I674" s="17" t="s">
        <v>182</v>
      </c>
      <c r="J674" s="17" t="s">
        <v>32</v>
      </c>
      <c r="K674" s="17" t="s">
        <v>29</v>
      </c>
      <c r="L674" s="17">
        <v>41</v>
      </c>
      <c r="M674" s="17">
        <v>77227</v>
      </c>
      <c r="N674" s="7">
        <v>2163.571683670425</v>
      </c>
      <c r="O674" s="17">
        <v>1945.4398256692953</v>
      </c>
      <c r="P674" s="17">
        <v>325.62584261653467</v>
      </c>
      <c r="Q674" s="17">
        <v>0.77115182984672226</v>
      </c>
      <c r="R674" s="17">
        <v>0.25641499799997169</v>
      </c>
      <c r="S674" s="17">
        <v>0.94227321618389936</v>
      </c>
      <c r="T674" s="17">
        <v>0.82087635056361008</v>
      </c>
      <c r="U674" s="17">
        <v>8.9807852965747698E-2</v>
      </c>
      <c r="V674" s="17">
        <v>0.24147323896028922</v>
      </c>
      <c r="W674" s="17">
        <v>66.841700441555417</v>
      </c>
    </row>
    <row r="675" spans="1:23" s="18" customFormat="1">
      <c r="A675" s="17" t="s">
        <v>117</v>
      </c>
      <c r="B675" s="17" t="s">
        <v>318</v>
      </c>
      <c r="C675" s="17">
        <v>51</v>
      </c>
      <c r="D675" s="17">
        <v>53</v>
      </c>
      <c r="E675" s="17" t="s">
        <v>276</v>
      </c>
      <c r="F675" s="17" t="s">
        <v>26</v>
      </c>
      <c r="G675" s="17" t="s">
        <v>290</v>
      </c>
      <c r="H675" s="17" t="s">
        <v>56</v>
      </c>
      <c r="I675" s="17" t="s">
        <v>182</v>
      </c>
      <c r="J675" s="17" t="s">
        <v>32</v>
      </c>
      <c r="K675" s="17" t="s">
        <v>29</v>
      </c>
      <c r="L675" s="17">
        <v>41</v>
      </c>
      <c r="M675" s="17">
        <v>78828</v>
      </c>
      <c r="N675" s="7">
        <v>2208.4248861197802</v>
      </c>
      <c r="O675" s="17">
        <v>2795.2358569496259</v>
      </c>
      <c r="P675" s="17">
        <v>467.86388312886226</v>
      </c>
      <c r="Q675" s="17">
        <v>0.76109373189665164</v>
      </c>
      <c r="R675" s="17">
        <v>0.12678079023388072</v>
      </c>
      <c r="S675" s="17">
        <v>0.90596737857649956</v>
      </c>
      <c r="T675" s="17">
        <v>0.37630841456919123</v>
      </c>
      <c r="U675" s="17">
        <v>0.13995616030439637</v>
      </c>
      <c r="V675" s="17">
        <v>0.50193353122625262</v>
      </c>
      <c r="W675" s="17">
        <v>50.085870502867003</v>
      </c>
    </row>
    <row r="676" spans="1:23" s="18" customFormat="1">
      <c r="A676" s="17" t="s">
        <v>117</v>
      </c>
      <c r="B676" s="17" t="s">
        <v>318</v>
      </c>
      <c r="C676" s="17">
        <v>51</v>
      </c>
      <c r="D676" s="17">
        <v>53</v>
      </c>
      <c r="E676" s="17" t="s">
        <v>276</v>
      </c>
      <c r="F676" s="17" t="s">
        <v>26</v>
      </c>
      <c r="G676" s="17" t="s">
        <v>291</v>
      </c>
      <c r="H676" s="17" t="s">
        <v>58</v>
      </c>
      <c r="I676" s="17" t="s">
        <v>182</v>
      </c>
      <c r="J676" s="17" t="s">
        <v>32</v>
      </c>
      <c r="K676" s="17" t="s">
        <v>29</v>
      </c>
      <c r="L676" s="17">
        <v>41</v>
      </c>
      <c r="M676" s="17">
        <v>114843</v>
      </c>
      <c r="N676" s="7">
        <v>3217.4118231675789</v>
      </c>
      <c r="O676" s="17">
        <v>1929.6122650963221</v>
      </c>
      <c r="P676" s="17">
        <v>322.97664078559882</v>
      </c>
      <c r="Q676" s="17">
        <v>0.891084729981378</v>
      </c>
      <c r="R676" s="17">
        <v>0.38759154170142962</v>
      </c>
      <c r="S676" s="17">
        <v>0.78758437001113146</v>
      </c>
      <c r="T676" s="17">
        <v>0.78795714039110254</v>
      </c>
      <c r="U676" s="17">
        <v>0.20033310556884182</v>
      </c>
      <c r="V676" s="17">
        <v>0.17281366056719993</v>
      </c>
      <c r="W676" s="17">
        <v>65.03913168412528</v>
      </c>
    </row>
    <row r="677" spans="1:23" s="18" customFormat="1">
      <c r="A677" s="17" t="s">
        <v>117</v>
      </c>
      <c r="B677" s="17" t="s">
        <v>318</v>
      </c>
      <c r="C677" s="17">
        <v>51</v>
      </c>
      <c r="D677" s="17">
        <v>53</v>
      </c>
      <c r="E677" s="17" t="s">
        <v>276</v>
      </c>
      <c r="F677" s="17" t="s">
        <v>26</v>
      </c>
      <c r="G677" s="17" t="s">
        <v>292</v>
      </c>
      <c r="H677" s="17" t="s">
        <v>60</v>
      </c>
      <c r="I677" s="17" t="s">
        <v>182</v>
      </c>
      <c r="J677" s="17" t="s">
        <v>32</v>
      </c>
      <c r="K677" s="17" t="s">
        <v>29</v>
      </c>
      <c r="L677" s="17">
        <v>41</v>
      </c>
      <c r="M677" s="17">
        <v>55268</v>
      </c>
      <c r="N677" s="7">
        <v>1548.3740118494445</v>
      </c>
      <c r="O677" s="17">
        <v>4200.9183233059475</v>
      </c>
      <c r="P677" s="17">
        <v>703.14565926968578</v>
      </c>
      <c r="Q677" s="17">
        <v>0.58733262486716264</v>
      </c>
      <c r="R677" s="17">
        <v>3.9354566899760329E-2</v>
      </c>
      <c r="S677" s="17">
        <v>0.93048647142976504</v>
      </c>
      <c r="T677" s="17">
        <v>0.27217729553735387</v>
      </c>
      <c r="U677" s="17">
        <v>0.14419315473135572</v>
      </c>
      <c r="V677" s="17">
        <v>0.44164814666536284</v>
      </c>
      <c r="W677" s="17">
        <v>204.87850112180647</v>
      </c>
    </row>
    <row r="678" spans="1:23" s="18" customFormat="1">
      <c r="A678" s="17" t="s">
        <v>117</v>
      </c>
      <c r="B678" s="17" t="s">
        <v>318</v>
      </c>
      <c r="C678" s="17">
        <v>51</v>
      </c>
      <c r="D678" s="17">
        <v>53</v>
      </c>
      <c r="E678" s="17" t="s">
        <v>276</v>
      </c>
      <c r="F678" s="17" t="s">
        <v>26</v>
      </c>
      <c r="G678" s="17" t="s">
        <v>293</v>
      </c>
      <c r="H678" s="17" t="s">
        <v>62</v>
      </c>
      <c r="I678" s="17" t="s">
        <v>182</v>
      </c>
      <c r="J678" s="17" t="s">
        <v>32</v>
      </c>
      <c r="K678" s="17" t="s">
        <v>29</v>
      </c>
      <c r="L678" s="17">
        <v>41</v>
      </c>
      <c r="M678" s="17">
        <v>10410</v>
      </c>
      <c r="N678" s="7">
        <v>291.64387101673151</v>
      </c>
      <c r="O678" s="17">
        <v>1148.1534623807779</v>
      </c>
      <c r="P678" s="17">
        <v>192.17681971335685</v>
      </c>
      <c r="Q678" s="17">
        <v>0.68052559325357909</v>
      </c>
      <c r="R678" s="17">
        <v>9.9234049428652146E-2</v>
      </c>
      <c r="S678" s="17">
        <v>0.91962699166686446</v>
      </c>
      <c r="T678" s="17">
        <v>0.84445491498715097</v>
      </c>
      <c r="U678" s="17">
        <v>0.26504948284842622</v>
      </c>
      <c r="V678" s="17">
        <v>0.62349077570776446</v>
      </c>
      <c r="W678" s="17">
        <v>57.696926032660905</v>
      </c>
    </row>
    <row r="679" spans="1:23" s="18" customFormat="1">
      <c r="A679" s="17" t="s">
        <v>117</v>
      </c>
      <c r="B679" s="17" t="s">
        <v>318</v>
      </c>
      <c r="C679" s="17">
        <v>51</v>
      </c>
      <c r="D679" s="17">
        <v>53</v>
      </c>
      <c r="E679" s="17" t="s">
        <v>276</v>
      </c>
      <c r="F679" s="17" t="s">
        <v>26</v>
      </c>
      <c r="G679" s="17" t="s">
        <v>294</v>
      </c>
      <c r="H679" s="17" t="s">
        <v>64</v>
      </c>
      <c r="I679" s="17" t="s">
        <v>182</v>
      </c>
      <c r="J679" s="17" t="s">
        <v>32</v>
      </c>
      <c r="K679" s="17" t="s">
        <v>29</v>
      </c>
      <c r="L679" s="17">
        <v>41</v>
      </c>
      <c r="M679" s="17">
        <v>5747</v>
      </c>
      <c r="N679" s="7">
        <v>161.00646750558653</v>
      </c>
      <c r="O679" s="17">
        <v>489.00209204105442</v>
      </c>
      <c r="P679" s="17">
        <v>81.848698767814952</v>
      </c>
      <c r="Q679" s="17">
        <v>0.77914859002169201</v>
      </c>
      <c r="R679" s="17">
        <v>0.30201577439977256</v>
      </c>
      <c r="S679" s="17">
        <v>0.92933017325950906</v>
      </c>
      <c r="T679" s="17">
        <v>0.84995753069834268</v>
      </c>
      <c r="U679" s="17">
        <v>0.13802197802197802</v>
      </c>
      <c r="V679" s="17">
        <v>0.37726733073544383</v>
      </c>
      <c r="W679" s="17">
        <v>9.773621019662432</v>
      </c>
    </row>
    <row r="680" spans="1:23" s="18" customFormat="1">
      <c r="A680" s="17" t="s">
        <v>117</v>
      </c>
      <c r="B680" s="17" t="s">
        <v>318</v>
      </c>
      <c r="C680" s="17">
        <v>51</v>
      </c>
      <c r="D680" s="17">
        <v>53</v>
      </c>
      <c r="E680" s="17" t="s">
        <v>276</v>
      </c>
      <c r="F680" s="17" t="s">
        <v>26</v>
      </c>
      <c r="G680" s="17" t="s">
        <v>295</v>
      </c>
      <c r="H680" s="17" t="s">
        <v>66</v>
      </c>
      <c r="I680" s="17" t="s">
        <v>182</v>
      </c>
      <c r="J680" s="17" t="s">
        <v>32</v>
      </c>
      <c r="K680" s="17" t="s">
        <v>29</v>
      </c>
      <c r="L680" s="17">
        <v>41</v>
      </c>
      <c r="M680" s="17">
        <v>7858</v>
      </c>
      <c r="N680" s="7">
        <v>220.14769821800923</v>
      </c>
      <c r="O680" s="17">
        <v>1134.9991334482268</v>
      </c>
      <c r="P680" s="17">
        <v>189.97506081739954</v>
      </c>
      <c r="Q680" s="17">
        <v>0.3974106104283619</v>
      </c>
      <c r="R680" s="17">
        <v>7.6653295092214149E-2</v>
      </c>
      <c r="S680" s="17">
        <v>0.74558376932204851</v>
      </c>
      <c r="T680" s="17">
        <v>0.45726928846321818</v>
      </c>
      <c r="U680" s="17">
        <v>0.70441419141914197</v>
      </c>
      <c r="V680" s="17">
        <v>0.92717854433618774</v>
      </c>
      <c r="W680" s="17">
        <v>47.508399083736322</v>
      </c>
    </row>
    <row r="681" spans="1:23" s="18" customFormat="1">
      <c r="A681" s="17" t="s">
        <v>117</v>
      </c>
      <c r="B681" s="17" t="s">
        <v>318</v>
      </c>
      <c r="C681" s="17">
        <v>51</v>
      </c>
      <c r="D681" s="17">
        <v>53</v>
      </c>
      <c r="E681" s="17" t="s">
        <v>276</v>
      </c>
      <c r="F681" s="17" t="s">
        <v>26</v>
      </c>
      <c r="G681" s="17" t="s">
        <v>296</v>
      </c>
      <c r="H681" s="17" t="s">
        <v>68</v>
      </c>
      <c r="I681" s="17" t="s">
        <v>182</v>
      </c>
      <c r="J681" s="17" t="s">
        <v>32</v>
      </c>
      <c r="K681" s="17" t="s">
        <v>29</v>
      </c>
      <c r="L681" s="17">
        <v>41</v>
      </c>
      <c r="M681" s="17">
        <v>114031</v>
      </c>
      <c r="N681" s="7">
        <v>3194.66304091344</v>
      </c>
      <c r="O681" s="17">
        <v>1922.6244584051421</v>
      </c>
      <c r="P681" s="17">
        <v>321.80702843787475</v>
      </c>
      <c r="Q681" s="17">
        <v>0.88231971525843389</v>
      </c>
      <c r="R681" s="17">
        <v>0.38765364445767692</v>
      </c>
      <c r="S681" s="17">
        <v>0.78758590201415435</v>
      </c>
      <c r="T681" s="17">
        <v>0.78801857455394853</v>
      </c>
      <c r="U681" s="17">
        <v>0.20064490262482193</v>
      </c>
      <c r="V681" s="17">
        <v>0.27094004631039753</v>
      </c>
      <c r="W681" s="17">
        <v>67.628355447202949</v>
      </c>
    </row>
    <row r="682" spans="1:23" s="18" customFormat="1">
      <c r="A682" s="17" t="s">
        <v>119</v>
      </c>
      <c r="B682" s="17" t="s">
        <v>319</v>
      </c>
      <c r="C682" s="17">
        <v>51</v>
      </c>
      <c r="D682" s="17">
        <v>54</v>
      </c>
      <c r="E682" s="17" t="s">
        <v>276</v>
      </c>
      <c r="F682" s="17" t="s">
        <v>26</v>
      </c>
      <c r="G682" s="17" t="s">
        <v>277</v>
      </c>
      <c r="H682" s="17" t="s">
        <v>28</v>
      </c>
      <c r="I682" s="17" t="s">
        <v>182</v>
      </c>
      <c r="J682" s="17" t="s">
        <v>32</v>
      </c>
      <c r="K682" s="17" t="s">
        <v>29</v>
      </c>
      <c r="L682" s="17">
        <v>40</v>
      </c>
      <c r="M682" s="17">
        <v>65015</v>
      </c>
      <c r="N682" s="7">
        <v>1815.4469285596172</v>
      </c>
      <c r="O682" s="17">
        <v>2975.5861453750686</v>
      </c>
      <c r="P682" s="17">
        <v>497.2302286194199</v>
      </c>
      <c r="Q682" s="17">
        <v>0.65851311658057332</v>
      </c>
      <c r="R682" s="17">
        <v>9.2273793425855205E-2</v>
      </c>
      <c r="S682" s="17">
        <v>0.86582335892151074</v>
      </c>
      <c r="T682" s="17">
        <v>0.58717511249508536</v>
      </c>
      <c r="U682" s="17">
        <v>0.18154036936976836</v>
      </c>
      <c r="V682" s="17">
        <v>0.60061531600054796</v>
      </c>
      <c r="W682" s="17">
        <v>75.599307852034144</v>
      </c>
    </row>
    <row r="683" spans="1:23" s="18" customFormat="1">
      <c r="A683" s="17" t="s">
        <v>119</v>
      </c>
      <c r="B683" s="17" t="s">
        <v>319</v>
      </c>
      <c r="C683" s="17">
        <v>51</v>
      </c>
      <c r="D683" s="17">
        <v>54</v>
      </c>
      <c r="E683" s="17" t="s">
        <v>276</v>
      </c>
      <c r="F683" s="17" t="s">
        <v>26</v>
      </c>
      <c r="G683" s="17" t="s">
        <v>278</v>
      </c>
      <c r="H683" s="17" t="s">
        <v>31</v>
      </c>
      <c r="I683" s="17" t="s">
        <v>182</v>
      </c>
      <c r="J683" s="17" t="s">
        <v>32</v>
      </c>
      <c r="K683" s="17" t="s">
        <v>29</v>
      </c>
      <c r="L683" s="17">
        <v>40</v>
      </c>
      <c r="M683" s="17">
        <v>121470</v>
      </c>
      <c r="N683" s="7">
        <v>3391.8686212741168</v>
      </c>
      <c r="O683" s="17">
        <v>2109.9209229614244</v>
      </c>
      <c r="P683" s="17">
        <v>352.57472364684867</v>
      </c>
      <c r="Q683" s="17">
        <v>0.93987929433611883</v>
      </c>
      <c r="R683" s="17">
        <v>0.34288346136493264</v>
      </c>
      <c r="S683" s="17">
        <v>0.78758590201415435</v>
      </c>
      <c r="T683" s="17">
        <v>0.78815873608092413</v>
      </c>
      <c r="U683" s="17">
        <v>0.20006310870047248</v>
      </c>
      <c r="V683" s="17">
        <v>0.16893813116679315</v>
      </c>
      <c r="W683" s="17">
        <v>39.375722400592736</v>
      </c>
    </row>
    <row r="684" spans="1:23" s="18" customFormat="1">
      <c r="A684" s="17" t="s">
        <v>119</v>
      </c>
      <c r="B684" s="17" t="s">
        <v>319</v>
      </c>
      <c r="C684" s="17">
        <v>51</v>
      </c>
      <c r="D684" s="17">
        <v>54</v>
      </c>
      <c r="E684" s="17" t="s">
        <v>276</v>
      </c>
      <c r="F684" s="17" t="s">
        <v>26</v>
      </c>
      <c r="G684" s="17" t="s">
        <v>279</v>
      </c>
      <c r="H684" s="17" t="s">
        <v>34</v>
      </c>
      <c r="I684" s="17" t="s">
        <v>182</v>
      </c>
      <c r="J684" s="17" t="s">
        <v>32</v>
      </c>
      <c r="K684" s="17" t="s">
        <v>29</v>
      </c>
      <c r="L684" s="17">
        <v>40</v>
      </c>
      <c r="M684" s="17">
        <v>116084</v>
      </c>
      <c r="N684" s="7">
        <v>3241.4726025519435</v>
      </c>
      <c r="O684" s="17">
        <v>2663.408296376685</v>
      </c>
      <c r="P684" s="17">
        <v>445.06428361102252</v>
      </c>
      <c r="Q684" s="17">
        <v>0.89624236622067122</v>
      </c>
      <c r="R684" s="17">
        <v>0.20563959132828083</v>
      </c>
      <c r="S684" s="17">
        <v>0.79345085607156018</v>
      </c>
      <c r="T684" s="17">
        <v>0.63128275905059272</v>
      </c>
      <c r="U684" s="17">
        <v>0.19950554772059198</v>
      </c>
      <c r="V684" s="17">
        <v>0.20566523483679131</v>
      </c>
      <c r="W684" s="17">
        <v>62.659875607318838</v>
      </c>
    </row>
    <row r="685" spans="1:23" s="18" customFormat="1">
      <c r="A685" s="17" t="s">
        <v>119</v>
      </c>
      <c r="B685" s="17" t="s">
        <v>319</v>
      </c>
      <c r="C685" s="17">
        <v>51</v>
      </c>
      <c r="D685" s="17">
        <v>54</v>
      </c>
      <c r="E685" s="17" t="s">
        <v>276</v>
      </c>
      <c r="F685" s="17" t="s">
        <v>26</v>
      </c>
      <c r="G685" s="17" t="s">
        <v>280</v>
      </c>
      <c r="H685" s="17" t="s">
        <v>36</v>
      </c>
      <c r="I685" s="17" t="s">
        <v>182</v>
      </c>
      <c r="J685" s="17" t="s">
        <v>32</v>
      </c>
      <c r="K685" s="17" t="s">
        <v>29</v>
      </c>
      <c r="L685" s="17">
        <v>40</v>
      </c>
      <c r="M685" s="17">
        <v>119252</v>
      </c>
      <c r="N685" s="7">
        <v>3329.9342786217253</v>
      </c>
      <c r="O685" s="17">
        <v>1846.6417023478448</v>
      </c>
      <c r="P685" s="17">
        <v>308.57990022024217</v>
      </c>
      <c r="Q685" s="17">
        <v>0.92271742494583719</v>
      </c>
      <c r="R685" s="17">
        <v>0.43945079814910859</v>
      </c>
      <c r="S685" s="17">
        <v>0.78758590201415435</v>
      </c>
      <c r="T685" s="17">
        <v>0.78859750260015193</v>
      </c>
      <c r="U685" s="17">
        <v>0.19931286125935652</v>
      </c>
      <c r="V685" s="17">
        <v>0.22694326147920604</v>
      </c>
      <c r="W685" s="17">
        <v>67.587302519035319</v>
      </c>
    </row>
    <row r="686" spans="1:23" s="18" customFormat="1">
      <c r="A686" s="17" t="s">
        <v>119</v>
      </c>
      <c r="B686" s="17" t="s">
        <v>319</v>
      </c>
      <c r="C686" s="17">
        <v>51</v>
      </c>
      <c r="D686" s="17">
        <v>54</v>
      </c>
      <c r="E686" s="17" t="s">
        <v>276</v>
      </c>
      <c r="F686" s="17" t="s">
        <v>26</v>
      </c>
      <c r="G686" s="17" t="s">
        <v>281</v>
      </c>
      <c r="H686" s="17" t="s">
        <v>38</v>
      </c>
      <c r="I686" s="17" t="s">
        <v>182</v>
      </c>
      <c r="J686" s="17" t="s">
        <v>32</v>
      </c>
      <c r="K686" s="17" t="s">
        <v>29</v>
      </c>
      <c r="L686" s="17">
        <v>40</v>
      </c>
      <c r="M686" s="17">
        <v>99401</v>
      </c>
      <c r="N686" s="7">
        <v>2775.6247042337077</v>
      </c>
      <c r="O686" s="17">
        <v>2569.9911242214698</v>
      </c>
      <c r="P686" s="17">
        <v>429.45396698822401</v>
      </c>
      <c r="Q686" s="17">
        <v>0.81993730924688613</v>
      </c>
      <c r="R686" s="17">
        <v>0.18911996144675161</v>
      </c>
      <c r="S686" s="17">
        <v>0.82498864760308876</v>
      </c>
      <c r="T686" s="17">
        <v>0.52806362834369602</v>
      </c>
      <c r="U686" s="17">
        <v>0.18644037145208106</v>
      </c>
      <c r="V686" s="17">
        <v>0.33303285054019938</v>
      </c>
      <c r="W686" s="17">
        <v>129.08043178640054</v>
      </c>
    </row>
    <row r="687" spans="1:23" s="18" customFormat="1">
      <c r="A687" s="17" t="s">
        <v>119</v>
      </c>
      <c r="B687" s="17" t="s">
        <v>319</v>
      </c>
      <c r="C687" s="17">
        <v>51</v>
      </c>
      <c r="D687" s="17">
        <v>54</v>
      </c>
      <c r="E687" s="17" t="s">
        <v>276</v>
      </c>
      <c r="F687" s="17" t="s">
        <v>26</v>
      </c>
      <c r="G687" s="17" t="s">
        <v>282</v>
      </c>
      <c r="H687" s="17" t="s">
        <v>40</v>
      </c>
      <c r="I687" s="17" t="s">
        <v>182</v>
      </c>
      <c r="J687" s="17" t="s">
        <v>32</v>
      </c>
      <c r="K687" s="17" t="s">
        <v>29</v>
      </c>
      <c r="L687" s="17">
        <v>40</v>
      </c>
      <c r="M687" s="17">
        <v>64030</v>
      </c>
      <c r="N687" s="7">
        <v>1787.9422723321125</v>
      </c>
      <c r="O687" s="17">
        <v>2639.4023791910163</v>
      </c>
      <c r="P687" s="17">
        <v>441.0528159178416</v>
      </c>
      <c r="Q687" s="17">
        <v>0.75855941239189673</v>
      </c>
      <c r="R687" s="17">
        <v>0.11550004625898494</v>
      </c>
      <c r="S687" s="17">
        <v>0.92662866146077627</v>
      </c>
      <c r="T687" s="17">
        <v>0.59325884847614885</v>
      </c>
      <c r="U687" s="17">
        <v>0.18856563186848915</v>
      </c>
      <c r="V687" s="17">
        <v>0.55350267339531667</v>
      </c>
      <c r="W687" s="17">
        <v>143.00602842417618</v>
      </c>
    </row>
    <row r="688" spans="1:23" s="18" customFormat="1">
      <c r="A688" s="17" t="s">
        <v>119</v>
      </c>
      <c r="B688" s="17" t="s">
        <v>319</v>
      </c>
      <c r="C688" s="17">
        <v>51</v>
      </c>
      <c r="D688" s="17">
        <v>54</v>
      </c>
      <c r="E688" s="17" t="s">
        <v>276</v>
      </c>
      <c r="F688" s="17" t="s">
        <v>26</v>
      </c>
      <c r="G688" s="17" t="s">
        <v>283</v>
      </c>
      <c r="H688" s="17" t="s">
        <v>42</v>
      </c>
      <c r="I688" s="17" t="s">
        <v>182</v>
      </c>
      <c r="J688" s="17" t="s">
        <v>32</v>
      </c>
      <c r="K688" s="17" t="s">
        <v>29</v>
      </c>
      <c r="L688" s="17">
        <v>40</v>
      </c>
      <c r="M688" s="17">
        <v>113393</v>
      </c>
      <c r="N688" s="7">
        <v>3166.3304402085778</v>
      </c>
      <c r="O688" s="17">
        <v>1973.9869401394074</v>
      </c>
      <c r="P688" s="17">
        <v>329.85970816635415</v>
      </c>
      <c r="Q688" s="17">
        <v>0.90371710473883038</v>
      </c>
      <c r="R688" s="17">
        <v>0.36568534768318484</v>
      </c>
      <c r="S688" s="17">
        <v>0.8547216427057216</v>
      </c>
      <c r="T688" s="17">
        <v>0.84539192767417204</v>
      </c>
      <c r="U688" s="17">
        <v>0.1640506154058913</v>
      </c>
      <c r="V688" s="17">
        <v>0.26898243687295542</v>
      </c>
      <c r="W688" s="17">
        <v>48.619438589683668</v>
      </c>
    </row>
    <row r="689" spans="1:23" s="18" customFormat="1">
      <c r="A689" s="17" t="s">
        <v>119</v>
      </c>
      <c r="B689" s="17" t="s">
        <v>319</v>
      </c>
      <c r="C689" s="17">
        <v>51</v>
      </c>
      <c r="D689" s="17">
        <v>54</v>
      </c>
      <c r="E689" s="17" t="s">
        <v>276</v>
      </c>
      <c r="F689" s="17" t="s">
        <v>26</v>
      </c>
      <c r="G689" s="17" t="s">
        <v>284</v>
      </c>
      <c r="H689" s="17" t="s">
        <v>44</v>
      </c>
      <c r="I689" s="17" t="s">
        <v>182</v>
      </c>
      <c r="J689" s="17" t="s">
        <v>32</v>
      </c>
      <c r="K689" s="17" t="s">
        <v>29</v>
      </c>
      <c r="L689" s="17">
        <v>40</v>
      </c>
      <c r="M689" s="17">
        <v>77973</v>
      </c>
      <c r="N689" s="7">
        <v>2177.2797563728222</v>
      </c>
      <c r="O689" s="17">
        <v>2663.7627688842194</v>
      </c>
      <c r="P689" s="17">
        <v>445.12351713253713</v>
      </c>
      <c r="Q689" s="17">
        <v>0.71992576657095109</v>
      </c>
      <c r="R689" s="17">
        <v>0.13809025096539268</v>
      </c>
      <c r="S689" s="17">
        <v>0.92072266023575156</v>
      </c>
      <c r="T689" s="17">
        <v>0.46985214080193766</v>
      </c>
      <c r="U689" s="17">
        <v>0.12789485075654725</v>
      </c>
      <c r="V689" s="17">
        <v>0.32715374664448305</v>
      </c>
      <c r="W689" s="17">
        <v>39.952611801521037</v>
      </c>
    </row>
    <row r="690" spans="1:23" s="18" customFormat="1">
      <c r="A690" s="17" t="s">
        <v>119</v>
      </c>
      <c r="B690" s="17" t="s">
        <v>319</v>
      </c>
      <c r="C690" s="17">
        <v>51</v>
      </c>
      <c r="D690" s="17">
        <v>54</v>
      </c>
      <c r="E690" s="17" t="s">
        <v>276</v>
      </c>
      <c r="F690" s="17" t="s">
        <v>26</v>
      </c>
      <c r="G690" s="17" t="s">
        <v>285</v>
      </c>
      <c r="H690" s="17" t="s">
        <v>46</v>
      </c>
      <c r="I690" s="17" t="s">
        <v>182</v>
      </c>
      <c r="J690" s="17" t="s">
        <v>32</v>
      </c>
      <c r="K690" s="17" t="s">
        <v>29</v>
      </c>
      <c r="L690" s="17">
        <v>40</v>
      </c>
      <c r="M690" s="17">
        <v>91670</v>
      </c>
      <c r="N690" s="7">
        <v>2559.7480572338709</v>
      </c>
      <c r="O690" s="17">
        <v>2340.1677477306421</v>
      </c>
      <c r="P690" s="17">
        <v>391.04972511734479</v>
      </c>
      <c r="Q690" s="17">
        <v>0.78465107122375433</v>
      </c>
      <c r="R690" s="17">
        <v>0.21035029053083742</v>
      </c>
      <c r="S690" s="17">
        <v>0.84452169330514626</v>
      </c>
      <c r="T690" s="17">
        <v>0.54596835546526234</v>
      </c>
      <c r="U690" s="17">
        <v>0.20642206176005753</v>
      </c>
      <c r="V690" s="17">
        <v>0.64752051176260317</v>
      </c>
      <c r="W690" s="17">
        <v>94.868561143231162</v>
      </c>
    </row>
    <row r="691" spans="1:23" s="18" customFormat="1">
      <c r="A691" s="17" t="s">
        <v>119</v>
      </c>
      <c r="B691" s="17" t="s">
        <v>319</v>
      </c>
      <c r="C691" s="17">
        <v>51</v>
      </c>
      <c r="D691" s="17">
        <v>54</v>
      </c>
      <c r="E691" s="17" t="s">
        <v>276</v>
      </c>
      <c r="F691" s="17" t="s">
        <v>26</v>
      </c>
      <c r="G691" s="17" t="s">
        <v>286</v>
      </c>
      <c r="H691" s="17" t="s">
        <v>48</v>
      </c>
      <c r="I691" s="17" t="s">
        <v>182</v>
      </c>
      <c r="J691" s="17" t="s">
        <v>32</v>
      </c>
      <c r="K691" s="17" t="s">
        <v>29</v>
      </c>
      <c r="L691" s="17">
        <v>40</v>
      </c>
      <c r="M691" s="17">
        <v>115125</v>
      </c>
      <c r="N691" s="7">
        <v>3214.6939575548095</v>
      </c>
      <c r="O691" s="17">
        <v>1822.0142853498751</v>
      </c>
      <c r="P691" s="17">
        <v>304.46457786493431</v>
      </c>
      <c r="Q691" s="17">
        <v>0.89490458237786152</v>
      </c>
      <c r="R691" s="17">
        <v>0.43578868698162931</v>
      </c>
      <c r="S691" s="17">
        <v>0.8061436608555913</v>
      </c>
      <c r="T691" s="17">
        <v>0.69138559847903402</v>
      </c>
      <c r="U691" s="17">
        <v>0.1975829574535464</v>
      </c>
      <c r="V691" s="17">
        <v>0.31086686730205781</v>
      </c>
      <c r="W691" s="17">
        <v>83.743973941368083</v>
      </c>
    </row>
    <row r="692" spans="1:23" s="18" customFormat="1">
      <c r="A692" s="17" t="s">
        <v>119</v>
      </c>
      <c r="B692" s="17" t="s">
        <v>319</v>
      </c>
      <c r="C692" s="17">
        <v>51</v>
      </c>
      <c r="D692" s="17">
        <v>54</v>
      </c>
      <c r="E692" s="17" t="s">
        <v>276</v>
      </c>
      <c r="F692" s="17" t="s">
        <v>26</v>
      </c>
      <c r="G692" s="17" t="s">
        <v>287</v>
      </c>
      <c r="H692" s="17" t="s">
        <v>50</v>
      </c>
      <c r="I692" s="17" t="s">
        <v>182</v>
      </c>
      <c r="J692" s="17" t="s">
        <v>32</v>
      </c>
      <c r="K692" s="17" t="s">
        <v>29</v>
      </c>
      <c r="L692" s="17">
        <v>40</v>
      </c>
      <c r="M692" s="17">
        <v>77725</v>
      </c>
      <c r="N692" s="7">
        <v>2170.3547261754402</v>
      </c>
      <c r="O692" s="17">
        <v>3314.1689732198265</v>
      </c>
      <c r="P692" s="17">
        <v>553.80853241261696</v>
      </c>
      <c r="Q692" s="17">
        <v>0.7268366125533029</v>
      </c>
      <c r="R692" s="17">
        <v>8.8924473057030357E-2</v>
      </c>
      <c r="S692" s="17">
        <v>0.92637570600821029</v>
      </c>
      <c r="T692" s="17">
        <v>0.57204499537320541</v>
      </c>
      <c r="U692" s="17">
        <v>0.15362233918955781</v>
      </c>
      <c r="V692" s="17">
        <v>0.45808351458876806</v>
      </c>
      <c r="W692" s="17">
        <v>112.34512705049855</v>
      </c>
    </row>
    <row r="693" spans="1:23" s="18" customFormat="1">
      <c r="A693" s="17" t="s">
        <v>119</v>
      </c>
      <c r="B693" s="17" t="s">
        <v>319</v>
      </c>
      <c r="C693" s="17">
        <v>51</v>
      </c>
      <c r="D693" s="17">
        <v>54</v>
      </c>
      <c r="E693" s="17" t="s">
        <v>276</v>
      </c>
      <c r="F693" s="17" t="s">
        <v>26</v>
      </c>
      <c r="G693" s="17" t="s">
        <v>288</v>
      </c>
      <c r="H693" s="17" t="s">
        <v>52</v>
      </c>
      <c r="I693" s="17" t="s">
        <v>182</v>
      </c>
      <c r="J693" s="17" t="s">
        <v>32</v>
      </c>
      <c r="K693" s="17" t="s">
        <v>29</v>
      </c>
      <c r="L693" s="17">
        <v>40</v>
      </c>
      <c r="M693" s="17">
        <v>85033</v>
      </c>
      <c r="N693" s="7">
        <v>2374.4197289273234</v>
      </c>
      <c r="O693" s="17">
        <v>2407.991124221488</v>
      </c>
      <c r="P693" s="17">
        <v>402.38323433222706</v>
      </c>
      <c r="Q693" s="17">
        <v>0.82915342161202876</v>
      </c>
      <c r="R693" s="17">
        <v>0.18428398793084452</v>
      </c>
      <c r="S693" s="17">
        <v>0.9310554484953204</v>
      </c>
      <c r="T693" s="17">
        <v>0.53910711331790928</v>
      </c>
      <c r="U693" s="17">
        <v>0.11627618565331073</v>
      </c>
      <c r="V693" s="17">
        <v>0.37220936678244704</v>
      </c>
      <c r="W693" s="17">
        <v>76.530300001176016</v>
      </c>
    </row>
    <row r="694" spans="1:23" s="18" customFormat="1">
      <c r="A694" s="17" t="s">
        <v>119</v>
      </c>
      <c r="B694" s="17" t="s">
        <v>319</v>
      </c>
      <c r="C694" s="17">
        <v>51</v>
      </c>
      <c r="D694" s="17">
        <v>54</v>
      </c>
      <c r="E694" s="17" t="s">
        <v>276</v>
      </c>
      <c r="F694" s="17" t="s">
        <v>26</v>
      </c>
      <c r="G694" s="17" t="s">
        <v>289</v>
      </c>
      <c r="H694" s="17" t="s">
        <v>54</v>
      </c>
      <c r="I694" s="17" t="s">
        <v>182</v>
      </c>
      <c r="J694" s="17" t="s">
        <v>32</v>
      </c>
      <c r="K694" s="17" t="s">
        <v>29</v>
      </c>
      <c r="L694" s="17">
        <v>40</v>
      </c>
      <c r="M694" s="17">
        <v>86074</v>
      </c>
      <c r="N694" s="7">
        <v>2403.4881016510112</v>
      </c>
      <c r="O694" s="17">
        <v>2182.5352800987912</v>
      </c>
      <c r="P694" s="17">
        <v>364.70882148050896</v>
      </c>
      <c r="Q694" s="17">
        <v>0.79777926074222372</v>
      </c>
      <c r="R694" s="17">
        <v>0.22706976184289532</v>
      </c>
      <c r="S694" s="17">
        <v>0.94259202811115239</v>
      </c>
      <c r="T694" s="17">
        <v>0.88662060756151329</v>
      </c>
      <c r="U694" s="17">
        <v>8.8887595319867285E-2</v>
      </c>
      <c r="V694" s="17">
        <v>0.22288014240211809</v>
      </c>
      <c r="W694" s="17">
        <v>68.998408346306661</v>
      </c>
    </row>
    <row r="695" spans="1:23" s="18" customFormat="1">
      <c r="A695" s="17" t="s">
        <v>119</v>
      </c>
      <c r="B695" s="17" t="s">
        <v>319</v>
      </c>
      <c r="C695" s="17">
        <v>51</v>
      </c>
      <c r="D695" s="17">
        <v>54</v>
      </c>
      <c r="E695" s="17" t="s">
        <v>276</v>
      </c>
      <c r="F695" s="17" t="s">
        <v>26</v>
      </c>
      <c r="G695" s="17" t="s">
        <v>290</v>
      </c>
      <c r="H695" s="17" t="s">
        <v>56</v>
      </c>
      <c r="I695" s="17" t="s">
        <v>182</v>
      </c>
      <c r="J695" s="17" t="s">
        <v>32</v>
      </c>
      <c r="K695" s="17" t="s">
        <v>29</v>
      </c>
      <c r="L695" s="17">
        <v>40</v>
      </c>
      <c r="M695" s="17">
        <v>85381</v>
      </c>
      <c r="N695" s="7">
        <v>2384.1371100107463</v>
      </c>
      <c r="O695" s="17">
        <v>2766.9099551418203</v>
      </c>
      <c r="P695" s="17">
        <v>462.35975110413062</v>
      </c>
      <c r="Q695" s="17">
        <v>0.78335504706681103</v>
      </c>
      <c r="R695" s="17">
        <v>0.14014611050479908</v>
      </c>
      <c r="S695" s="17">
        <v>0.87241087105769677</v>
      </c>
      <c r="T695" s="17">
        <v>0.41434321104619459</v>
      </c>
      <c r="U695" s="17">
        <v>0.15756908706904244</v>
      </c>
      <c r="V695" s="17">
        <v>0.40989695752351002</v>
      </c>
      <c r="W695" s="17">
        <v>52.639345990325715</v>
      </c>
    </row>
    <row r="696" spans="1:23" s="18" customFormat="1">
      <c r="A696" s="17" t="s">
        <v>119</v>
      </c>
      <c r="B696" s="17" t="s">
        <v>319</v>
      </c>
      <c r="C696" s="17">
        <v>51</v>
      </c>
      <c r="D696" s="17">
        <v>54</v>
      </c>
      <c r="E696" s="17" t="s">
        <v>276</v>
      </c>
      <c r="F696" s="17" t="s">
        <v>26</v>
      </c>
      <c r="G696" s="17" t="s">
        <v>291</v>
      </c>
      <c r="H696" s="17" t="s">
        <v>58</v>
      </c>
      <c r="I696" s="17" t="s">
        <v>182</v>
      </c>
      <c r="J696" s="17" t="s">
        <v>32</v>
      </c>
      <c r="K696" s="17" t="s">
        <v>29</v>
      </c>
      <c r="L696" s="17">
        <v>40</v>
      </c>
      <c r="M696" s="17">
        <v>115212</v>
      </c>
      <c r="N696" s="7">
        <v>3217.1233028256652</v>
      </c>
      <c r="O696" s="17">
        <v>2023.8965363437842</v>
      </c>
      <c r="P696" s="17">
        <v>338.1997657948578</v>
      </c>
      <c r="Q696" s="17">
        <v>0.89145775301764163</v>
      </c>
      <c r="R696" s="17">
        <v>0.35345242482836137</v>
      </c>
      <c r="S696" s="17">
        <v>0.78758590201415435</v>
      </c>
      <c r="T696" s="17">
        <v>0.78795763475961123</v>
      </c>
      <c r="U696" s="17">
        <v>0.19961289882505415</v>
      </c>
      <c r="V696" s="17">
        <v>0.20498497246237865</v>
      </c>
      <c r="W696" s="17">
        <v>81.645045654966495</v>
      </c>
    </row>
    <row r="697" spans="1:23" s="18" customFormat="1">
      <c r="A697" s="17" t="s">
        <v>119</v>
      </c>
      <c r="B697" s="17" t="s">
        <v>319</v>
      </c>
      <c r="C697" s="17">
        <v>51</v>
      </c>
      <c r="D697" s="17">
        <v>54</v>
      </c>
      <c r="E697" s="17" t="s">
        <v>276</v>
      </c>
      <c r="F697" s="17" t="s">
        <v>26</v>
      </c>
      <c r="G697" s="17" t="s">
        <v>292</v>
      </c>
      <c r="H697" s="17" t="s">
        <v>60</v>
      </c>
      <c r="I697" s="17" t="s">
        <v>182</v>
      </c>
      <c r="J697" s="17" t="s">
        <v>32</v>
      </c>
      <c r="K697" s="17" t="s">
        <v>29</v>
      </c>
      <c r="L697" s="17">
        <v>40</v>
      </c>
      <c r="M697" s="17">
        <v>60783</v>
      </c>
      <c r="N697" s="7">
        <v>1697.2746390623581</v>
      </c>
      <c r="O697" s="17">
        <v>4110.0655095635466</v>
      </c>
      <c r="P697" s="17">
        <v>686.80546054346405</v>
      </c>
      <c r="Q697" s="17">
        <v>0.6082679529261068</v>
      </c>
      <c r="R697" s="17">
        <v>4.5216246436189031E-2</v>
      </c>
      <c r="S697" s="17">
        <v>0.94346955565544721</v>
      </c>
      <c r="T697" s="17">
        <v>0.30973407393446561</v>
      </c>
      <c r="U697" s="17">
        <v>0.10481418918918919</v>
      </c>
      <c r="V697" s="17">
        <v>0.48070442213336578</v>
      </c>
      <c r="W697" s="17">
        <v>228.28134511294277</v>
      </c>
    </row>
    <row r="698" spans="1:23" s="18" customFormat="1">
      <c r="A698" s="17" t="s">
        <v>119</v>
      </c>
      <c r="B698" s="17" t="s">
        <v>319</v>
      </c>
      <c r="C698" s="17">
        <v>51</v>
      </c>
      <c r="D698" s="17">
        <v>54</v>
      </c>
      <c r="E698" s="17" t="s">
        <v>276</v>
      </c>
      <c r="F698" s="17" t="s">
        <v>26</v>
      </c>
      <c r="G698" s="17" t="s">
        <v>293</v>
      </c>
      <c r="H698" s="17" t="s">
        <v>62</v>
      </c>
      <c r="I698" s="17" t="s">
        <v>182</v>
      </c>
      <c r="J698" s="17" t="s">
        <v>32</v>
      </c>
      <c r="K698" s="17" t="s">
        <v>29</v>
      </c>
      <c r="L698" s="17">
        <v>40</v>
      </c>
      <c r="M698" s="17">
        <v>9958</v>
      </c>
      <c r="N698" s="7">
        <v>278.06230123197213</v>
      </c>
      <c r="O698" s="17">
        <v>1008.9158723275411</v>
      </c>
      <c r="P698" s="17">
        <v>168.59315958132032</v>
      </c>
      <c r="Q698" s="17">
        <v>0.64519891149410391</v>
      </c>
      <c r="R698" s="17">
        <v>0.12293401818923115</v>
      </c>
      <c r="S698" s="17">
        <v>0.93171595237333071</v>
      </c>
      <c r="T698" s="17">
        <v>0.67540548452486804</v>
      </c>
      <c r="U698" s="17">
        <v>0.3184454319499887</v>
      </c>
      <c r="V698" s="17">
        <v>0.63576376418904856</v>
      </c>
      <c r="W698" s="17">
        <v>41.004318136171925</v>
      </c>
    </row>
    <row r="699" spans="1:23" s="18" customFormat="1">
      <c r="A699" s="17" t="s">
        <v>119</v>
      </c>
      <c r="B699" s="17" t="s">
        <v>319</v>
      </c>
      <c r="C699" s="17">
        <v>51</v>
      </c>
      <c r="D699" s="17">
        <v>54</v>
      </c>
      <c r="E699" s="17" t="s">
        <v>276</v>
      </c>
      <c r="F699" s="17" t="s">
        <v>26</v>
      </c>
      <c r="G699" s="17" t="s">
        <v>294</v>
      </c>
      <c r="H699" s="17" t="s">
        <v>64</v>
      </c>
      <c r="I699" s="17" t="s">
        <v>182</v>
      </c>
      <c r="J699" s="17" t="s">
        <v>32</v>
      </c>
      <c r="K699" s="17" t="s">
        <v>29</v>
      </c>
      <c r="L699" s="17">
        <v>40</v>
      </c>
      <c r="M699" s="17">
        <v>6150</v>
      </c>
      <c r="N699" s="7">
        <v>171.72957949152729</v>
      </c>
      <c r="O699" s="17">
        <v>523.04372260139723</v>
      </c>
      <c r="P699" s="17">
        <v>87.402325814453391</v>
      </c>
      <c r="Q699" s="17">
        <v>0.78524004085801835</v>
      </c>
      <c r="R699" s="17">
        <v>0.28249384602590605</v>
      </c>
      <c r="S699" s="17">
        <v>0.91753231001483204</v>
      </c>
      <c r="T699" s="17">
        <v>0.88353323129172723</v>
      </c>
      <c r="U699" s="17">
        <v>0.15001387732445184</v>
      </c>
      <c r="V699" s="17">
        <v>0.461180704747433</v>
      </c>
      <c r="W699" s="17">
        <v>10.656260162601626</v>
      </c>
    </row>
    <row r="700" spans="1:23" s="18" customFormat="1">
      <c r="A700" s="17" t="s">
        <v>119</v>
      </c>
      <c r="B700" s="17" t="s">
        <v>319</v>
      </c>
      <c r="C700" s="17">
        <v>51</v>
      </c>
      <c r="D700" s="17">
        <v>54</v>
      </c>
      <c r="E700" s="17" t="s">
        <v>276</v>
      </c>
      <c r="F700" s="17" t="s">
        <v>26</v>
      </c>
      <c r="G700" s="17" t="s">
        <v>295</v>
      </c>
      <c r="H700" s="17" t="s">
        <v>66</v>
      </c>
      <c r="I700" s="17" t="s">
        <v>182</v>
      </c>
      <c r="J700" s="17" t="s">
        <v>32</v>
      </c>
      <c r="K700" s="17" t="s">
        <v>29</v>
      </c>
      <c r="L700" s="17">
        <v>40</v>
      </c>
      <c r="M700" s="17">
        <v>16799</v>
      </c>
      <c r="N700" s="7">
        <v>469.08702534604339</v>
      </c>
      <c r="O700" s="17">
        <v>1526.6631303726574</v>
      </c>
      <c r="P700" s="17">
        <v>255.1104287536437</v>
      </c>
      <c r="Q700" s="17">
        <v>0.48641996757007183</v>
      </c>
      <c r="R700" s="17">
        <v>9.0574690669259203E-2</v>
      </c>
      <c r="S700" s="17">
        <v>0.63558031580657903</v>
      </c>
      <c r="T700" s="17">
        <v>0.35226291751598565</v>
      </c>
      <c r="U700" s="17">
        <v>0.71068290184024907</v>
      </c>
      <c r="V700" s="17">
        <v>0.88560716613149226</v>
      </c>
      <c r="W700" s="17">
        <v>38.479433299601169</v>
      </c>
    </row>
    <row r="701" spans="1:23" s="18" customFormat="1">
      <c r="A701" s="17" t="s">
        <v>119</v>
      </c>
      <c r="B701" s="17" t="s">
        <v>319</v>
      </c>
      <c r="C701" s="17">
        <v>51</v>
      </c>
      <c r="D701" s="17">
        <v>54</v>
      </c>
      <c r="E701" s="17" t="s">
        <v>276</v>
      </c>
      <c r="F701" s="17" t="s">
        <v>26</v>
      </c>
      <c r="G701" s="17" t="s">
        <v>296</v>
      </c>
      <c r="H701" s="17" t="s">
        <v>68</v>
      </c>
      <c r="I701" s="17" t="s">
        <v>182</v>
      </c>
      <c r="J701" s="17" t="s">
        <v>32</v>
      </c>
      <c r="K701" s="17" t="s">
        <v>29</v>
      </c>
      <c r="L701" s="17">
        <v>40</v>
      </c>
      <c r="M701" s="17">
        <v>116287</v>
      </c>
      <c r="N701" s="7">
        <v>3247.1410748506069</v>
      </c>
      <c r="O701" s="17">
        <v>2084.7665940288734</v>
      </c>
      <c r="P701" s="17">
        <v>348.37135257478587</v>
      </c>
      <c r="Q701" s="17">
        <v>0.89977561126586192</v>
      </c>
      <c r="R701" s="17">
        <v>0.33622201914584787</v>
      </c>
      <c r="S701" s="17">
        <v>0.78758590201415435</v>
      </c>
      <c r="T701" s="17">
        <v>0.74271089176451666</v>
      </c>
      <c r="U701" s="17">
        <v>0.19998806092340229</v>
      </c>
      <c r="V701" s="17">
        <v>0.27426786549985094</v>
      </c>
      <c r="W701" s="17">
        <v>54.436489031448055</v>
      </c>
    </row>
    <row r="702" spans="1:23" s="18" customFormat="1">
      <c r="A702" s="17" t="s">
        <v>121</v>
      </c>
      <c r="B702" s="17" t="s">
        <v>320</v>
      </c>
      <c r="C702" s="17">
        <v>51</v>
      </c>
      <c r="D702" s="17">
        <v>55</v>
      </c>
      <c r="E702" s="17" t="s">
        <v>276</v>
      </c>
      <c r="F702" s="17" t="s">
        <v>26</v>
      </c>
      <c r="G702" s="17" t="s">
        <v>277</v>
      </c>
      <c r="H702" s="17" t="s">
        <v>28</v>
      </c>
      <c r="I702" s="17" t="s">
        <v>182</v>
      </c>
      <c r="J702" s="17" t="s">
        <v>32</v>
      </c>
      <c r="K702" s="17" t="s">
        <v>29</v>
      </c>
      <c r="L702" s="17">
        <v>40</v>
      </c>
      <c r="M702" s="17">
        <v>73588</v>
      </c>
      <c r="N702" s="7">
        <v>2054.83517001992</v>
      </c>
      <c r="O702" s="17">
        <v>2826.5495654486158</v>
      </c>
      <c r="P702" s="17">
        <v>472.32572608143488</v>
      </c>
      <c r="Q702" s="17">
        <v>0.71639408099688473</v>
      </c>
      <c r="R702" s="17">
        <v>0.1157453766954977</v>
      </c>
      <c r="S702" s="17">
        <v>0.86212254686219558</v>
      </c>
      <c r="T702" s="17">
        <v>0.56822673825708092</v>
      </c>
      <c r="U702" s="17">
        <v>0.1972188866969723</v>
      </c>
      <c r="V702" s="17">
        <v>0.59902350013187244</v>
      </c>
      <c r="W702" s="17">
        <v>70.518073598956349</v>
      </c>
    </row>
    <row r="703" spans="1:23" s="18" customFormat="1">
      <c r="A703" s="17" t="s">
        <v>121</v>
      </c>
      <c r="B703" s="17" t="s">
        <v>320</v>
      </c>
      <c r="C703" s="17">
        <v>51</v>
      </c>
      <c r="D703" s="17">
        <v>55</v>
      </c>
      <c r="E703" s="17" t="s">
        <v>276</v>
      </c>
      <c r="F703" s="17" t="s">
        <v>26</v>
      </c>
      <c r="G703" s="17" t="s">
        <v>278</v>
      </c>
      <c r="H703" s="17" t="s">
        <v>31</v>
      </c>
      <c r="I703" s="17" t="s">
        <v>182</v>
      </c>
      <c r="J703" s="17" t="s">
        <v>32</v>
      </c>
      <c r="K703" s="17" t="s">
        <v>29</v>
      </c>
      <c r="L703" s="17">
        <v>40</v>
      </c>
      <c r="M703" s="17">
        <v>119902</v>
      </c>
      <c r="N703" s="7">
        <v>3348.0845593809927</v>
      </c>
      <c r="O703" s="17">
        <v>2196.0630585851554</v>
      </c>
      <c r="P703" s="17">
        <v>366.96935774491607</v>
      </c>
      <c r="Q703" s="17">
        <v>0.92774682760755189</v>
      </c>
      <c r="R703" s="17">
        <v>0.31242564740259665</v>
      </c>
      <c r="S703" s="17">
        <v>0.78758590201415435</v>
      </c>
      <c r="T703" s="17">
        <v>0.68484088247210984</v>
      </c>
      <c r="U703" s="17">
        <v>0.20040088706925963</v>
      </c>
      <c r="V703" s="17">
        <v>0.22025338959408508</v>
      </c>
      <c r="W703" s="17">
        <v>54.274332371436671</v>
      </c>
    </row>
    <row r="704" spans="1:23" s="18" customFormat="1">
      <c r="A704" s="17" t="s">
        <v>121</v>
      </c>
      <c r="B704" s="17" t="s">
        <v>320</v>
      </c>
      <c r="C704" s="17">
        <v>51</v>
      </c>
      <c r="D704" s="17">
        <v>55</v>
      </c>
      <c r="E704" s="17" t="s">
        <v>276</v>
      </c>
      <c r="F704" s="17" t="s">
        <v>26</v>
      </c>
      <c r="G704" s="17" t="s">
        <v>279</v>
      </c>
      <c r="H704" s="17" t="s">
        <v>34</v>
      </c>
      <c r="I704" s="17" t="s">
        <v>182</v>
      </c>
      <c r="J704" s="17" t="s">
        <v>32</v>
      </c>
      <c r="K704" s="17" t="s">
        <v>29</v>
      </c>
      <c r="L704" s="17">
        <v>40</v>
      </c>
      <c r="M704" s="17">
        <v>117979</v>
      </c>
      <c r="N704" s="7">
        <v>3294.3876518424222</v>
      </c>
      <c r="O704" s="17">
        <v>2285.5189027078577</v>
      </c>
      <c r="P704" s="17">
        <v>381.9177234286351</v>
      </c>
      <c r="Q704" s="17">
        <v>0.91033881434270325</v>
      </c>
      <c r="R704" s="17">
        <v>0.28382127042599836</v>
      </c>
      <c r="S704" s="17">
        <v>0.78757830148228514</v>
      </c>
      <c r="T704" s="17">
        <v>0.78757830148228514</v>
      </c>
      <c r="U704" s="17">
        <v>0.20000169903325007</v>
      </c>
      <c r="V704" s="17">
        <v>0.26182333789031575</v>
      </c>
      <c r="W704" s="17">
        <v>63.960611634273896</v>
      </c>
    </row>
    <row r="705" spans="1:23" s="18" customFormat="1">
      <c r="A705" s="17" t="s">
        <v>121</v>
      </c>
      <c r="B705" s="17" t="s">
        <v>320</v>
      </c>
      <c r="C705" s="17">
        <v>51</v>
      </c>
      <c r="D705" s="17">
        <v>55</v>
      </c>
      <c r="E705" s="17" t="s">
        <v>276</v>
      </c>
      <c r="F705" s="17" t="s">
        <v>26</v>
      </c>
      <c r="G705" s="17" t="s">
        <v>280</v>
      </c>
      <c r="H705" s="17" t="s">
        <v>36</v>
      </c>
      <c r="I705" s="17" t="s">
        <v>182</v>
      </c>
      <c r="J705" s="17" t="s">
        <v>32</v>
      </c>
      <c r="K705" s="17" t="s">
        <v>29</v>
      </c>
      <c r="L705" s="17">
        <v>40</v>
      </c>
      <c r="M705" s="17">
        <v>122583</v>
      </c>
      <c r="N705" s="7">
        <v>3422.9474866357541</v>
      </c>
      <c r="O705" s="17">
        <v>1582.2497833620569</v>
      </c>
      <c r="P705" s="17">
        <v>264.39914123708741</v>
      </c>
      <c r="Q705" s="17">
        <v>0.94849117920148562</v>
      </c>
      <c r="R705" s="17">
        <v>0.61530439896938571</v>
      </c>
      <c r="S705" s="17">
        <v>0.78758590201415435</v>
      </c>
      <c r="T705" s="17">
        <v>0.78832327352563447</v>
      </c>
      <c r="U705" s="17">
        <v>0.19931286125935652</v>
      </c>
      <c r="V705" s="17">
        <v>0.18837515801021032</v>
      </c>
      <c r="W705" s="17">
        <v>57.158080647398087</v>
      </c>
    </row>
    <row r="706" spans="1:23" s="18" customFormat="1">
      <c r="A706" s="17" t="s">
        <v>121</v>
      </c>
      <c r="B706" s="17" t="s">
        <v>320</v>
      </c>
      <c r="C706" s="17">
        <v>51</v>
      </c>
      <c r="D706" s="17">
        <v>55</v>
      </c>
      <c r="E706" s="17" t="s">
        <v>276</v>
      </c>
      <c r="F706" s="17" t="s">
        <v>26</v>
      </c>
      <c r="G706" s="17" t="s">
        <v>281</v>
      </c>
      <c r="H706" s="17" t="s">
        <v>38</v>
      </c>
      <c r="I706" s="17" t="s">
        <v>182</v>
      </c>
      <c r="J706" s="17" t="s">
        <v>32</v>
      </c>
      <c r="K706" s="17" t="s">
        <v>29</v>
      </c>
      <c r="L706" s="17">
        <v>40</v>
      </c>
      <c r="M706" s="17">
        <v>107197</v>
      </c>
      <c r="N706" s="7">
        <v>2993.3163793094714</v>
      </c>
      <c r="O706" s="17">
        <v>2127.4915574973966</v>
      </c>
      <c r="P706" s="17">
        <v>355.510834450056</v>
      </c>
      <c r="Q706" s="17">
        <v>0.87181092884620082</v>
      </c>
      <c r="R706" s="17">
        <v>0.29761636273990899</v>
      </c>
      <c r="S706" s="17">
        <v>0.82156231357908005</v>
      </c>
      <c r="T706" s="17">
        <v>0.65282141048525277</v>
      </c>
      <c r="U706" s="17">
        <v>0.18151269468743333</v>
      </c>
      <c r="V706" s="17">
        <v>0.28122317723126811</v>
      </c>
      <c r="W706" s="17">
        <v>74.290176031045647</v>
      </c>
    </row>
    <row r="707" spans="1:23" s="18" customFormat="1">
      <c r="A707" s="17" t="s">
        <v>121</v>
      </c>
      <c r="B707" s="17" t="s">
        <v>320</v>
      </c>
      <c r="C707" s="17">
        <v>51</v>
      </c>
      <c r="D707" s="17">
        <v>55</v>
      </c>
      <c r="E707" s="17" t="s">
        <v>276</v>
      </c>
      <c r="F707" s="17" t="s">
        <v>26</v>
      </c>
      <c r="G707" s="17" t="s">
        <v>282</v>
      </c>
      <c r="H707" s="17" t="s">
        <v>40</v>
      </c>
      <c r="I707" s="17" t="s">
        <v>182</v>
      </c>
      <c r="J707" s="17" t="s">
        <v>32</v>
      </c>
      <c r="K707" s="17" t="s">
        <v>29</v>
      </c>
      <c r="L707" s="17">
        <v>40</v>
      </c>
      <c r="M707" s="17">
        <v>71669</v>
      </c>
      <c r="N707" s="7">
        <v>2001.2499565167916</v>
      </c>
      <c r="O707" s="17">
        <v>3074.2379489906607</v>
      </c>
      <c r="P707" s="17">
        <v>513.71526937071565</v>
      </c>
      <c r="Q707" s="17">
        <v>0.73114473133856339</v>
      </c>
      <c r="R707" s="17">
        <v>9.5294152115874567E-2</v>
      </c>
      <c r="S707" s="17">
        <v>0.93581042320768759</v>
      </c>
      <c r="T707" s="17">
        <v>0.44445148041292259</v>
      </c>
      <c r="U707" s="17">
        <v>0.20080032372645115</v>
      </c>
      <c r="V707" s="17">
        <v>0.55954870903717702</v>
      </c>
      <c r="W707" s="17">
        <v>176.14043728808829</v>
      </c>
    </row>
    <row r="708" spans="1:23" s="18" customFormat="1">
      <c r="A708" s="17" t="s">
        <v>121</v>
      </c>
      <c r="B708" s="17" t="s">
        <v>320</v>
      </c>
      <c r="C708" s="17">
        <v>51</v>
      </c>
      <c r="D708" s="17">
        <v>55</v>
      </c>
      <c r="E708" s="17" t="s">
        <v>276</v>
      </c>
      <c r="F708" s="17" t="s">
        <v>26</v>
      </c>
      <c r="G708" s="17" t="s">
        <v>283</v>
      </c>
      <c r="H708" s="17" t="s">
        <v>42</v>
      </c>
      <c r="I708" s="17" t="s">
        <v>182</v>
      </c>
      <c r="J708" s="17" t="s">
        <v>32</v>
      </c>
      <c r="K708" s="17" t="s">
        <v>29</v>
      </c>
      <c r="L708" s="17">
        <v>40</v>
      </c>
      <c r="M708" s="17">
        <v>118372</v>
      </c>
      <c r="N708" s="7">
        <v>3305.3615908245638</v>
      </c>
      <c r="O708" s="17">
        <v>2067.8448045156765</v>
      </c>
      <c r="P708" s="17">
        <v>345.54366590828675</v>
      </c>
      <c r="Q708" s="17">
        <v>0.92523663990870508</v>
      </c>
      <c r="R708" s="17">
        <v>0.34787479816429412</v>
      </c>
      <c r="S708" s="17">
        <v>0.82456683415661958</v>
      </c>
      <c r="T708" s="17">
        <v>0.82273987960560147</v>
      </c>
      <c r="U708" s="17">
        <v>0.18380485802959962</v>
      </c>
      <c r="V708" s="17">
        <v>0.23288854922323723</v>
      </c>
      <c r="W708" s="17">
        <v>56.625899706011559</v>
      </c>
    </row>
    <row r="709" spans="1:23" s="18" customFormat="1">
      <c r="A709" s="17" t="s">
        <v>121</v>
      </c>
      <c r="B709" s="17" t="s">
        <v>320</v>
      </c>
      <c r="C709" s="17">
        <v>51</v>
      </c>
      <c r="D709" s="17">
        <v>55</v>
      </c>
      <c r="E709" s="17" t="s">
        <v>276</v>
      </c>
      <c r="F709" s="17" t="s">
        <v>26</v>
      </c>
      <c r="G709" s="17" t="s">
        <v>284</v>
      </c>
      <c r="H709" s="17" t="s">
        <v>44</v>
      </c>
      <c r="I709" s="17" t="s">
        <v>182</v>
      </c>
      <c r="J709" s="17" t="s">
        <v>32</v>
      </c>
      <c r="K709" s="17" t="s">
        <v>29</v>
      </c>
      <c r="L709" s="17">
        <v>40</v>
      </c>
      <c r="M709" s="17">
        <v>90373</v>
      </c>
      <c r="N709" s="7">
        <v>2523.5312662419178</v>
      </c>
      <c r="O709" s="17">
        <v>2371.689609031328</v>
      </c>
      <c r="P709" s="17">
        <v>396.31713178456937</v>
      </c>
      <c r="Q709" s="17">
        <v>0.75907976078484074</v>
      </c>
      <c r="R709" s="17">
        <v>0.20189839271625773</v>
      </c>
      <c r="S709" s="17">
        <v>0.91341358544722484</v>
      </c>
      <c r="T709" s="17">
        <v>0.58935603384240931</v>
      </c>
      <c r="U709" s="17">
        <v>0.12978637646110439</v>
      </c>
      <c r="V709" s="17">
        <v>0.39761121448622361</v>
      </c>
      <c r="W709" s="17">
        <v>57.168944264326733</v>
      </c>
    </row>
    <row r="710" spans="1:23" s="18" customFormat="1">
      <c r="A710" s="17" t="s">
        <v>121</v>
      </c>
      <c r="B710" s="17" t="s">
        <v>320</v>
      </c>
      <c r="C710" s="17">
        <v>51</v>
      </c>
      <c r="D710" s="17">
        <v>55</v>
      </c>
      <c r="E710" s="17" t="s">
        <v>276</v>
      </c>
      <c r="F710" s="17" t="s">
        <v>26</v>
      </c>
      <c r="G710" s="17" t="s">
        <v>285</v>
      </c>
      <c r="H710" s="17" t="s">
        <v>46</v>
      </c>
      <c r="I710" s="17" t="s">
        <v>182</v>
      </c>
      <c r="J710" s="17" t="s">
        <v>32</v>
      </c>
      <c r="K710" s="17" t="s">
        <v>29</v>
      </c>
      <c r="L710" s="17">
        <v>40</v>
      </c>
      <c r="M710" s="17">
        <v>98368</v>
      </c>
      <c r="N710" s="7">
        <v>2746.7797195809035</v>
      </c>
      <c r="O710" s="17">
        <v>2323.3565645486046</v>
      </c>
      <c r="P710" s="17">
        <v>388.24052113245602</v>
      </c>
      <c r="Q710" s="17">
        <v>0.83925295839056724</v>
      </c>
      <c r="R710" s="17">
        <v>0.22899814992696454</v>
      </c>
      <c r="S710" s="17">
        <v>0.84282074931791262</v>
      </c>
      <c r="T710" s="17">
        <v>0.80428611400662808</v>
      </c>
      <c r="U710" s="17">
        <v>0.20155352222608827</v>
      </c>
      <c r="V710" s="17">
        <v>0.63198807461922402</v>
      </c>
      <c r="W710" s="17">
        <v>90.459183880936891</v>
      </c>
    </row>
    <row r="711" spans="1:23" s="18" customFormat="1">
      <c r="A711" s="17" t="s">
        <v>121</v>
      </c>
      <c r="B711" s="17" t="s">
        <v>320</v>
      </c>
      <c r="C711" s="17">
        <v>51</v>
      </c>
      <c r="D711" s="17">
        <v>55</v>
      </c>
      <c r="E711" s="17" t="s">
        <v>276</v>
      </c>
      <c r="F711" s="17" t="s">
        <v>26</v>
      </c>
      <c r="G711" s="17" t="s">
        <v>286</v>
      </c>
      <c r="H711" s="17" t="s">
        <v>48</v>
      </c>
      <c r="I711" s="17" t="s">
        <v>182</v>
      </c>
      <c r="J711" s="17" t="s">
        <v>32</v>
      </c>
      <c r="K711" s="17" t="s">
        <v>29</v>
      </c>
      <c r="L711" s="17">
        <v>40</v>
      </c>
      <c r="M711" s="17">
        <v>115673</v>
      </c>
      <c r="N711" s="7">
        <v>3229.9960404103149</v>
      </c>
      <c r="O711" s="17">
        <v>2036.2813126546346</v>
      </c>
      <c r="P711" s="17">
        <v>340.26930263754542</v>
      </c>
      <c r="Q711" s="17">
        <v>0.89836826940252723</v>
      </c>
      <c r="R711" s="17">
        <v>0.35056318979395756</v>
      </c>
      <c r="S711" s="17">
        <v>0.80454375558768032</v>
      </c>
      <c r="T711" s="17">
        <v>0.80478900282867871</v>
      </c>
      <c r="U711" s="17">
        <v>0.1982576399407803</v>
      </c>
      <c r="V711" s="17">
        <v>0.30488787746894164</v>
      </c>
      <c r="W711" s="17">
        <v>77.753676311671697</v>
      </c>
    </row>
    <row r="712" spans="1:23" s="18" customFormat="1">
      <c r="A712" s="17" t="s">
        <v>121</v>
      </c>
      <c r="B712" s="17" t="s">
        <v>320</v>
      </c>
      <c r="C712" s="17">
        <v>51</v>
      </c>
      <c r="D712" s="17">
        <v>55</v>
      </c>
      <c r="E712" s="17" t="s">
        <v>276</v>
      </c>
      <c r="F712" s="17" t="s">
        <v>26</v>
      </c>
      <c r="G712" s="17" t="s">
        <v>287</v>
      </c>
      <c r="H712" s="17" t="s">
        <v>50</v>
      </c>
      <c r="I712" s="17" t="s">
        <v>182</v>
      </c>
      <c r="J712" s="17" t="s">
        <v>32</v>
      </c>
      <c r="K712" s="17" t="s">
        <v>29</v>
      </c>
      <c r="L712" s="17">
        <v>40</v>
      </c>
      <c r="M712" s="17">
        <v>79563</v>
      </c>
      <c r="N712" s="7">
        <v>2221.6781354608756</v>
      </c>
      <c r="O712" s="17">
        <v>3096.6471119191469</v>
      </c>
      <c r="P712" s="17">
        <v>517.45991417739344</v>
      </c>
      <c r="Q712" s="17">
        <v>0.76045151300823888</v>
      </c>
      <c r="R712" s="17">
        <v>0.10426476787354022</v>
      </c>
      <c r="S712" s="17">
        <v>0.94151520726097726</v>
      </c>
      <c r="T712" s="17">
        <v>0.60172071450882092</v>
      </c>
      <c r="U712" s="17">
        <v>0.13376975400194344</v>
      </c>
      <c r="V712" s="17">
        <v>0.43608008950796051</v>
      </c>
      <c r="W712" s="17">
        <v>107.9006573407237</v>
      </c>
    </row>
    <row r="713" spans="1:23" s="18" customFormat="1">
      <c r="A713" s="17" t="s">
        <v>121</v>
      </c>
      <c r="B713" s="17" t="s">
        <v>320</v>
      </c>
      <c r="C713" s="17">
        <v>51</v>
      </c>
      <c r="D713" s="17">
        <v>55</v>
      </c>
      <c r="E713" s="17" t="s">
        <v>276</v>
      </c>
      <c r="F713" s="17" t="s">
        <v>26</v>
      </c>
      <c r="G713" s="17" t="s">
        <v>288</v>
      </c>
      <c r="H713" s="17" t="s">
        <v>52</v>
      </c>
      <c r="I713" s="17" t="s">
        <v>182</v>
      </c>
      <c r="J713" s="17" t="s">
        <v>32</v>
      </c>
      <c r="K713" s="17" t="s">
        <v>29</v>
      </c>
      <c r="L713" s="17">
        <v>40</v>
      </c>
      <c r="M713" s="17">
        <v>94918</v>
      </c>
      <c r="N713" s="7">
        <v>2650.4436140124858</v>
      </c>
      <c r="O713" s="17">
        <v>2001.7169542418203</v>
      </c>
      <c r="P713" s="17">
        <v>334.49348469915373</v>
      </c>
      <c r="Q713" s="17">
        <v>0.87574040927795105</v>
      </c>
      <c r="R713" s="17">
        <v>0.29768236510711754</v>
      </c>
      <c r="S713" s="17">
        <v>0.90971889473488265</v>
      </c>
      <c r="T713" s="17">
        <v>0.68702849736123173</v>
      </c>
      <c r="U713" s="17">
        <v>0.11872937536108419</v>
      </c>
      <c r="V713" s="17">
        <v>0.39868807307596166</v>
      </c>
      <c r="W713" s="17">
        <v>74.544343538633342</v>
      </c>
    </row>
    <row r="714" spans="1:23" s="18" customFormat="1">
      <c r="A714" s="17" t="s">
        <v>121</v>
      </c>
      <c r="B714" s="17" t="s">
        <v>320</v>
      </c>
      <c r="C714" s="17">
        <v>51</v>
      </c>
      <c r="D714" s="17">
        <v>55</v>
      </c>
      <c r="E714" s="17" t="s">
        <v>276</v>
      </c>
      <c r="F714" s="17" t="s">
        <v>26</v>
      </c>
      <c r="G714" s="17" t="s">
        <v>289</v>
      </c>
      <c r="H714" s="17" t="s">
        <v>54</v>
      </c>
      <c r="I714" s="17" t="s">
        <v>182</v>
      </c>
      <c r="J714" s="17" t="s">
        <v>32</v>
      </c>
      <c r="K714" s="17" t="s">
        <v>29</v>
      </c>
      <c r="L714" s="17">
        <v>40</v>
      </c>
      <c r="M714" s="17">
        <v>92910</v>
      </c>
      <c r="N714" s="7">
        <v>2594.3732082207803</v>
      </c>
      <c r="O714" s="17">
        <v>2155.1139238614837</v>
      </c>
      <c r="P714" s="17">
        <v>360.12662269183556</v>
      </c>
      <c r="Q714" s="17">
        <v>0.81298180831794753</v>
      </c>
      <c r="R714" s="17">
        <v>0.25138065786411984</v>
      </c>
      <c r="S714" s="17">
        <v>0.92082094165258943</v>
      </c>
      <c r="T714" s="17">
        <v>0.64233883322807395</v>
      </c>
      <c r="U714" s="17">
        <v>0.10414111702274802</v>
      </c>
      <c r="V714" s="17">
        <v>0.35348863516731727</v>
      </c>
      <c r="W714" s="17">
        <v>82.584221289419872</v>
      </c>
    </row>
    <row r="715" spans="1:23" s="18" customFormat="1">
      <c r="A715" s="17" t="s">
        <v>121</v>
      </c>
      <c r="B715" s="17" t="s">
        <v>320</v>
      </c>
      <c r="C715" s="17">
        <v>51</v>
      </c>
      <c r="D715" s="17">
        <v>55</v>
      </c>
      <c r="E715" s="17" t="s">
        <v>276</v>
      </c>
      <c r="F715" s="17" t="s">
        <v>26</v>
      </c>
      <c r="G715" s="17" t="s">
        <v>290</v>
      </c>
      <c r="H715" s="17" t="s">
        <v>56</v>
      </c>
      <c r="I715" s="17" t="s">
        <v>182</v>
      </c>
      <c r="J715" s="17" t="s">
        <v>32</v>
      </c>
      <c r="K715" s="17" t="s">
        <v>29</v>
      </c>
      <c r="L715" s="17">
        <v>40</v>
      </c>
      <c r="M715" s="17">
        <v>92437</v>
      </c>
      <c r="N715" s="7">
        <v>2581.165388529806</v>
      </c>
      <c r="O715" s="17">
        <v>2628.9616869699407</v>
      </c>
      <c r="P715" s="17">
        <v>439.30814191870383</v>
      </c>
      <c r="Q715" s="17">
        <v>0.81023254183211058</v>
      </c>
      <c r="R715" s="17">
        <v>0.16806883599496014</v>
      </c>
      <c r="S715" s="17">
        <v>0.85629941255754061</v>
      </c>
      <c r="T715" s="17">
        <v>0.49304102873876016</v>
      </c>
      <c r="U715" s="17">
        <v>0.16019859016144924</v>
      </c>
      <c r="V715" s="17">
        <v>0.43409768417807437</v>
      </c>
      <c r="W715" s="17">
        <v>51.035667535727036</v>
      </c>
    </row>
    <row r="716" spans="1:23" s="18" customFormat="1">
      <c r="A716" s="17" t="s">
        <v>121</v>
      </c>
      <c r="B716" s="17" t="s">
        <v>320</v>
      </c>
      <c r="C716" s="17">
        <v>51</v>
      </c>
      <c r="D716" s="17">
        <v>55</v>
      </c>
      <c r="E716" s="17" t="s">
        <v>276</v>
      </c>
      <c r="F716" s="17" t="s">
        <v>26</v>
      </c>
      <c r="G716" s="17" t="s">
        <v>291</v>
      </c>
      <c r="H716" s="17" t="s">
        <v>58</v>
      </c>
      <c r="I716" s="17" t="s">
        <v>182</v>
      </c>
      <c r="J716" s="17" t="s">
        <v>32</v>
      </c>
      <c r="K716" s="17" t="s">
        <v>29</v>
      </c>
      <c r="L716" s="17">
        <v>40</v>
      </c>
      <c r="M716" s="17">
        <v>114745</v>
      </c>
      <c r="N716" s="7">
        <v>3204.0830241878534</v>
      </c>
      <c r="O716" s="17">
        <v>1897.470129472591</v>
      </c>
      <c r="P716" s="17">
        <v>317.07349751665566</v>
      </c>
      <c r="Q716" s="17">
        <v>0.88784432064376351</v>
      </c>
      <c r="R716" s="17">
        <v>0.40049190166222348</v>
      </c>
      <c r="S716" s="17">
        <v>0.78758590201415435</v>
      </c>
      <c r="T716" s="17">
        <v>0.7144539752741299</v>
      </c>
      <c r="U716" s="17">
        <v>0.20040088706925963</v>
      </c>
      <c r="V716" s="17">
        <v>0.25001513087973815</v>
      </c>
      <c r="W716" s="17">
        <v>61.200923787528872</v>
      </c>
    </row>
    <row r="717" spans="1:23" s="18" customFormat="1">
      <c r="A717" s="17" t="s">
        <v>121</v>
      </c>
      <c r="B717" s="17" t="s">
        <v>320</v>
      </c>
      <c r="C717" s="17">
        <v>51</v>
      </c>
      <c r="D717" s="17">
        <v>55</v>
      </c>
      <c r="E717" s="17" t="s">
        <v>276</v>
      </c>
      <c r="F717" s="17" t="s">
        <v>26</v>
      </c>
      <c r="G717" s="17" t="s">
        <v>292</v>
      </c>
      <c r="H717" s="17" t="s">
        <v>60</v>
      </c>
      <c r="I717" s="17" t="s">
        <v>182</v>
      </c>
      <c r="J717" s="17" t="s">
        <v>32</v>
      </c>
      <c r="K717" s="17" t="s">
        <v>29</v>
      </c>
      <c r="L717" s="17">
        <v>40</v>
      </c>
      <c r="M717" s="17">
        <v>64746</v>
      </c>
      <c r="N717" s="7">
        <v>1807.9355046761668</v>
      </c>
      <c r="O717" s="17">
        <v>4062.2076451872776</v>
      </c>
      <c r="P717" s="17">
        <v>678.80825404953146</v>
      </c>
      <c r="Q717" s="17">
        <v>0.64437345116890099</v>
      </c>
      <c r="R717" s="17">
        <v>4.9305863445853054E-2</v>
      </c>
      <c r="S717" s="17">
        <v>0.93826447863514595</v>
      </c>
      <c r="T717" s="17">
        <v>0.3384534723924571</v>
      </c>
      <c r="U717" s="17">
        <v>0.11947936601922243</v>
      </c>
      <c r="V717" s="17">
        <v>0.44347033193626773</v>
      </c>
      <c r="W717" s="17">
        <v>212.35696413678065</v>
      </c>
    </row>
    <row r="718" spans="1:23" s="18" customFormat="1">
      <c r="A718" s="17" t="s">
        <v>121</v>
      </c>
      <c r="B718" s="17" t="s">
        <v>320</v>
      </c>
      <c r="C718" s="17">
        <v>51</v>
      </c>
      <c r="D718" s="17">
        <v>55</v>
      </c>
      <c r="E718" s="17" t="s">
        <v>276</v>
      </c>
      <c r="F718" s="17" t="s">
        <v>26</v>
      </c>
      <c r="G718" s="17" t="s">
        <v>293</v>
      </c>
      <c r="H718" s="17" t="s">
        <v>62</v>
      </c>
      <c r="I718" s="17" t="s">
        <v>182</v>
      </c>
      <c r="J718" s="17" t="s">
        <v>32</v>
      </c>
      <c r="K718" s="17" t="s">
        <v>29</v>
      </c>
      <c r="L718" s="17">
        <v>40</v>
      </c>
      <c r="M718" s="17">
        <v>11163</v>
      </c>
      <c r="N718" s="7">
        <v>311.71012940876733</v>
      </c>
      <c r="O718" s="17">
        <v>1168.2123368838234</v>
      </c>
      <c r="P718" s="17">
        <v>195.21212257545054</v>
      </c>
      <c r="Q718" s="17">
        <v>0.66037624230951253</v>
      </c>
      <c r="R718" s="17">
        <v>0.10278913519600927</v>
      </c>
      <c r="S718" s="17">
        <v>0.89838064287745967</v>
      </c>
      <c r="T718" s="17">
        <v>0.76494045127936505</v>
      </c>
      <c r="U718" s="17">
        <v>0.30383217933776652</v>
      </c>
      <c r="V718" s="17">
        <v>0.65147522068611863</v>
      </c>
      <c r="W718" s="17">
        <v>50.658783481143061</v>
      </c>
    </row>
    <row r="719" spans="1:23" s="18" customFormat="1">
      <c r="A719" s="17" t="s">
        <v>121</v>
      </c>
      <c r="B719" s="17" t="s">
        <v>320</v>
      </c>
      <c r="C719" s="17">
        <v>51</v>
      </c>
      <c r="D719" s="17">
        <v>55</v>
      </c>
      <c r="E719" s="17" t="s">
        <v>276</v>
      </c>
      <c r="F719" s="17" t="s">
        <v>26</v>
      </c>
      <c r="G719" s="17" t="s">
        <v>294</v>
      </c>
      <c r="H719" s="17" t="s">
        <v>64</v>
      </c>
      <c r="I719" s="17" t="s">
        <v>182</v>
      </c>
      <c r="J719" s="17" t="s">
        <v>32</v>
      </c>
      <c r="K719" s="17" t="s">
        <v>29</v>
      </c>
      <c r="L719" s="17">
        <v>40</v>
      </c>
      <c r="M719" s="17">
        <v>6724</v>
      </c>
      <c r="N719" s="7">
        <v>187.75767357740315</v>
      </c>
      <c r="O719" s="17">
        <v>538.94321753800898</v>
      </c>
      <c r="P719" s="17">
        <v>90.059183695900558</v>
      </c>
      <c r="Q719" s="17">
        <v>0.81414214795980144</v>
      </c>
      <c r="R719" s="17">
        <v>0.29090524202203866</v>
      </c>
      <c r="S719" s="17">
        <v>0.91968488022175676</v>
      </c>
      <c r="T719" s="17">
        <v>0.85983212460540281</v>
      </c>
      <c r="U719" s="17">
        <v>0.15290720567003543</v>
      </c>
      <c r="V719" s="17">
        <v>0.43734909762137014</v>
      </c>
      <c r="W719" s="17">
        <v>10.7616002379536</v>
      </c>
    </row>
    <row r="720" spans="1:23" s="18" customFormat="1">
      <c r="A720" s="17" t="s">
        <v>121</v>
      </c>
      <c r="B720" s="17" t="s">
        <v>320</v>
      </c>
      <c r="C720" s="17">
        <v>51</v>
      </c>
      <c r="D720" s="17">
        <v>55</v>
      </c>
      <c r="E720" s="17" t="s">
        <v>276</v>
      </c>
      <c r="F720" s="17" t="s">
        <v>26</v>
      </c>
      <c r="G720" s="17" t="s">
        <v>295</v>
      </c>
      <c r="H720" s="17" t="s">
        <v>66</v>
      </c>
      <c r="I720" s="17" t="s">
        <v>182</v>
      </c>
      <c r="J720" s="17" t="s">
        <v>32</v>
      </c>
      <c r="K720" s="17" t="s">
        <v>29</v>
      </c>
      <c r="L720" s="17">
        <v>40</v>
      </c>
      <c r="M720" s="17">
        <v>18420</v>
      </c>
      <c r="N720" s="7">
        <v>514.35103320876954</v>
      </c>
      <c r="O720" s="17">
        <v>1679.7169542418203</v>
      </c>
      <c r="P720" s="17">
        <v>280.68622596315367</v>
      </c>
      <c r="Q720" s="17">
        <v>0.51833300503700364</v>
      </c>
      <c r="R720" s="17">
        <v>8.2040307272078561E-2</v>
      </c>
      <c r="S720" s="17">
        <v>0.64027282417689768</v>
      </c>
      <c r="T720" s="17">
        <v>0.36342047783296721</v>
      </c>
      <c r="U720" s="17">
        <v>0.69438946406820945</v>
      </c>
      <c r="V720" s="17">
        <v>0.88682378442379195</v>
      </c>
      <c r="W720" s="17">
        <v>48.071715526601523</v>
      </c>
    </row>
    <row r="721" spans="1:23" s="18" customFormat="1">
      <c r="A721" s="17" t="s">
        <v>121</v>
      </c>
      <c r="B721" s="17" t="s">
        <v>320</v>
      </c>
      <c r="C721" s="17">
        <v>51</v>
      </c>
      <c r="D721" s="17">
        <v>55</v>
      </c>
      <c r="E721" s="17" t="s">
        <v>276</v>
      </c>
      <c r="F721" s="17" t="s">
        <v>26</v>
      </c>
      <c r="G721" s="17" t="s">
        <v>296</v>
      </c>
      <c r="H721" s="17" t="s">
        <v>68</v>
      </c>
      <c r="I721" s="17" t="s">
        <v>182</v>
      </c>
      <c r="J721" s="17" t="s">
        <v>32</v>
      </c>
      <c r="K721" s="17" t="s">
        <v>29</v>
      </c>
      <c r="L721" s="17">
        <v>40</v>
      </c>
      <c r="M721" s="17">
        <v>120268</v>
      </c>
      <c r="N721" s="7">
        <v>3358.3045636239031</v>
      </c>
      <c r="O721" s="17">
        <v>1837.0437226013978</v>
      </c>
      <c r="P721" s="17">
        <v>306.97604624645345</v>
      </c>
      <c r="Q721" s="17">
        <v>0.93057876818322505</v>
      </c>
      <c r="R721" s="17">
        <v>0.44783802639902853</v>
      </c>
      <c r="S721" s="17">
        <v>0.78758590201415435</v>
      </c>
      <c r="T721" s="17">
        <v>0.78758590201415435</v>
      </c>
      <c r="U721" s="17">
        <v>0.1994066142054513</v>
      </c>
      <c r="V721" s="17">
        <v>0.22891680297289402</v>
      </c>
      <c r="W721" s="17">
        <v>64.862216050819839</v>
      </c>
    </row>
    <row r="722" spans="1:23" s="18" customFormat="1">
      <c r="A722" s="17" t="s">
        <v>122</v>
      </c>
      <c r="B722" s="17" t="s">
        <v>321</v>
      </c>
      <c r="C722" s="17">
        <v>51</v>
      </c>
      <c r="D722" s="17">
        <v>56</v>
      </c>
      <c r="E722" s="17" t="s">
        <v>276</v>
      </c>
      <c r="F722" s="17" t="s">
        <v>26</v>
      </c>
      <c r="G722" s="17" t="s">
        <v>277</v>
      </c>
      <c r="H722" s="17" t="s">
        <v>28</v>
      </c>
      <c r="I722" s="17" t="s">
        <v>182</v>
      </c>
      <c r="J722" s="17" t="s">
        <v>32</v>
      </c>
      <c r="K722" s="17" t="s">
        <v>29</v>
      </c>
      <c r="L722" s="17">
        <v>40</v>
      </c>
      <c r="M722" s="17">
        <v>80973</v>
      </c>
      <c r="N722" s="7">
        <v>2261.0502829540551</v>
      </c>
      <c r="O722" s="17">
        <v>2754.6845583974173</v>
      </c>
      <c r="P722" s="17">
        <v>460.3168471110364</v>
      </c>
      <c r="Q722" s="17">
        <v>0.76209882352941172</v>
      </c>
      <c r="R722" s="17">
        <v>0.13409307338723289</v>
      </c>
      <c r="S722" s="17">
        <v>0.86318350353976625</v>
      </c>
      <c r="T722" s="17">
        <v>0.76851151527364214</v>
      </c>
      <c r="U722" s="17">
        <v>0.20660253607345869</v>
      </c>
      <c r="V722" s="17">
        <v>0.60126379797150253</v>
      </c>
      <c r="W722" s="17">
        <v>64.593988119496629</v>
      </c>
    </row>
    <row r="723" spans="1:23" s="18" customFormat="1">
      <c r="A723" s="17" t="s">
        <v>122</v>
      </c>
      <c r="B723" s="17" t="s">
        <v>321</v>
      </c>
      <c r="C723" s="17">
        <v>51</v>
      </c>
      <c r="D723" s="17">
        <v>56</v>
      </c>
      <c r="E723" s="17" t="s">
        <v>276</v>
      </c>
      <c r="F723" s="17" t="s">
        <v>26</v>
      </c>
      <c r="G723" s="17" t="s">
        <v>278</v>
      </c>
      <c r="H723" s="17" t="s">
        <v>31</v>
      </c>
      <c r="I723" s="17" t="s">
        <v>182</v>
      </c>
      <c r="J723" s="17" t="s">
        <v>32</v>
      </c>
      <c r="K723" s="17" t="s">
        <v>29</v>
      </c>
      <c r="L723" s="17">
        <v>40</v>
      </c>
      <c r="M723" s="17">
        <v>119274</v>
      </c>
      <c r="N723" s="7">
        <v>3330.5485958166546</v>
      </c>
      <c r="O723" s="17">
        <v>2103.1930009000662</v>
      </c>
      <c r="P723" s="17">
        <v>351.45046574898799</v>
      </c>
      <c r="Q723" s="17">
        <v>0.9228876508820798</v>
      </c>
      <c r="R723" s="17">
        <v>0.33884212168646716</v>
      </c>
      <c r="S723" s="17">
        <v>0.78758590201415435</v>
      </c>
      <c r="T723" s="17">
        <v>0.68043609203454158</v>
      </c>
      <c r="U723" s="17">
        <v>0.20055104408352667</v>
      </c>
      <c r="V723" s="17">
        <v>0.24159820957556719</v>
      </c>
      <c r="W723" s="17">
        <v>66.910013917534414</v>
      </c>
    </row>
    <row r="724" spans="1:23" s="18" customFormat="1">
      <c r="A724" s="17" t="s">
        <v>122</v>
      </c>
      <c r="B724" s="17" t="s">
        <v>321</v>
      </c>
      <c r="C724" s="17">
        <v>51</v>
      </c>
      <c r="D724" s="17">
        <v>56</v>
      </c>
      <c r="E724" s="17" t="s">
        <v>276</v>
      </c>
      <c r="F724" s="17" t="s">
        <v>26</v>
      </c>
      <c r="G724" s="17" t="s">
        <v>279</v>
      </c>
      <c r="H724" s="17" t="s">
        <v>34</v>
      </c>
      <c r="I724" s="17" t="s">
        <v>182</v>
      </c>
      <c r="J724" s="17" t="s">
        <v>32</v>
      </c>
      <c r="K724" s="17" t="s">
        <v>29</v>
      </c>
      <c r="L724" s="17">
        <v>40</v>
      </c>
      <c r="M724" s="17">
        <v>119485</v>
      </c>
      <c r="N724" s="7">
        <v>3336.4404561862011</v>
      </c>
      <c r="O724" s="17">
        <v>2347.7615433949759</v>
      </c>
      <c r="P724" s="17">
        <v>392.31867334125513</v>
      </c>
      <c r="Q724" s="17">
        <v>0.92195927437711711</v>
      </c>
      <c r="R724" s="17">
        <v>0.27240513048771992</v>
      </c>
      <c r="S724" s="17">
        <v>0.78757830148228514</v>
      </c>
      <c r="T724" s="17">
        <v>0.78757830148228514</v>
      </c>
      <c r="U724" s="17">
        <v>0.20015122423665743</v>
      </c>
      <c r="V724" s="17">
        <v>0.21895696517787738</v>
      </c>
      <c r="W724" s="17">
        <v>40.728426162279781</v>
      </c>
    </row>
    <row r="725" spans="1:23" s="18" customFormat="1">
      <c r="A725" s="17" t="s">
        <v>122</v>
      </c>
      <c r="B725" s="17" t="s">
        <v>321</v>
      </c>
      <c r="C725" s="17">
        <v>51</v>
      </c>
      <c r="D725" s="17">
        <v>56</v>
      </c>
      <c r="E725" s="17" t="s">
        <v>276</v>
      </c>
      <c r="F725" s="17" t="s">
        <v>26</v>
      </c>
      <c r="G725" s="17" t="s">
        <v>280</v>
      </c>
      <c r="H725" s="17" t="s">
        <v>36</v>
      </c>
      <c r="I725" s="17" t="s">
        <v>182</v>
      </c>
      <c r="J725" s="17" t="s">
        <v>32</v>
      </c>
      <c r="K725" s="17" t="s">
        <v>29</v>
      </c>
      <c r="L725" s="17">
        <v>40</v>
      </c>
      <c r="M725" s="17">
        <v>121576</v>
      </c>
      <c r="N725" s="7">
        <v>3394.8285132133205</v>
      </c>
      <c r="O725" s="17">
        <v>1881.7716446627553</v>
      </c>
      <c r="P725" s="17">
        <v>314.45022908831402</v>
      </c>
      <c r="Q725" s="17">
        <v>0.94069947384710617</v>
      </c>
      <c r="R725" s="17">
        <v>0.43144344420617459</v>
      </c>
      <c r="S725" s="17">
        <v>0.78758590201415435</v>
      </c>
      <c r="T725" s="17">
        <v>0.74122379192818533</v>
      </c>
      <c r="U725" s="17">
        <v>0.19980046387884576</v>
      </c>
      <c r="V725" s="17">
        <v>0.15193706552189007</v>
      </c>
      <c r="W725" s="17">
        <v>49.050503388826741</v>
      </c>
    </row>
    <row r="726" spans="1:23" s="18" customFormat="1">
      <c r="A726" s="17" t="s">
        <v>122</v>
      </c>
      <c r="B726" s="17" t="s">
        <v>321</v>
      </c>
      <c r="C726" s="17">
        <v>51</v>
      </c>
      <c r="D726" s="17">
        <v>56</v>
      </c>
      <c r="E726" s="17" t="s">
        <v>276</v>
      </c>
      <c r="F726" s="17" t="s">
        <v>26</v>
      </c>
      <c r="G726" s="17" t="s">
        <v>281</v>
      </c>
      <c r="H726" s="17" t="s">
        <v>38</v>
      </c>
      <c r="I726" s="17" t="s">
        <v>182</v>
      </c>
      <c r="J726" s="17" t="s">
        <v>32</v>
      </c>
      <c r="K726" s="17" t="s">
        <v>29</v>
      </c>
      <c r="L726" s="17">
        <v>40</v>
      </c>
      <c r="M726" s="17">
        <v>113381</v>
      </c>
      <c r="N726" s="7">
        <v>3165.9953581022528</v>
      </c>
      <c r="O726" s="17">
        <v>2240.4621202458643</v>
      </c>
      <c r="P726" s="17">
        <v>374.38858693253525</v>
      </c>
      <c r="Q726" s="17">
        <v>0.9113422446568229</v>
      </c>
      <c r="R726" s="17">
        <v>0.28384087424617516</v>
      </c>
      <c r="S726" s="17">
        <v>0.82232705286544383</v>
      </c>
      <c r="T726" s="17">
        <v>0.6592017348580238</v>
      </c>
      <c r="U726" s="17">
        <v>0.18230788801838871</v>
      </c>
      <c r="V726" s="17">
        <v>0.30333776551656561</v>
      </c>
      <c r="W726" s="17">
        <v>56.544077049946637</v>
      </c>
    </row>
    <row r="727" spans="1:23" s="18" customFormat="1">
      <c r="A727" s="17" t="s">
        <v>122</v>
      </c>
      <c r="B727" s="17" t="s">
        <v>321</v>
      </c>
      <c r="C727" s="17">
        <v>51</v>
      </c>
      <c r="D727" s="17">
        <v>56</v>
      </c>
      <c r="E727" s="17" t="s">
        <v>276</v>
      </c>
      <c r="F727" s="17" t="s">
        <v>26</v>
      </c>
      <c r="G727" s="17" t="s">
        <v>282</v>
      </c>
      <c r="H727" s="17" t="s">
        <v>40</v>
      </c>
      <c r="I727" s="17" t="s">
        <v>182</v>
      </c>
      <c r="J727" s="17" t="s">
        <v>32</v>
      </c>
      <c r="K727" s="17" t="s">
        <v>29</v>
      </c>
      <c r="L727" s="17">
        <v>40</v>
      </c>
      <c r="M727" s="17">
        <v>72374</v>
      </c>
      <c r="N727" s="7">
        <v>2020.9360302633813</v>
      </c>
      <c r="O727" s="17">
        <v>2715.0764773832002</v>
      </c>
      <c r="P727" s="17">
        <v>453.69820654219035</v>
      </c>
      <c r="Q727" s="17">
        <v>0.7773374147467913</v>
      </c>
      <c r="R727" s="17">
        <v>0.12337532388185113</v>
      </c>
      <c r="S727" s="17">
        <v>0.92903619180536889</v>
      </c>
      <c r="T727" s="17">
        <v>0.4693797506327006</v>
      </c>
      <c r="U727" s="17">
        <v>0.1757065121994032</v>
      </c>
      <c r="V727" s="17">
        <v>0.60363202765709123</v>
      </c>
      <c r="W727" s="17">
        <v>114.52511951805897</v>
      </c>
    </row>
    <row r="728" spans="1:23" s="18" customFormat="1">
      <c r="A728" s="17" t="s">
        <v>122</v>
      </c>
      <c r="B728" s="17" t="s">
        <v>321</v>
      </c>
      <c r="C728" s="17">
        <v>51</v>
      </c>
      <c r="D728" s="17">
        <v>56</v>
      </c>
      <c r="E728" s="17" t="s">
        <v>276</v>
      </c>
      <c r="F728" s="17" t="s">
        <v>26</v>
      </c>
      <c r="G728" s="17" t="s">
        <v>283</v>
      </c>
      <c r="H728" s="17" t="s">
        <v>42</v>
      </c>
      <c r="I728" s="17" t="s">
        <v>182</v>
      </c>
      <c r="J728" s="17" t="s">
        <v>32</v>
      </c>
      <c r="K728" s="17" t="s">
        <v>29</v>
      </c>
      <c r="L728" s="17">
        <v>40</v>
      </c>
      <c r="M728" s="17">
        <v>121421</v>
      </c>
      <c r="N728" s="7">
        <v>3390.5003693399567</v>
      </c>
      <c r="O728" s="17">
        <v>1863.7544007200531</v>
      </c>
      <c r="P728" s="17">
        <v>311.43948838479042</v>
      </c>
      <c r="Q728" s="17">
        <v>0.94201481826292721</v>
      </c>
      <c r="R728" s="17">
        <v>0.4392647014260283</v>
      </c>
      <c r="S728" s="17">
        <v>0.80871191809358733</v>
      </c>
      <c r="T728" s="17">
        <v>0.80674050731659064</v>
      </c>
      <c r="U728" s="17">
        <v>0.19289435157127779</v>
      </c>
      <c r="V728" s="17">
        <v>0.22080594546713575</v>
      </c>
      <c r="W728" s="17">
        <v>51.638645703790942</v>
      </c>
    </row>
    <row r="729" spans="1:23" s="18" customFormat="1">
      <c r="A729" s="17" t="s">
        <v>122</v>
      </c>
      <c r="B729" s="17" t="s">
        <v>321</v>
      </c>
      <c r="C729" s="17">
        <v>51</v>
      </c>
      <c r="D729" s="17">
        <v>56</v>
      </c>
      <c r="E729" s="17" t="s">
        <v>276</v>
      </c>
      <c r="F729" s="17" t="s">
        <v>26</v>
      </c>
      <c r="G729" s="17" t="s">
        <v>284</v>
      </c>
      <c r="H729" s="17" t="s">
        <v>44</v>
      </c>
      <c r="I729" s="17" t="s">
        <v>182</v>
      </c>
      <c r="J729" s="17" t="s">
        <v>32</v>
      </c>
      <c r="K729" s="17" t="s">
        <v>29</v>
      </c>
      <c r="L729" s="17">
        <v>40</v>
      </c>
      <c r="M729" s="17">
        <v>93879</v>
      </c>
      <c r="N729" s="7">
        <v>2621.4310883065186</v>
      </c>
      <c r="O729" s="17">
        <v>2708.6673144547131</v>
      </c>
      <c r="P729" s="17">
        <v>452.62721434351243</v>
      </c>
      <c r="Q729" s="17">
        <v>0.76449319619866607</v>
      </c>
      <c r="R729" s="17">
        <v>0.16079294314969356</v>
      </c>
      <c r="S729" s="17">
        <v>0.89175381878225701</v>
      </c>
      <c r="T729" s="17">
        <v>0.62186900249773003</v>
      </c>
      <c r="U729" s="17">
        <v>0.14725763519193052</v>
      </c>
      <c r="V729" s="17">
        <v>0.37780515889293326</v>
      </c>
      <c r="W729" s="17">
        <v>56.790986269559752</v>
      </c>
    </row>
    <row r="730" spans="1:23" s="18" customFormat="1">
      <c r="A730" s="17" t="s">
        <v>122</v>
      </c>
      <c r="B730" s="17" t="s">
        <v>321</v>
      </c>
      <c r="C730" s="17">
        <v>51</v>
      </c>
      <c r="D730" s="17">
        <v>56</v>
      </c>
      <c r="E730" s="17" t="s">
        <v>276</v>
      </c>
      <c r="F730" s="17" t="s">
        <v>26</v>
      </c>
      <c r="G730" s="17" t="s">
        <v>285</v>
      </c>
      <c r="H730" s="17" t="s">
        <v>46</v>
      </c>
      <c r="I730" s="17" t="s">
        <v>182</v>
      </c>
      <c r="J730" s="17" t="s">
        <v>32</v>
      </c>
      <c r="K730" s="17" t="s">
        <v>29</v>
      </c>
      <c r="L730" s="17">
        <v>40</v>
      </c>
      <c r="M730" s="17">
        <v>103830</v>
      </c>
      <c r="N730" s="7">
        <v>2899.297924976468</v>
      </c>
      <c r="O730" s="17">
        <v>1951.9108216936593</v>
      </c>
      <c r="P730" s="17">
        <v>326.17071618779215</v>
      </c>
      <c r="Q730" s="17">
        <v>0.86873216810716292</v>
      </c>
      <c r="R730" s="17">
        <v>0.34246230409396572</v>
      </c>
      <c r="S730" s="17">
        <v>0.84215066593306087</v>
      </c>
      <c r="T730" s="17">
        <v>0.77183454263019857</v>
      </c>
      <c r="U730" s="17">
        <v>0.18765454711969962</v>
      </c>
      <c r="V730" s="17">
        <v>0.59762610316021758</v>
      </c>
      <c r="W730" s="17">
        <v>63.365356833285176</v>
      </c>
    </row>
    <row r="731" spans="1:23" s="18" customFormat="1">
      <c r="A731" s="17" t="s">
        <v>122</v>
      </c>
      <c r="B731" s="17" t="s">
        <v>321</v>
      </c>
      <c r="C731" s="17">
        <v>51</v>
      </c>
      <c r="D731" s="17">
        <v>56</v>
      </c>
      <c r="E731" s="17" t="s">
        <v>276</v>
      </c>
      <c r="F731" s="17" t="s">
        <v>26</v>
      </c>
      <c r="G731" s="17" t="s">
        <v>286</v>
      </c>
      <c r="H731" s="17" t="s">
        <v>48</v>
      </c>
      <c r="I731" s="17" t="s">
        <v>182</v>
      </c>
      <c r="J731" s="17" t="s">
        <v>32</v>
      </c>
      <c r="K731" s="17" t="s">
        <v>29</v>
      </c>
      <c r="L731" s="17">
        <v>40</v>
      </c>
      <c r="M731" s="17">
        <v>116136</v>
      </c>
      <c r="N731" s="7">
        <v>3242.9246250126848</v>
      </c>
      <c r="O731" s="17">
        <v>2035.9970414071724</v>
      </c>
      <c r="P731" s="17">
        <v>340.22179997741063</v>
      </c>
      <c r="Q731" s="17">
        <v>0.90185206755969716</v>
      </c>
      <c r="R731" s="17">
        <v>0.3520646677888602</v>
      </c>
      <c r="S731" s="17">
        <v>0.80431803467591934</v>
      </c>
      <c r="T731" s="17">
        <v>0.6960345222180031</v>
      </c>
      <c r="U731" s="17">
        <v>0.19869561868243793</v>
      </c>
      <c r="V731" s="17">
        <v>0.29951577372457666</v>
      </c>
      <c r="W731" s="17">
        <v>63.704622167114415</v>
      </c>
    </row>
    <row r="732" spans="1:23" s="18" customFormat="1">
      <c r="A732" s="17" t="s">
        <v>122</v>
      </c>
      <c r="B732" s="17" t="s">
        <v>321</v>
      </c>
      <c r="C732" s="17">
        <v>51</v>
      </c>
      <c r="D732" s="17">
        <v>56</v>
      </c>
      <c r="E732" s="17" t="s">
        <v>276</v>
      </c>
      <c r="F732" s="17" t="s">
        <v>26</v>
      </c>
      <c r="G732" s="17" t="s">
        <v>287</v>
      </c>
      <c r="H732" s="17" t="s">
        <v>50</v>
      </c>
      <c r="I732" s="17" t="s">
        <v>182</v>
      </c>
      <c r="J732" s="17" t="s">
        <v>32</v>
      </c>
      <c r="K732" s="17" t="s">
        <v>29</v>
      </c>
      <c r="L732" s="17">
        <v>40</v>
      </c>
      <c r="M732" s="17">
        <v>80434</v>
      </c>
      <c r="N732" s="7">
        <v>2245.9995116782934</v>
      </c>
      <c r="O732" s="17">
        <v>2941.3262607452448</v>
      </c>
      <c r="P732" s="17">
        <v>491.50528925127571</v>
      </c>
      <c r="Q732" s="17">
        <v>0.76655643339782142</v>
      </c>
      <c r="R732" s="17">
        <v>0.11683235474983494</v>
      </c>
      <c r="S732" s="17">
        <v>0.92687351626648495</v>
      </c>
      <c r="T732" s="17">
        <v>0.65608563353430194</v>
      </c>
      <c r="U732" s="17">
        <v>0.13766037581782736</v>
      </c>
      <c r="V732" s="17">
        <v>0.46304311796155789</v>
      </c>
      <c r="W732" s="17">
        <v>125.24897431434468</v>
      </c>
    </row>
    <row r="733" spans="1:23" s="18" customFormat="1">
      <c r="A733" s="17" t="s">
        <v>122</v>
      </c>
      <c r="B733" s="17" t="s">
        <v>321</v>
      </c>
      <c r="C733" s="17">
        <v>51</v>
      </c>
      <c r="D733" s="17">
        <v>56</v>
      </c>
      <c r="E733" s="17" t="s">
        <v>276</v>
      </c>
      <c r="F733" s="17" t="s">
        <v>26</v>
      </c>
      <c r="G733" s="17" t="s">
        <v>288</v>
      </c>
      <c r="H733" s="17" t="s">
        <v>52</v>
      </c>
      <c r="I733" s="17" t="s">
        <v>182</v>
      </c>
      <c r="J733" s="17" t="s">
        <v>32</v>
      </c>
      <c r="K733" s="17" t="s">
        <v>29</v>
      </c>
      <c r="L733" s="17">
        <v>40</v>
      </c>
      <c r="M733" s="17">
        <v>102983</v>
      </c>
      <c r="N733" s="7">
        <v>2875.6467129716998</v>
      </c>
      <c r="O733" s="17">
        <v>1925.8935777509566</v>
      </c>
      <c r="P733" s="17">
        <v>321.8231491802685</v>
      </c>
      <c r="Q733" s="17">
        <v>0.90260747622595205</v>
      </c>
      <c r="R733" s="17">
        <v>0.3489079244128428</v>
      </c>
      <c r="S733" s="17">
        <v>0.89548273622596353</v>
      </c>
      <c r="T733" s="17">
        <v>0.6435193571244503</v>
      </c>
      <c r="U733" s="17">
        <v>0.12900816105477431</v>
      </c>
      <c r="V733" s="17">
        <v>0.37367817574202772</v>
      </c>
      <c r="W733" s="17">
        <v>60.932629657322082</v>
      </c>
    </row>
    <row r="734" spans="1:23" s="18" customFormat="1">
      <c r="A734" s="17" t="s">
        <v>122</v>
      </c>
      <c r="B734" s="17" t="s">
        <v>321</v>
      </c>
      <c r="C734" s="17">
        <v>51</v>
      </c>
      <c r="D734" s="17">
        <v>56</v>
      </c>
      <c r="E734" s="17" t="s">
        <v>276</v>
      </c>
      <c r="F734" s="17" t="s">
        <v>26</v>
      </c>
      <c r="G734" s="17" t="s">
        <v>289</v>
      </c>
      <c r="H734" s="17" t="s">
        <v>54</v>
      </c>
      <c r="I734" s="17" t="s">
        <v>182</v>
      </c>
      <c r="J734" s="17" t="s">
        <v>32</v>
      </c>
      <c r="K734" s="17" t="s">
        <v>29</v>
      </c>
      <c r="L734" s="17">
        <v>40</v>
      </c>
      <c r="M734" s="17">
        <v>98571</v>
      </c>
      <c r="N734" s="7">
        <v>2752.4481918795668</v>
      </c>
      <c r="O734" s="17">
        <v>2254.1433611130005</v>
      </c>
      <c r="P734" s="17">
        <v>376.67476726535369</v>
      </c>
      <c r="Q734" s="17">
        <v>0.82947784743551989</v>
      </c>
      <c r="R734" s="17">
        <v>0.24377881408522872</v>
      </c>
      <c r="S734" s="17">
        <v>0.90679706363238299</v>
      </c>
      <c r="T734" s="17">
        <v>0.66860724707679609</v>
      </c>
      <c r="U734" s="17">
        <v>0.11567820443000117</v>
      </c>
      <c r="V734" s="17">
        <v>0.36434595739769154</v>
      </c>
      <c r="W734" s="17">
        <v>79.13939191039961</v>
      </c>
    </row>
    <row r="735" spans="1:23" s="18" customFormat="1">
      <c r="A735" s="17" t="s">
        <v>122</v>
      </c>
      <c r="B735" s="17" t="s">
        <v>321</v>
      </c>
      <c r="C735" s="17">
        <v>51</v>
      </c>
      <c r="D735" s="17">
        <v>56</v>
      </c>
      <c r="E735" s="17" t="s">
        <v>276</v>
      </c>
      <c r="F735" s="17" t="s">
        <v>26</v>
      </c>
      <c r="G735" s="17" t="s">
        <v>290</v>
      </c>
      <c r="H735" s="17" t="s">
        <v>56</v>
      </c>
      <c r="I735" s="17" t="s">
        <v>182</v>
      </c>
      <c r="J735" s="17" t="s">
        <v>32</v>
      </c>
      <c r="K735" s="17" t="s">
        <v>29</v>
      </c>
      <c r="L735" s="17">
        <v>40</v>
      </c>
      <c r="M735" s="17">
        <v>107831</v>
      </c>
      <c r="N735" s="7">
        <v>3011.0198839269719</v>
      </c>
      <c r="O735" s="17">
        <v>2952.4764055957003</v>
      </c>
      <c r="P735" s="17">
        <v>493.36851511746306</v>
      </c>
      <c r="Q735" s="17">
        <v>0.86126996805111822</v>
      </c>
      <c r="R735" s="17">
        <v>0.15544638454230714</v>
      </c>
      <c r="S735" s="17">
        <v>0.81528560306409537</v>
      </c>
      <c r="T735" s="17">
        <v>0.44423847214607476</v>
      </c>
      <c r="U735" s="17">
        <v>0.18596114010016521</v>
      </c>
      <c r="V735" s="17">
        <v>0.46389056122178057</v>
      </c>
      <c r="W735" s="17">
        <v>58.985672023815042</v>
      </c>
    </row>
    <row r="736" spans="1:23" s="18" customFormat="1">
      <c r="A736" s="17" t="s">
        <v>122</v>
      </c>
      <c r="B736" s="17" t="s">
        <v>321</v>
      </c>
      <c r="C736" s="17">
        <v>51</v>
      </c>
      <c r="D736" s="17">
        <v>56</v>
      </c>
      <c r="E736" s="17" t="s">
        <v>276</v>
      </c>
      <c r="F736" s="17" t="s">
        <v>26</v>
      </c>
      <c r="G736" s="17" t="s">
        <v>291</v>
      </c>
      <c r="H736" s="17" t="s">
        <v>58</v>
      </c>
      <c r="I736" s="17" t="s">
        <v>182</v>
      </c>
      <c r="J736" s="17" t="s">
        <v>32</v>
      </c>
      <c r="K736" s="17" t="s">
        <v>29</v>
      </c>
      <c r="L736" s="17">
        <v>40</v>
      </c>
      <c r="M736" s="17">
        <v>115673</v>
      </c>
      <c r="N736" s="7">
        <v>3229.9960404103149</v>
      </c>
      <c r="O736" s="17">
        <v>1799.5878784786819</v>
      </c>
      <c r="P736" s="17">
        <v>300.71705153873216</v>
      </c>
      <c r="Q736" s="17">
        <v>0.89502476013618071</v>
      </c>
      <c r="R736" s="17">
        <v>0.44884433151624925</v>
      </c>
      <c r="S736" s="17">
        <v>0.78758590201415435</v>
      </c>
      <c r="T736" s="17">
        <v>0.78795763475961123</v>
      </c>
      <c r="U736" s="17">
        <v>0.20043842440164453</v>
      </c>
      <c r="V736" s="17">
        <v>0.25646464389735218</v>
      </c>
      <c r="W736" s="17">
        <v>49.546877836660244</v>
      </c>
    </row>
    <row r="737" spans="1:23" s="18" customFormat="1">
      <c r="A737" s="17" t="s">
        <v>122</v>
      </c>
      <c r="B737" s="17" t="s">
        <v>321</v>
      </c>
      <c r="C737" s="17">
        <v>51</v>
      </c>
      <c r="D737" s="17">
        <v>56</v>
      </c>
      <c r="E737" s="17" t="s">
        <v>276</v>
      </c>
      <c r="F737" s="17" t="s">
        <v>26</v>
      </c>
      <c r="G737" s="17" t="s">
        <v>292</v>
      </c>
      <c r="H737" s="17" t="s">
        <v>60</v>
      </c>
      <c r="I737" s="17" t="s">
        <v>182</v>
      </c>
      <c r="J737" s="17" t="s">
        <v>32</v>
      </c>
      <c r="K737" s="17" t="s">
        <v>29</v>
      </c>
      <c r="L737" s="17">
        <v>40</v>
      </c>
      <c r="M737" s="17">
        <v>61576</v>
      </c>
      <c r="N737" s="7">
        <v>1719.4179815886641</v>
      </c>
      <c r="O737" s="17">
        <v>3268.2034611052404</v>
      </c>
      <c r="P737" s="17">
        <v>546.12754420366571</v>
      </c>
      <c r="Q737" s="17">
        <v>0.65379102385780874</v>
      </c>
      <c r="R737" s="17">
        <v>7.2444124189349368E-2</v>
      </c>
      <c r="S737" s="17">
        <v>0.9287552458268743</v>
      </c>
      <c r="T737" s="17">
        <v>0.29971045343470987</v>
      </c>
      <c r="U737" s="17">
        <v>0.14837405338724599</v>
      </c>
      <c r="V737" s="17">
        <v>0.36233001630365724</v>
      </c>
      <c r="W737" s="17">
        <v>142.57777380797714</v>
      </c>
    </row>
    <row r="738" spans="1:23" s="18" customFormat="1">
      <c r="A738" s="17" t="s">
        <v>122</v>
      </c>
      <c r="B738" s="17" t="s">
        <v>321</v>
      </c>
      <c r="C738" s="17">
        <v>51</v>
      </c>
      <c r="D738" s="17">
        <v>56</v>
      </c>
      <c r="E738" s="17" t="s">
        <v>276</v>
      </c>
      <c r="F738" s="17" t="s">
        <v>26</v>
      </c>
      <c r="G738" s="17" t="s">
        <v>293</v>
      </c>
      <c r="H738" s="17" t="s">
        <v>62</v>
      </c>
      <c r="I738" s="17" t="s">
        <v>182</v>
      </c>
      <c r="J738" s="17" t="s">
        <v>32</v>
      </c>
      <c r="K738" s="17" t="s">
        <v>29</v>
      </c>
      <c r="L738" s="17">
        <v>40</v>
      </c>
      <c r="M738" s="17">
        <v>11071</v>
      </c>
      <c r="N738" s="7">
        <v>309.14116659360951</v>
      </c>
      <c r="O738" s="17">
        <v>1056.5727265770336</v>
      </c>
      <c r="P738" s="17">
        <v>176.55677662214728</v>
      </c>
      <c r="Q738" s="17">
        <v>0.64591598599766631</v>
      </c>
      <c r="R738" s="17">
        <v>0.12462291997782871</v>
      </c>
      <c r="S738" s="17">
        <v>0.88386685132885068</v>
      </c>
      <c r="T738" s="17">
        <v>0.63965422554213103</v>
      </c>
      <c r="U738" s="17">
        <v>0.3075099884878445</v>
      </c>
      <c r="V738" s="17">
        <v>0.53755804795292594</v>
      </c>
      <c r="W738" s="17">
        <v>37.928281094752052</v>
      </c>
    </row>
    <row r="739" spans="1:23" s="18" customFormat="1">
      <c r="A739" s="17" t="s">
        <v>122</v>
      </c>
      <c r="B739" s="17" t="s">
        <v>321</v>
      </c>
      <c r="C739" s="17">
        <v>51</v>
      </c>
      <c r="D739" s="17">
        <v>56</v>
      </c>
      <c r="E739" s="17" t="s">
        <v>276</v>
      </c>
      <c r="F739" s="17" t="s">
        <v>26</v>
      </c>
      <c r="G739" s="17" t="s">
        <v>294</v>
      </c>
      <c r="H739" s="17" t="s">
        <v>64</v>
      </c>
      <c r="I739" s="17" t="s">
        <v>182</v>
      </c>
      <c r="J739" s="17" t="s">
        <v>32</v>
      </c>
      <c r="K739" s="17" t="s">
        <v>29</v>
      </c>
      <c r="L739" s="17">
        <v>40</v>
      </c>
      <c r="M739" s="17">
        <v>7233</v>
      </c>
      <c r="N739" s="7">
        <v>201.97073958735234</v>
      </c>
      <c r="O739" s="17">
        <v>558.25692603699383</v>
      </c>
      <c r="P739" s="17">
        <v>93.286567889554476</v>
      </c>
      <c r="Q739" s="17">
        <v>0.83792863762743286</v>
      </c>
      <c r="R739" s="17">
        <v>0.29164872984549417</v>
      </c>
      <c r="S739" s="17">
        <v>0.91688432680522336</v>
      </c>
      <c r="T739" s="17">
        <v>0.85293640815384164</v>
      </c>
      <c r="U739" s="17">
        <v>0.15838587641866331</v>
      </c>
      <c r="V739" s="17">
        <v>0.44990473667804615</v>
      </c>
      <c r="W739" s="17">
        <v>6.7525231577492049</v>
      </c>
    </row>
    <row r="740" spans="1:23" s="18" customFormat="1">
      <c r="A740" s="17" t="s">
        <v>122</v>
      </c>
      <c r="B740" s="17" t="s">
        <v>321</v>
      </c>
      <c r="C740" s="17">
        <v>51</v>
      </c>
      <c r="D740" s="17">
        <v>56</v>
      </c>
      <c r="E740" s="17" t="s">
        <v>276</v>
      </c>
      <c r="F740" s="17" t="s">
        <v>26</v>
      </c>
      <c r="G740" s="17" t="s">
        <v>295</v>
      </c>
      <c r="H740" s="17" t="s">
        <v>66</v>
      </c>
      <c r="I740" s="17" t="s">
        <v>182</v>
      </c>
      <c r="J740" s="17" t="s">
        <v>32</v>
      </c>
      <c r="K740" s="17" t="s">
        <v>29</v>
      </c>
      <c r="L740" s="17">
        <v>40</v>
      </c>
      <c r="M740" s="17">
        <v>19696</v>
      </c>
      <c r="N740" s="7">
        <v>549.98143051465388</v>
      </c>
      <c r="O740" s="17">
        <v>1632.4621202458809</v>
      </c>
      <c r="P740" s="17">
        <v>272.78978782853807</v>
      </c>
      <c r="Q740" s="17">
        <v>0.52392732689596466</v>
      </c>
      <c r="R740" s="17">
        <v>9.2875608948490798E-2</v>
      </c>
      <c r="S740" s="17">
        <v>0.6591843896158408</v>
      </c>
      <c r="T740" s="17">
        <v>0.3351552344193876</v>
      </c>
      <c r="U740" s="17">
        <v>0.7071229606048548</v>
      </c>
      <c r="V740" s="17">
        <v>0.88695677684180041</v>
      </c>
      <c r="W740" s="17">
        <v>50.265282290820473</v>
      </c>
    </row>
    <row r="741" spans="1:23" s="18" customFormat="1">
      <c r="A741" s="17" t="s">
        <v>122</v>
      </c>
      <c r="B741" s="17" t="s">
        <v>321</v>
      </c>
      <c r="C741" s="17">
        <v>51</v>
      </c>
      <c r="D741" s="17">
        <v>56</v>
      </c>
      <c r="E741" s="17" t="s">
        <v>276</v>
      </c>
      <c r="F741" s="17" t="s">
        <v>26</v>
      </c>
      <c r="G741" s="17" t="s">
        <v>296</v>
      </c>
      <c r="H741" s="17" t="s">
        <v>68</v>
      </c>
      <c r="I741" s="17" t="s">
        <v>182</v>
      </c>
      <c r="J741" s="17" t="s">
        <v>32</v>
      </c>
      <c r="K741" s="17" t="s">
        <v>29</v>
      </c>
      <c r="L741" s="17">
        <v>40</v>
      </c>
      <c r="M741" s="17">
        <v>119579</v>
      </c>
      <c r="N741" s="7">
        <v>3339.0652660190799</v>
      </c>
      <c r="O741" s="17">
        <v>1842.8010819142785</v>
      </c>
      <c r="P741" s="17">
        <v>307.93811991783326</v>
      </c>
      <c r="Q741" s="17">
        <v>0.9252476013618075</v>
      </c>
      <c r="R741" s="17">
        <v>0.44249448691392601</v>
      </c>
      <c r="S741" s="17">
        <v>0.78758590201415435</v>
      </c>
      <c r="T741" s="17">
        <v>0.78758590201415435</v>
      </c>
      <c r="U741" s="17">
        <v>0.19938786297679337</v>
      </c>
      <c r="V741" s="17">
        <v>0.22522867038237537</v>
      </c>
      <c r="W741" s="17">
        <v>55.967761897992119</v>
      </c>
    </row>
    <row r="742" spans="1:23" s="18" customFormat="1">
      <c r="A742" s="17" t="s">
        <v>124</v>
      </c>
      <c r="B742" s="17" t="s">
        <v>319</v>
      </c>
      <c r="C742" s="17">
        <v>51</v>
      </c>
      <c r="D742" s="17">
        <v>57</v>
      </c>
      <c r="E742" s="17" t="s">
        <v>276</v>
      </c>
      <c r="F742" s="17" t="s">
        <v>26</v>
      </c>
      <c r="G742" s="17" t="s">
        <v>277</v>
      </c>
      <c r="H742" s="17" t="s">
        <v>28</v>
      </c>
      <c r="I742" s="17" t="s">
        <v>182</v>
      </c>
      <c r="J742" s="17" t="s">
        <v>32</v>
      </c>
      <c r="K742" s="17" t="s">
        <v>29</v>
      </c>
      <c r="L742" s="17">
        <v>40</v>
      </c>
      <c r="M742" s="17">
        <v>85895</v>
      </c>
      <c r="N742" s="7">
        <v>2398.4897935649979</v>
      </c>
      <c r="O742" s="17">
        <v>2870.4663043279384</v>
      </c>
      <c r="P742" s="17">
        <v>479.66435754640708</v>
      </c>
      <c r="Q742" s="17">
        <v>0.79471332216907375</v>
      </c>
      <c r="R742" s="17">
        <v>0.13100046635397888</v>
      </c>
      <c r="S742" s="17">
        <v>0.86485897557054336</v>
      </c>
      <c r="T742" s="17">
        <v>0.68190476887576468</v>
      </c>
      <c r="U742" s="17">
        <v>0.20071893222225626</v>
      </c>
      <c r="V742" s="17">
        <v>0.60280088637402718</v>
      </c>
      <c r="W742" s="17">
        <v>65.558286279760168</v>
      </c>
    </row>
    <row r="743" spans="1:23" s="18" customFormat="1">
      <c r="A743" s="17" t="s">
        <v>124</v>
      </c>
      <c r="B743" s="17" t="s">
        <v>319</v>
      </c>
      <c r="C743" s="17">
        <v>51</v>
      </c>
      <c r="D743" s="17">
        <v>57</v>
      </c>
      <c r="E743" s="17" t="s">
        <v>276</v>
      </c>
      <c r="F743" s="17" t="s">
        <v>26</v>
      </c>
      <c r="G743" s="17" t="s">
        <v>278</v>
      </c>
      <c r="H743" s="17" t="s">
        <v>31</v>
      </c>
      <c r="I743" s="17" t="s">
        <v>182</v>
      </c>
      <c r="J743" s="17" t="s">
        <v>32</v>
      </c>
      <c r="K743" s="17" t="s">
        <v>29</v>
      </c>
      <c r="L743" s="17">
        <v>40</v>
      </c>
      <c r="M743" s="17">
        <v>119828</v>
      </c>
      <c r="N743" s="7">
        <v>3346.0182197253221</v>
      </c>
      <c r="O743" s="17">
        <v>2162.0630585851554</v>
      </c>
      <c r="P743" s="17">
        <v>361.28784595291609</v>
      </c>
      <c r="Q743" s="17">
        <v>0.92717424945837201</v>
      </c>
      <c r="R743" s="17">
        <v>0.32213021463101849</v>
      </c>
      <c r="S743" s="17">
        <v>0.78758590201415435</v>
      </c>
      <c r="T743" s="17">
        <v>0.6682851475287539</v>
      </c>
      <c r="U743" s="17">
        <v>0.20055104408352667</v>
      </c>
      <c r="V743" s="17">
        <v>0.2670328251155703</v>
      </c>
      <c r="W743" s="17">
        <v>69.027072136729316</v>
      </c>
    </row>
    <row r="744" spans="1:23" s="18" customFormat="1">
      <c r="A744" s="17" t="s">
        <v>124</v>
      </c>
      <c r="B744" s="17" t="s">
        <v>319</v>
      </c>
      <c r="C744" s="17">
        <v>51</v>
      </c>
      <c r="D744" s="17">
        <v>57</v>
      </c>
      <c r="E744" s="17" t="s">
        <v>276</v>
      </c>
      <c r="F744" s="17" t="s">
        <v>26</v>
      </c>
      <c r="G744" s="17" t="s">
        <v>279</v>
      </c>
      <c r="H744" s="17" t="s">
        <v>34</v>
      </c>
      <c r="I744" s="17" t="s">
        <v>182</v>
      </c>
      <c r="J744" s="17" t="s">
        <v>32</v>
      </c>
      <c r="K744" s="17" t="s">
        <v>29</v>
      </c>
      <c r="L744" s="17">
        <v>40</v>
      </c>
      <c r="M744" s="17">
        <v>120707</v>
      </c>
      <c r="N744" s="7">
        <v>3370.5629840136235</v>
      </c>
      <c r="O744" s="17">
        <v>2287.0924958366654</v>
      </c>
      <c r="P744" s="17">
        <v>382.18067601443306</v>
      </c>
      <c r="Q744" s="17">
        <v>0.93138835947808241</v>
      </c>
      <c r="R744" s="17">
        <v>0.28998455171610071</v>
      </c>
      <c r="S744" s="17">
        <v>0.78757830148228514</v>
      </c>
      <c r="T744" s="17">
        <v>0.78757830148228514</v>
      </c>
      <c r="U744" s="17">
        <v>0.20005776860276439</v>
      </c>
      <c r="V744" s="17">
        <v>0.22343760431999196</v>
      </c>
      <c r="W744" s="17">
        <v>45.130406687267516</v>
      </c>
    </row>
    <row r="745" spans="1:23" s="18" customFormat="1">
      <c r="A745" s="17" t="s">
        <v>124</v>
      </c>
      <c r="B745" s="17" t="s">
        <v>319</v>
      </c>
      <c r="C745" s="17">
        <v>51</v>
      </c>
      <c r="D745" s="17">
        <v>57</v>
      </c>
      <c r="E745" s="17" t="s">
        <v>276</v>
      </c>
      <c r="F745" s="17" t="s">
        <v>26</v>
      </c>
      <c r="G745" s="17" t="s">
        <v>280</v>
      </c>
      <c r="H745" s="17" t="s">
        <v>36</v>
      </c>
      <c r="I745" s="17" t="s">
        <v>182</v>
      </c>
      <c r="J745" s="17" t="s">
        <v>32</v>
      </c>
      <c r="K745" s="17" t="s">
        <v>29</v>
      </c>
      <c r="L745" s="17">
        <v>40</v>
      </c>
      <c r="M745" s="17">
        <v>122521</v>
      </c>
      <c r="N745" s="7">
        <v>3421.2162290864089</v>
      </c>
      <c r="O745" s="17">
        <v>1820.3158005400398</v>
      </c>
      <c r="P745" s="17">
        <v>304.18075546859279</v>
      </c>
      <c r="Q745" s="17">
        <v>0.94801145156298361</v>
      </c>
      <c r="R745" s="17">
        <v>0.46465104601970247</v>
      </c>
      <c r="S745" s="17">
        <v>0.78758590201415435</v>
      </c>
      <c r="T745" s="17">
        <v>0.78889001361297062</v>
      </c>
      <c r="U745" s="17">
        <v>0.19980046387884576</v>
      </c>
      <c r="V745" s="17">
        <v>0.16454528308735655</v>
      </c>
      <c r="W745" s="17">
        <v>51.256813117751243</v>
      </c>
    </row>
    <row r="746" spans="1:23" s="18" customFormat="1">
      <c r="A746" s="17" t="s">
        <v>124</v>
      </c>
      <c r="B746" s="17" t="s">
        <v>319</v>
      </c>
      <c r="C746" s="17">
        <v>51</v>
      </c>
      <c r="D746" s="17">
        <v>57</v>
      </c>
      <c r="E746" s="17" t="s">
        <v>276</v>
      </c>
      <c r="F746" s="17" t="s">
        <v>26</v>
      </c>
      <c r="G746" s="17" t="s">
        <v>281</v>
      </c>
      <c r="H746" s="17" t="s">
        <v>38</v>
      </c>
      <c r="I746" s="17" t="s">
        <v>182</v>
      </c>
      <c r="J746" s="17" t="s">
        <v>32</v>
      </c>
      <c r="K746" s="17" t="s">
        <v>29</v>
      </c>
      <c r="L746" s="17">
        <v>40</v>
      </c>
      <c r="M746" s="17">
        <v>118812</v>
      </c>
      <c r="N746" s="7">
        <v>3317.6479347231448</v>
      </c>
      <c r="O746" s="17">
        <v>2034.2295808265264</v>
      </c>
      <c r="P746" s="17">
        <v>339.92645150297432</v>
      </c>
      <c r="Q746" s="17">
        <v>0.94972861927562524</v>
      </c>
      <c r="R746" s="17">
        <v>0.36080308305034281</v>
      </c>
      <c r="S746" s="17">
        <v>0.8190079754672398</v>
      </c>
      <c r="T746" s="17">
        <v>0.72528319749755688</v>
      </c>
      <c r="U746" s="17">
        <v>0.18547787850442779</v>
      </c>
      <c r="V746" s="17">
        <v>0.30826954240645449</v>
      </c>
      <c r="W746" s="17">
        <v>48.560785105881564</v>
      </c>
    </row>
    <row r="747" spans="1:23" s="18" customFormat="1">
      <c r="A747" s="17" t="s">
        <v>124</v>
      </c>
      <c r="B747" s="17" t="s">
        <v>319</v>
      </c>
      <c r="C747" s="17">
        <v>51</v>
      </c>
      <c r="D747" s="17">
        <v>57</v>
      </c>
      <c r="E747" s="17" t="s">
        <v>276</v>
      </c>
      <c r="F747" s="17" t="s">
        <v>26</v>
      </c>
      <c r="G747" s="17" t="s">
        <v>282</v>
      </c>
      <c r="H747" s="17" t="s">
        <v>40</v>
      </c>
      <c r="I747" s="17" t="s">
        <v>182</v>
      </c>
      <c r="J747" s="17" t="s">
        <v>32</v>
      </c>
      <c r="K747" s="17" t="s">
        <v>29</v>
      </c>
      <c r="L747" s="17">
        <v>40</v>
      </c>
      <c r="M747" s="17">
        <v>74208</v>
      </c>
      <c r="N747" s="7">
        <v>2072.147745513375</v>
      </c>
      <c r="O747" s="17">
        <v>2646.6673144547167</v>
      </c>
      <c r="P747" s="17">
        <v>442.26681048751306</v>
      </c>
      <c r="Q747" s="17">
        <v>0.78304913050818847</v>
      </c>
      <c r="R747" s="17">
        <v>0.13312569343455941</v>
      </c>
      <c r="S747" s="17">
        <v>0.91478136978200453</v>
      </c>
      <c r="T747" s="17">
        <v>0.50833158761825281</v>
      </c>
      <c r="U747" s="17">
        <v>0.1785068784896103</v>
      </c>
      <c r="V747" s="17">
        <v>0.5987981056539704</v>
      </c>
      <c r="W747" s="17">
        <v>119.02738249245364</v>
      </c>
    </row>
    <row r="748" spans="1:23" s="18" customFormat="1">
      <c r="A748" s="17" t="s">
        <v>124</v>
      </c>
      <c r="B748" s="17" t="s">
        <v>319</v>
      </c>
      <c r="C748" s="17">
        <v>51</v>
      </c>
      <c r="D748" s="17">
        <v>57</v>
      </c>
      <c r="E748" s="17" t="s">
        <v>276</v>
      </c>
      <c r="F748" s="17" t="s">
        <v>26</v>
      </c>
      <c r="G748" s="17" t="s">
        <v>283</v>
      </c>
      <c r="H748" s="17" t="s">
        <v>42</v>
      </c>
      <c r="I748" s="17" t="s">
        <v>182</v>
      </c>
      <c r="J748" s="17" t="s">
        <v>32</v>
      </c>
      <c r="K748" s="17" t="s">
        <v>29</v>
      </c>
      <c r="L748" s="17">
        <v>40</v>
      </c>
      <c r="M748" s="17">
        <v>122784</v>
      </c>
      <c r="N748" s="7">
        <v>3428.5601119166968</v>
      </c>
      <c r="O748" s="17">
        <v>2025.2518754031119</v>
      </c>
      <c r="P748" s="17">
        <v>338.42624740802631</v>
      </c>
      <c r="Q748" s="17">
        <v>0.94893038209471992</v>
      </c>
      <c r="R748" s="17">
        <v>0.37617814066488608</v>
      </c>
      <c r="S748" s="17">
        <v>0.79661691030682447</v>
      </c>
      <c r="T748" s="17">
        <v>0.79544465611325721</v>
      </c>
      <c r="U748" s="17">
        <v>0.1974426860309704</v>
      </c>
      <c r="V748" s="17">
        <v>0.17113345799760205</v>
      </c>
      <c r="W748" s="17">
        <v>49.889439992181394</v>
      </c>
    </row>
    <row r="749" spans="1:23" s="18" customFormat="1">
      <c r="A749" s="17" t="s">
        <v>124</v>
      </c>
      <c r="B749" s="17" t="s">
        <v>319</v>
      </c>
      <c r="C749" s="17">
        <v>51</v>
      </c>
      <c r="D749" s="17">
        <v>57</v>
      </c>
      <c r="E749" s="17" t="s">
        <v>276</v>
      </c>
      <c r="F749" s="17" t="s">
        <v>26</v>
      </c>
      <c r="G749" s="17" t="s">
        <v>284</v>
      </c>
      <c r="H749" s="17" t="s">
        <v>44</v>
      </c>
      <c r="I749" s="17" t="s">
        <v>182</v>
      </c>
      <c r="J749" s="17" t="s">
        <v>32</v>
      </c>
      <c r="K749" s="17" t="s">
        <v>29</v>
      </c>
      <c r="L749" s="17">
        <v>40</v>
      </c>
      <c r="M749" s="17">
        <v>103307</v>
      </c>
      <c r="N749" s="7">
        <v>2884.6939298424732</v>
      </c>
      <c r="O749" s="17">
        <v>3099.0348468228422</v>
      </c>
      <c r="P749" s="17">
        <v>517.85891253067325</v>
      </c>
      <c r="Q749" s="17">
        <v>0.81711474424380481</v>
      </c>
      <c r="R749" s="17">
        <v>0.13517198600488964</v>
      </c>
      <c r="S749" s="17">
        <v>0.86300827351659792</v>
      </c>
      <c r="T749" s="17">
        <v>0.53207638742265462</v>
      </c>
      <c r="U749" s="17">
        <v>0.1688402002112005</v>
      </c>
      <c r="V749" s="17">
        <v>0.3674385368511206</v>
      </c>
      <c r="W749" s="17">
        <v>67.209627614779251</v>
      </c>
    </row>
    <row r="750" spans="1:23" s="18" customFormat="1">
      <c r="A750" s="17" t="s">
        <v>124</v>
      </c>
      <c r="B750" s="17" t="s">
        <v>319</v>
      </c>
      <c r="C750" s="17">
        <v>51</v>
      </c>
      <c r="D750" s="17">
        <v>57</v>
      </c>
      <c r="E750" s="17" t="s">
        <v>276</v>
      </c>
      <c r="F750" s="17" t="s">
        <v>26</v>
      </c>
      <c r="G750" s="17" t="s">
        <v>285</v>
      </c>
      <c r="H750" s="17" t="s">
        <v>46</v>
      </c>
      <c r="I750" s="17" t="s">
        <v>182</v>
      </c>
      <c r="J750" s="17" t="s">
        <v>32</v>
      </c>
      <c r="K750" s="17" t="s">
        <v>29</v>
      </c>
      <c r="L750" s="17">
        <v>40</v>
      </c>
      <c r="M750" s="17">
        <v>111084</v>
      </c>
      <c r="N750" s="7">
        <v>3101.8550582498888</v>
      </c>
      <c r="O750" s="17">
        <v>2262.4204896855381</v>
      </c>
      <c r="P750" s="17">
        <v>378.05790266502345</v>
      </c>
      <c r="Q750" s="17">
        <v>0.87012101985665613</v>
      </c>
      <c r="R750" s="17">
        <v>0.27271857761201801</v>
      </c>
      <c r="S750" s="17">
        <v>0.81413997681391947</v>
      </c>
      <c r="T750" s="17">
        <v>0.66138860268406308</v>
      </c>
      <c r="U750" s="17">
        <v>0.19953276264859784</v>
      </c>
      <c r="V750" s="17">
        <v>0.42197356963404326</v>
      </c>
      <c r="W750" s="17">
        <v>77.758462064743796</v>
      </c>
    </row>
    <row r="751" spans="1:23" s="18" customFormat="1">
      <c r="A751" s="17" t="s">
        <v>124</v>
      </c>
      <c r="B751" s="17" t="s">
        <v>319</v>
      </c>
      <c r="C751" s="17">
        <v>51</v>
      </c>
      <c r="D751" s="17">
        <v>57</v>
      </c>
      <c r="E751" s="17" t="s">
        <v>276</v>
      </c>
      <c r="F751" s="17" t="s">
        <v>26</v>
      </c>
      <c r="G751" s="17" t="s">
        <v>286</v>
      </c>
      <c r="H751" s="17" t="s">
        <v>48</v>
      </c>
      <c r="I751" s="17" t="s">
        <v>182</v>
      </c>
      <c r="J751" s="17" t="s">
        <v>32</v>
      </c>
      <c r="K751" s="17" t="s">
        <v>29</v>
      </c>
      <c r="L751" s="17">
        <v>40</v>
      </c>
      <c r="M751" s="17">
        <v>116636</v>
      </c>
      <c r="N751" s="7">
        <v>3256.8863794428903</v>
      </c>
      <c r="O751" s="17">
        <v>2002.9676041556497</v>
      </c>
      <c r="P751" s="17">
        <v>334.70247241189151</v>
      </c>
      <c r="Q751" s="17">
        <v>0.9059106796116505</v>
      </c>
      <c r="R751" s="17">
        <v>0.36533781836330287</v>
      </c>
      <c r="S751" s="17">
        <v>0.80459404123614608</v>
      </c>
      <c r="T751" s="17">
        <v>0.72985586020227133</v>
      </c>
      <c r="U751" s="17">
        <v>0.19848164536918955</v>
      </c>
      <c r="V751" s="17">
        <v>0.31054637647993888</v>
      </c>
      <c r="W751" s="17">
        <v>67.073707946088689</v>
      </c>
    </row>
    <row r="752" spans="1:23" s="18" customFormat="1">
      <c r="A752" s="17" t="s">
        <v>124</v>
      </c>
      <c r="B752" s="17" t="s">
        <v>319</v>
      </c>
      <c r="C752" s="17">
        <v>51</v>
      </c>
      <c r="D752" s="17">
        <v>57</v>
      </c>
      <c r="E752" s="17" t="s">
        <v>276</v>
      </c>
      <c r="F752" s="17" t="s">
        <v>26</v>
      </c>
      <c r="G752" s="17" t="s">
        <v>287</v>
      </c>
      <c r="H752" s="17" t="s">
        <v>50</v>
      </c>
      <c r="I752" s="17" t="s">
        <v>182</v>
      </c>
      <c r="J752" s="17" t="s">
        <v>32</v>
      </c>
      <c r="K752" s="17" t="s">
        <v>29</v>
      </c>
      <c r="L752" s="17">
        <v>40</v>
      </c>
      <c r="M752" s="17">
        <v>82559</v>
      </c>
      <c r="N752" s="7">
        <v>2305.3369680066667</v>
      </c>
      <c r="O752" s="17">
        <v>2809.3435046879572</v>
      </c>
      <c r="P752" s="17">
        <v>469.45053675480102</v>
      </c>
      <c r="Q752" s="17">
        <v>0.79008364116599994</v>
      </c>
      <c r="R752" s="17">
        <v>0.13145121321014849</v>
      </c>
      <c r="S752" s="17">
        <v>0.94228865986894428</v>
      </c>
      <c r="T752" s="17">
        <v>0.55934755201179187</v>
      </c>
      <c r="U752" s="17">
        <v>0.13670325615718107</v>
      </c>
      <c r="V752" s="17">
        <v>0.45713178954633743</v>
      </c>
      <c r="W752" s="17">
        <v>103.48876561004857</v>
      </c>
    </row>
    <row r="753" spans="1:23" s="18" customFormat="1">
      <c r="A753" s="17" t="s">
        <v>124</v>
      </c>
      <c r="B753" s="17" t="s">
        <v>319</v>
      </c>
      <c r="C753" s="17">
        <v>51</v>
      </c>
      <c r="D753" s="17">
        <v>57</v>
      </c>
      <c r="E753" s="17" t="s">
        <v>276</v>
      </c>
      <c r="F753" s="17" t="s">
        <v>26</v>
      </c>
      <c r="G753" s="17" t="s">
        <v>288</v>
      </c>
      <c r="H753" s="17" t="s">
        <v>52</v>
      </c>
      <c r="I753" s="17" t="s">
        <v>182</v>
      </c>
      <c r="J753" s="17" t="s">
        <v>32</v>
      </c>
      <c r="K753" s="17" t="s">
        <v>29</v>
      </c>
      <c r="L753" s="17">
        <v>40</v>
      </c>
      <c r="M753" s="17">
        <v>110407</v>
      </c>
      <c r="N753" s="7">
        <v>3082.9508427513906</v>
      </c>
      <c r="O753" s="17">
        <v>1668.2813126546346</v>
      </c>
      <c r="P753" s="17">
        <v>278.77529265354542</v>
      </c>
      <c r="Q753" s="17">
        <v>0.90675919842312747</v>
      </c>
      <c r="R753" s="17">
        <v>0.49850314575606952</v>
      </c>
      <c r="S753" s="17">
        <v>0.87549684129727179</v>
      </c>
      <c r="T753" s="17">
        <v>0.84655194747069928</v>
      </c>
      <c r="U753" s="17">
        <v>0.15154037564090075</v>
      </c>
      <c r="V753" s="17">
        <v>0.33448801097896941</v>
      </c>
      <c r="W753" s="17">
        <v>61.605369224777412</v>
      </c>
    </row>
    <row r="754" spans="1:23" s="18" customFormat="1">
      <c r="A754" s="17" t="s">
        <v>124</v>
      </c>
      <c r="B754" s="17" t="s">
        <v>319</v>
      </c>
      <c r="C754" s="17">
        <v>51</v>
      </c>
      <c r="D754" s="17">
        <v>57</v>
      </c>
      <c r="E754" s="17" t="s">
        <v>276</v>
      </c>
      <c r="F754" s="17" t="s">
        <v>26</v>
      </c>
      <c r="G754" s="17" t="s">
        <v>289</v>
      </c>
      <c r="H754" s="17" t="s">
        <v>54</v>
      </c>
      <c r="I754" s="17" t="s">
        <v>182</v>
      </c>
      <c r="J754" s="17" t="s">
        <v>32</v>
      </c>
      <c r="K754" s="17" t="s">
        <v>29</v>
      </c>
      <c r="L754" s="17">
        <v>40</v>
      </c>
      <c r="M754" s="17">
        <v>108677</v>
      </c>
      <c r="N754" s="7">
        <v>3034.6431724228796</v>
      </c>
      <c r="O754" s="17">
        <v>1981.0407640085702</v>
      </c>
      <c r="P754" s="17">
        <v>331.0384253278641</v>
      </c>
      <c r="Q754" s="17">
        <v>0.87248015028781079</v>
      </c>
      <c r="R754" s="17">
        <v>0.34798512589541458</v>
      </c>
      <c r="S754" s="17">
        <v>0.87038102986379096</v>
      </c>
      <c r="T754" s="17">
        <v>0.72792565776133089</v>
      </c>
      <c r="U754" s="17">
        <v>0.15173940106508058</v>
      </c>
      <c r="V754" s="17">
        <v>0.36135877212839257</v>
      </c>
      <c r="W754" s="17">
        <v>81.439725056819753</v>
      </c>
    </row>
    <row r="755" spans="1:23" s="18" customFormat="1">
      <c r="A755" s="17" t="s">
        <v>124</v>
      </c>
      <c r="B755" s="17" t="s">
        <v>319</v>
      </c>
      <c r="C755" s="17">
        <v>51</v>
      </c>
      <c r="D755" s="17">
        <v>57</v>
      </c>
      <c r="E755" s="17" t="s">
        <v>276</v>
      </c>
      <c r="F755" s="17" t="s">
        <v>26</v>
      </c>
      <c r="G755" s="17" t="s">
        <v>290</v>
      </c>
      <c r="H755" s="17" t="s">
        <v>56</v>
      </c>
      <c r="I755" s="17" t="s">
        <v>182</v>
      </c>
      <c r="J755" s="17" t="s">
        <v>32</v>
      </c>
      <c r="K755" s="17" t="s">
        <v>29</v>
      </c>
      <c r="L755" s="17">
        <v>40</v>
      </c>
      <c r="M755" s="17">
        <v>111341</v>
      </c>
      <c r="N755" s="7">
        <v>3109.0314000270146</v>
      </c>
      <c r="O755" s="17">
        <v>1956.6904755831249</v>
      </c>
      <c r="P755" s="17">
        <v>326.96941206822385</v>
      </c>
      <c r="Q755" s="17">
        <v>0.88179017478834532</v>
      </c>
      <c r="R755" s="17">
        <v>0.36544390210082733</v>
      </c>
      <c r="S755" s="17">
        <v>0.80549785238040539</v>
      </c>
      <c r="T755" s="17">
        <v>0.70473559134800157</v>
      </c>
      <c r="U755" s="17">
        <v>0.18800775038882275</v>
      </c>
      <c r="V755" s="17">
        <v>0.46677909164700615</v>
      </c>
      <c r="W755" s="17">
        <v>59.229071051993422</v>
      </c>
    </row>
    <row r="756" spans="1:23" s="18" customFormat="1">
      <c r="A756" s="17" t="s">
        <v>124</v>
      </c>
      <c r="B756" s="17" t="s">
        <v>319</v>
      </c>
      <c r="C756" s="17">
        <v>51</v>
      </c>
      <c r="D756" s="17">
        <v>57</v>
      </c>
      <c r="E756" s="17" t="s">
        <v>276</v>
      </c>
      <c r="F756" s="17" t="s">
        <v>26</v>
      </c>
      <c r="G756" s="17" t="s">
        <v>291</v>
      </c>
      <c r="H756" s="17" t="s">
        <v>58</v>
      </c>
      <c r="I756" s="17" t="s">
        <v>182</v>
      </c>
      <c r="J756" s="17" t="s">
        <v>32</v>
      </c>
      <c r="K756" s="17" t="s">
        <v>29</v>
      </c>
      <c r="L756" s="17">
        <v>40</v>
      </c>
      <c r="M756" s="17">
        <v>117355</v>
      </c>
      <c r="N756" s="7">
        <v>3276.9633823135259</v>
      </c>
      <c r="O756" s="17">
        <v>1542.066017177983</v>
      </c>
      <c r="P756" s="17">
        <v>257.68430178350542</v>
      </c>
      <c r="Q756" s="17">
        <v>0.90803930671618693</v>
      </c>
      <c r="R756" s="17">
        <v>0.62016253821965439</v>
      </c>
      <c r="S756" s="17">
        <v>0.78758590201415435</v>
      </c>
      <c r="T756" s="17">
        <v>0.78758590201415435</v>
      </c>
      <c r="U756" s="17">
        <v>0.20002558417192565</v>
      </c>
      <c r="V756" s="17">
        <v>0.21056543835815569</v>
      </c>
      <c r="W756" s="17">
        <v>61.797528865408374</v>
      </c>
    </row>
    <row r="757" spans="1:23" s="18" customFormat="1">
      <c r="A757" s="17" t="s">
        <v>124</v>
      </c>
      <c r="B757" s="17" t="s">
        <v>319</v>
      </c>
      <c r="C757" s="17">
        <v>51</v>
      </c>
      <c r="D757" s="17">
        <v>57</v>
      </c>
      <c r="E757" s="17" t="s">
        <v>276</v>
      </c>
      <c r="F757" s="17" t="s">
        <v>26</v>
      </c>
      <c r="G757" s="17" t="s">
        <v>292</v>
      </c>
      <c r="H757" s="17" t="s">
        <v>60</v>
      </c>
      <c r="I757" s="17" t="s">
        <v>182</v>
      </c>
      <c r="J757" s="17" t="s">
        <v>32</v>
      </c>
      <c r="K757" s="17" t="s">
        <v>29</v>
      </c>
      <c r="L757" s="17">
        <v>40</v>
      </c>
      <c r="M757" s="17">
        <v>61281</v>
      </c>
      <c r="N757" s="7">
        <v>1711.1805464748429</v>
      </c>
      <c r="O757" s="17">
        <v>3297.5588001645615</v>
      </c>
      <c r="P757" s="17">
        <v>551.03291788083311</v>
      </c>
      <c r="Q757" s="17">
        <v>0.63839694974581218</v>
      </c>
      <c r="R757" s="17">
        <v>7.0819133858334701E-2</v>
      </c>
      <c r="S757" s="17">
        <v>0.92810602498597528</v>
      </c>
      <c r="T757" s="17">
        <v>0.28795133588684652</v>
      </c>
      <c r="U757" s="17">
        <v>0.14377651180229889</v>
      </c>
      <c r="V757" s="17">
        <v>0.35884550125290143</v>
      </c>
      <c r="W757" s="17">
        <v>140.18637097958583</v>
      </c>
    </row>
    <row r="758" spans="1:23" s="18" customFormat="1">
      <c r="A758" s="17" t="s">
        <v>124</v>
      </c>
      <c r="B758" s="17" t="s">
        <v>319</v>
      </c>
      <c r="C758" s="17">
        <v>51</v>
      </c>
      <c r="D758" s="17">
        <v>57</v>
      </c>
      <c r="E758" s="17" t="s">
        <v>276</v>
      </c>
      <c r="F758" s="17" t="s">
        <v>26</v>
      </c>
      <c r="G758" s="17" t="s">
        <v>293</v>
      </c>
      <c r="H758" s="17" t="s">
        <v>62</v>
      </c>
      <c r="I758" s="17" t="s">
        <v>182</v>
      </c>
      <c r="J758" s="17" t="s">
        <v>32</v>
      </c>
      <c r="K758" s="17" t="s">
        <v>29</v>
      </c>
      <c r="L758" s="17">
        <v>40</v>
      </c>
      <c r="M758" s="17">
        <v>12001</v>
      </c>
      <c r="N758" s="7">
        <v>335.11002983379171</v>
      </c>
      <c r="O758" s="17">
        <v>902.5483399593935</v>
      </c>
      <c r="P758" s="17">
        <v>150.81879518615642</v>
      </c>
      <c r="Q758" s="17">
        <v>0.66248964946177202</v>
      </c>
      <c r="R758" s="17">
        <v>0.18513407317746258</v>
      </c>
      <c r="S758" s="17">
        <v>0.90602650703259724</v>
      </c>
      <c r="T758" s="17">
        <v>0.66205710613088664</v>
      </c>
      <c r="U758" s="17">
        <v>0.32292204439855449</v>
      </c>
      <c r="V758" s="17">
        <v>0.60162788456922034</v>
      </c>
      <c r="W758" s="17">
        <v>36.517290225814513</v>
      </c>
    </row>
    <row r="759" spans="1:23" s="18" customFormat="1">
      <c r="A759" s="17" t="s">
        <v>124</v>
      </c>
      <c r="B759" s="17" t="s">
        <v>319</v>
      </c>
      <c r="C759" s="17">
        <v>51</v>
      </c>
      <c r="D759" s="17">
        <v>57</v>
      </c>
      <c r="E759" s="17" t="s">
        <v>276</v>
      </c>
      <c r="F759" s="17" t="s">
        <v>26</v>
      </c>
      <c r="G759" s="17" t="s">
        <v>294</v>
      </c>
      <c r="H759" s="17" t="s">
        <v>64</v>
      </c>
      <c r="I759" s="17" t="s">
        <v>182</v>
      </c>
      <c r="J759" s="17" t="s">
        <v>32</v>
      </c>
      <c r="K759" s="17" t="s">
        <v>29</v>
      </c>
      <c r="L759" s="17">
        <v>40</v>
      </c>
      <c r="M759" s="17">
        <v>7878</v>
      </c>
      <c r="N759" s="7">
        <v>219.98140280231738</v>
      </c>
      <c r="O759" s="17">
        <v>608.78383797157528</v>
      </c>
      <c r="P759" s="17">
        <v>101.72978100630948</v>
      </c>
      <c r="Q759" s="17">
        <v>0.83444550365427395</v>
      </c>
      <c r="R759" s="17">
        <v>0.26711582125079525</v>
      </c>
      <c r="S759" s="17">
        <v>0.91934247622510756</v>
      </c>
      <c r="T759" s="17">
        <v>0.87631223975217842</v>
      </c>
      <c r="U759" s="17">
        <v>0.15326286764705882</v>
      </c>
      <c r="V759" s="17">
        <v>0.41676252399983521</v>
      </c>
      <c r="W759" s="17">
        <v>11.348184818481847</v>
      </c>
    </row>
    <row r="760" spans="1:23" s="18" customFormat="1">
      <c r="A760" s="17" t="s">
        <v>124</v>
      </c>
      <c r="B760" s="17" t="s">
        <v>319</v>
      </c>
      <c r="C760" s="17">
        <v>51</v>
      </c>
      <c r="D760" s="17">
        <v>57</v>
      </c>
      <c r="E760" s="17" t="s">
        <v>276</v>
      </c>
      <c r="F760" s="17" t="s">
        <v>26</v>
      </c>
      <c r="G760" s="17" t="s">
        <v>295</v>
      </c>
      <c r="H760" s="17" t="s">
        <v>66</v>
      </c>
      <c r="I760" s="17" t="s">
        <v>182</v>
      </c>
      <c r="J760" s="17" t="s">
        <v>32</v>
      </c>
      <c r="K760" s="17" t="s">
        <v>29</v>
      </c>
      <c r="L760" s="17">
        <v>40</v>
      </c>
      <c r="M760" s="17">
        <v>20925</v>
      </c>
      <c r="N760" s="7">
        <v>584.29942290409895</v>
      </c>
      <c r="O760" s="17">
        <v>1722.2611101191044</v>
      </c>
      <c r="P760" s="17">
        <v>287.79549429543238</v>
      </c>
      <c r="Q760" s="17">
        <v>0.5465872580518768</v>
      </c>
      <c r="R760" s="17">
        <v>8.8649714371772409E-2</v>
      </c>
      <c r="S760" s="17">
        <v>0.65450363667083922</v>
      </c>
      <c r="T760" s="17">
        <v>0.38801652740919074</v>
      </c>
      <c r="U760" s="17">
        <v>0.68305645501900603</v>
      </c>
      <c r="V760" s="17">
        <v>0.88321743611282988</v>
      </c>
      <c r="W760" s="17">
        <v>58.352449223416968</v>
      </c>
    </row>
    <row r="761" spans="1:23" s="18" customFormat="1">
      <c r="A761" s="17" t="s">
        <v>124</v>
      </c>
      <c r="B761" s="17" t="s">
        <v>319</v>
      </c>
      <c r="C761" s="17">
        <v>51</v>
      </c>
      <c r="D761" s="17">
        <v>57</v>
      </c>
      <c r="E761" s="17" t="s">
        <v>276</v>
      </c>
      <c r="F761" s="17" t="s">
        <v>26</v>
      </c>
      <c r="G761" s="17" t="s">
        <v>296</v>
      </c>
      <c r="H761" s="17" t="s">
        <v>68</v>
      </c>
      <c r="I761" s="17" t="s">
        <v>182</v>
      </c>
      <c r="J761" s="17" t="s">
        <v>32</v>
      </c>
      <c r="K761" s="17" t="s">
        <v>29</v>
      </c>
      <c r="L761" s="17">
        <v>40</v>
      </c>
      <c r="M761" s="17">
        <v>120242</v>
      </c>
      <c r="N761" s="7">
        <v>3357.5785523935324</v>
      </c>
      <c r="O761" s="17">
        <v>2119.4356415871857</v>
      </c>
      <c r="P761" s="17">
        <v>354.16466441360825</v>
      </c>
      <c r="Q761" s="17">
        <v>0.93037759207675641</v>
      </c>
      <c r="R761" s="17">
        <v>0.33637645439993019</v>
      </c>
      <c r="S761" s="17">
        <v>0.78758590201415435</v>
      </c>
      <c r="T761" s="17">
        <v>0.7880917023071532</v>
      </c>
      <c r="U761" s="17">
        <v>0.19935036147865229</v>
      </c>
      <c r="V761" s="17">
        <v>0.20703790168598879</v>
      </c>
      <c r="W761" s="17">
        <v>50.820711565010562</v>
      </c>
    </row>
    <row r="762" spans="1:23" s="18" customFormat="1">
      <c r="A762" s="17" t="s">
        <v>126</v>
      </c>
      <c r="B762" s="17" t="s">
        <v>305</v>
      </c>
      <c r="C762" s="17">
        <v>51</v>
      </c>
      <c r="D762" s="17">
        <v>58</v>
      </c>
      <c r="E762" s="17" t="s">
        <v>276</v>
      </c>
      <c r="F762" s="17" t="s">
        <v>26</v>
      </c>
      <c r="G762" s="17" t="s">
        <v>277</v>
      </c>
      <c r="H762" s="17" t="s">
        <v>28</v>
      </c>
      <c r="I762" s="17" t="s">
        <v>182</v>
      </c>
      <c r="J762" s="17" t="s">
        <v>32</v>
      </c>
      <c r="K762" s="17" t="s">
        <v>29</v>
      </c>
      <c r="L762" s="17">
        <v>40</v>
      </c>
      <c r="M762" s="17">
        <v>90311</v>
      </c>
      <c r="N762" s="7">
        <v>2521.8000086925722</v>
      </c>
      <c r="O762" s="17">
        <v>2689.1454531540221</v>
      </c>
      <c r="P762" s="17">
        <v>449.36504713228703</v>
      </c>
      <c r="Q762" s="17">
        <v>0.83011774654619319</v>
      </c>
      <c r="R762" s="17">
        <v>0.15693576486938399</v>
      </c>
      <c r="S762" s="17">
        <v>0.86948568230219758</v>
      </c>
      <c r="T762" s="17">
        <v>0.61806238847242523</v>
      </c>
      <c r="U762" s="17">
        <v>0.19565700434299566</v>
      </c>
      <c r="V762" s="17">
        <v>0.57165602001039195</v>
      </c>
      <c r="W762" s="17">
        <v>83.677525439868901</v>
      </c>
    </row>
    <row r="763" spans="1:23" s="18" customFormat="1">
      <c r="A763" s="17" t="s">
        <v>126</v>
      </c>
      <c r="B763" s="17" t="s">
        <v>305</v>
      </c>
      <c r="C763" s="17">
        <v>51</v>
      </c>
      <c r="D763" s="17">
        <v>58</v>
      </c>
      <c r="E763" s="17" t="s">
        <v>276</v>
      </c>
      <c r="F763" s="17" t="s">
        <v>26</v>
      </c>
      <c r="G763" s="17" t="s">
        <v>278</v>
      </c>
      <c r="H763" s="17" t="s">
        <v>31</v>
      </c>
      <c r="I763" s="17" t="s">
        <v>182</v>
      </c>
      <c r="J763" s="17" t="s">
        <v>32</v>
      </c>
      <c r="K763" s="17" t="s">
        <v>29</v>
      </c>
      <c r="L763" s="17">
        <v>40</v>
      </c>
      <c r="M763" s="17">
        <v>119467</v>
      </c>
      <c r="N763" s="7">
        <v>3335.9378330267136</v>
      </c>
      <c r="O763" s="17">
        <v>2178.4894654563486</v>
      </c>
      <c r="P763" s="17">
        <v>364.03275255111828</v>
      </c>
      <c r="Q763" s="17">
        <v>0.92438099659548123</v>
      </c>
      <c r="R763" s="17">
        <v>0.31633474351284641</v>
      </c>
      <c r="S763" s="17">
        <v>0.78758590201415435</v>
      </c>
      <c r="T763" s="17">
        <v>0.68836679875875384</v>
      </c>
      <c r="U763" s="17">
        <v>0.19991301826616412</v>
      </c>
      <c r="V763" s="17">
        <v>0.26561381667698858</v>
      </c>
      <c r="W763" s="17">
        <v>62.934232884394852</v>
      </c>
    </row>
    <row r="764" spans="1:23" s="18" customFormat="1">
      <c r="A764" s="17" t="s">
        <v>126</v>
      </c>
      <c r="B764" s="17" t="s">
        <v>305</v>
      </c>
      <c r="C764" s="17">
        <v>51</v>
      </c>
      <c r="D764" s="17">
        <v>58</v>
      </c>
      <c r="E764" s="17" t="s">
        <v>276</v>
      </c>
      <c r="F764" s="17" t="s">
        <v>26</v>
      </c>
      <c r="G764" s="17" t="s">
        <v>279</v>
      </c>
      <c r="H764" s="17" t="s">
        <v>34</v>
      </c>
      <c r="I764" s="17" t="s">
        <v>182</v>
      </c>
      <c r="J764" s="17" t="s">
        <v>32</v>
      </c>
      <c r="K764" s="17" t="s">
        <v>29</v>
      </c>
      <c r="L764" s="17">
        <v>40</v>
      </c>
      <c r="M764" s="17">
        <v>122830</v>
      </c>
      <c r="N764" s="7">
        <v>3429.8445933242756</v>
      </c>
      <c r="O764" s="17">
        <v>2018.8843430349641</v>
      </c>
      <c r="P764" s="17">
        <v>337.36221181286237</v>
      </c>
      <c r="Q764" s="17">
        <v>0.94776965871650243</v>
      </c>
      <c r="R764" s="17">
        <v>0.37869662609964083</v>
      </c>
      <c r="S764" s="17">
        <v>0.78757830148228514</v>
      </c>
      <c r="T764" s="17">
        <v>0.78757830148228514</v>
      </c>
      <c r="U764" s="17">
        <v>0.20022599446058689</v>
      </c>
      <c r="V764" s="17">
        <v>0.19459358891337802</v>
      </c>
      <c r="W764" s="17">
        <v>55.587144834323865</v>
      </c>
    </row>
    <row r="765" spans="1:23" s="18" customFormat="1">
      <c r="A765" s="17" t="s">
        <v>126</v>
      </c>
      <c r="B765" s="17" t="s">
        <v>305</v>
      </c>
      <c r="C765" s="17">
        <v>51</v>
      </c>
      <c r="D765" s="17">
        <v>58</v>
      </c>
      <c r="E765" s="17" t="s">
        <v>276</v>
      </c>
      <c r="F765" s="17" t="s">
        <v>26</v>
      </c>
      <c r="G765" s="17" t="s">
        <v>280</v>
      </c>
      <c r="H765" s="17" t="s">
        <v>36</v>
      </c>
      <c r="I765" s="17" t="s">
        <v>182</v>
      </c>
      <c r="J765" s="17" t="s">
        <v>32</v>
      </c>
      <c r="K765" s="17" t="s">
        <v>29</v>
      </c>
      <c r="L765" s="17">
        <v>40</v>
      </c>
      <c r="M765" s="17">
        <v>123731</v>
      </c>
      <c r="N765" s="7">
        <v>3455.0036748075058</v>
      </c>
      <c r="O765" s="17">
        <v>1703.2619766708769</v>
      </c>
      <c r="P765" s="17">
        <v>284.62067662708279</v>
      </c>
      <c r="Q765" s="17">
        <v>0.95737387805632934</v>
      </c>
      <c r="R765" s="17">
        <v>0.53595149183505941</v>
      </c>
      <c r="S765" s="17">
        <v>0.78758590201415435</v>
      </c>
      <c r="T765" s="17">
        <v>0.75375340589740625</v>
      </c>
      <c r="U765" s="17">
        <v>0.19948162231752339</v>
      </c>
      <c r="V765" s="17">
        <v>0.15371712979915761</v>
      </c>
      <c r="W765" s="17">
        <v>37.08176608933897</v>
      </c>
    </row>
    <row r="766" spans="1:23" s="18" customFormat="1">
      <c r="A766" s="17" t="s">
        <v>126</v>
      </c>
      <c r="B766" s="17" t="s">
        <v>305</v>
      </c>
      <c r="C766" s="17">
        <v>51</v>
      </c>
      <c r="D766" s="17">
        <v>58</v>
      </c>
      <c r="E766" s="17" t="s">
        <v>276</v>
      </c>
      <c r="F766" s="17" t="s">
        <v>26</v>
      </c>
      <c r="G766" s="17" t="s">
        <v>281</v>
      </c>
      <c r="H766" s="17" t="s">
        <v>38</v>
      </c>
      <c r="I766" s="17" t="s">
        <v>182</v>
      </c>
      <c r="J766" s="17" t="s">
        <v>32</v>
      </c>
      <c r="K766" s="17" t="s">
        <v>29</v>
      </c>
      <c r="L766" s="17">
        <v>40</v>
      </c>
      <c r="M766" s="17">
        <v>120610</v>
      </c>
      <c r="N766" s="7">
        <v>3367.8544036541634</v>
      </c>
      <c r="O766" s="17">
        <v>1865.2935059634547</v>
      </c>
      <c r="P766" s="17">
        <v>311.69667793154088</v>
      </c>
      <c r="Q766" s="17">
        <v>0.96057661675692896</v>
      </c>
      <c r="R766" s="17">
        <v>0.43561098700519707</v>
      </c>
      <c r="S766" s="17">
        <v>0.81737521228945131</v>
      </c>
      <c r="T766" s="17">
        <v>0.77679661733770045</v>
      </c>
      <c r="U766" s="17">
        <v>0.18738700972043912</v>
      </c>
      <c r="V766" s="17">
        <v>0.32041920860142037</v>
      </c>
      <c r="W766" s="17">
        <v>24.728704087554931</v>
      </c>
    </row>
    <row r="767" spans="1:23" s="18" customFormat="1">
      <c r="A767" s="17" t="s">
        <v>126</v>
      </c>
      <c r="B767" s="17" t="s">
        <v>305</v>
      </c>
      <c r="C767" s="17">
        <v>51</v>
      </c>
      <c r="D767" s="17">
        <v>58</v>
      </c>
      <c r="E767" s="17" t="s">
        <v>276</v>
      </c>
      <c r="F767" s="17" t="s">
        <v>26</v>
      </c>
      <c r="G767" s="17" t="s">
        <v>282</v>
      </c>
      <c r="H767" s="17" t="s">
        <v>40</v>
      </c>
      <c r="I767" s="17" t="s">
        <v>182</v>
      </c>
      <c r="J767" s="17" t="s">
        <v>32</v>
      </c>
      <c r="K767" s="17" t="s">
        <v>29</v>
      </c>
      <c r="L767" s="17">
        <v>40</v>
      </c>
      <c r="M767" s="17">
        <v>75420</v>
      </c>
      <c r="N767" s="7">
        <v>2105.991038252193</v>
      </c>
      <c r="O767" s="17">
        <v>2412.4591616530238</v>
      </c>
      <c r="P767" s="17">
        <v>403.12985807794377</v>
      </c>
      <c r="Q767" s="17">
        <v>0.79811212935723508</v>
      </c>
      <c r="R767" s="17">
        <v>0.16284575854983399</v>
      </c>
      <c r="S767" s="17">
        <v>0.9076243287853436</v>
      </c>
      <c r="T767" s="17">
        <v>0.59230237665460495</v>
      </c>
      <c r="U767" s="17">
        <v>0.18271235923814819</v>
      </c>
      <c r="V767" s="17">
        <v>0.57401698368547005</v>
      </c>
      <c r="W767" s="17">
        <v>70.140546274197831</v>
      </c>
    </row>
    <row r="768" spans="1:23" s="18" customFormat="1">
      <c r="A768" s="17" t="s">
        <v>126</v>
      </c>
      <c r="B768" s="17" t="s">
        <v>305</v>
      </c>
      <c r="C768" s="17">
        <v>51</v>
      </c>
      <c r="D768" s="17">
        <v>58</v>
      </c>
      <c r="E768" s="17" t="s">
        <v>276</v>
      </c>
      <c r="F768" s="17" t="s">
        <v>26</v>
      </c>
      <c r="G768" s="17" t="s">
        <v>283</v>
      </c>
      <c r="H768" s="17" t="s">
        <v>42</v>
      </c>
      <c r="I768" s="17" t="s">
        <v>182</v>
      </c>
      <c r="J768" s="17" t="s">
        <v>32</v>
      </c>
      <c r="K768" s="17" t="s">
        <v>29</v>
      </c>
      <c r="L768" s="17">
        <v>40</v>
      </c>
      <c r="M768" s="17">
        <v>125195</v>
      </c>
      <c r="N768" s="7">
        <v>3495.8836917791477</v>
      </c>
      <c r="O768" s="17">
        <v>1826.7005768508902</v>
      </c>
      <c r="P768" s="17">
        <v>305.2476725832804</v>
      </c>
      <c r="Q768" s="17">
        <v>0.96870164035902195</v>
      </c>
      <c r="R768" s="17">
        <v>0.4714787426584699</v>
      </c>
      <c r="S768" s="17">
        <v>0.78758590201415435</v>
      </c>
      <c r="T768" s="17">
        <v>0.78829280362846599</v>
      </c>
      <c r="U768" s="17">
        <v>0.20011939789348002</v>
      </c>
      <c r="V768" s="17">
        <v>0.1105765403092706</v>
      </c>
      <c r="W768" s="17">
        <v>46.739574264147926</v>
      </c>
    </row>
    <row r="769" spans="1:28" s="18" customFormat="1">
      <c r="A769" s="17" t="s">
        <v>126</v>
      </c>
      <c r="B769" s="17" t="s">
        <v>305</v>
      </c>
      <c r="C769" s="17">
        <v>51</v>
      </c>
      <c r="D769" s="17">
        <v>58</v>
      </c>
      <c r="E769" s="17" t="s">
        <v>276</v>
      </c>
      <c r="F769" s="17" t="s">
        <v>26</v>
      </c>
      <c r="G769" s="17" t="s">
        <v>284</v>
      </c>
      <c r="H769" s="17" t="s">
        <v>44</v>
      </c>
      <c r="I769" s="17" t="s">
        <v>182</v>
      </c>
      <c r="J769" s="17" t="s">
        <v>32</v>
      </c>
      <c r="K769" s="17" t="s">
        <v>29</v>
      </c>
      <c r="L769" s="17">
        <v>40</v>
      </c>
      <c r="M769" s="17">
        <v>109298</v>
      </c>
      <c r="N769" s="7">
        <v>3051.9836714251951</v>
      </c>
      <c r="O769" s="17">
        <v>2308.4448763031614</v>
      </c>
      <c r="P769" s="17">
        <v>385.74872899701154</v>
      </c>
      <c r="Q769" s="17">
        <v>0.85777069713783438</v>
      </c>
      <c r="R769" s="17">
        <v>0.2577407347297509</v>
      </c>
      <c r="S769" s="17">
        <v>0.85259053079083624</v>
      </c>
      <c r="T769" s="17">
        <v>0.83785751252033991</v>
      </c>
      <c r="U769" s="17">
        <v>0.17597815573454767</v>
      </c>
      <c r="V769" s="17">
        <v>0.30941914786613656</v>
      </c>
      <c r="W769" s="17">
        <v>77.530430565975593</v>
      </c>
    </row>
    <row r="770" spans="1:28" s="18" customFormat="1">
      <c r="A770" s="17" t="s">
        <v>126</v>
      </c>
      <c r="B770" s="17" t="s">
        <v>305</v>
      </c>
      <c r="C770" s="17">
        <v>51</v>
      </c>
      <c r="D770" s="17">
        <v>58</v>
      </c>
      <c r="E770" s="17" t="s">
        <v>276</v>
      </c>
      <c r="F770" s="17" t="s">
        <v>26</v>
      </c>
      <c r="G770" s="17" t="s">
        <v>285</v>
      </c>
      <c r="H770" s="17" t="s">
        <v>46</v>
      </c>
      <c r="I770" s="17" t="s">
        <v>182</v>
      </c>
      <c r="J770" s="17" t="s">
        <v>32</v>
      </c>
      <c r="K770" s="17" t="s">
        <v>29</v>
      </c>
      <c r="L770" s="17">
        <v>40</v>
      </c>
      <c r="M770" s="17">
        <v>108862</v>
      </c>
      <c r="N770" s="7">
        <v>3039.8090215620559</v>
      </c>
      <c r="O770" s="17">
        <v>1753.7026688919452</v>
      </c>
      <c r="P770" s="17">
        <v>293.04948214621936</v>
      </c>
      <c r="Q770" s="17">
        <v>0.88925738651679886</v>
      </c>
      <c r="R770" s="17">
        <v>0.44480969762667893</v>
      </c>
      <c r="S770" s="17">
        <v>0.8401015403746106</v>
      </c>
      <c r="T770" s="17">
        <v>0.79772100321278538</v>
      </c>
      <c r="U770" s="17">
        <v>0.17618962751737657</v>
      </c>
      <c r="V770" s="17">
        <v>0.55433425000295389</v>
      </c>
      <c r="W770" s="17">
        <v>72.120703275706859</v>
      </c>
    </row>
    <row r="771" spans="1:28" s="18" customFormat="1">
      <c r="A771" s="17" t="s">
        <v>126</v>
      </c>
      <c r="B771" s="17" t="s">
        <v>305</v>
      </c>
      <c r="C771" s="17">
        <v>51</v>
      </c>
      <c r="D771" s="17">
        <v>58</v>
      </c>
      <c r="E771" s="17" t="s">
        <v>276</v>
      </c>
      <c r="F771" s="17" t="s">
        <v>26</v>
      </c>
      <c r="G771" s="17" t="s">
        <v>286</v>
      </c>
      <c r="H771" s="17" t="s">
        <v>48</v>
      </c>
      <c r="I771" s="17" t="s">
        <v>182</v>
      </c>
      <c r="J771" s="17" t="s">
        <v>32</v>
      </c>
      <c r="K771" s="17" t="s">
        <v>29</v>
      </c>
      <c r="L771" s="17">
        <v>40</v>
      </c>
      <c r="M771" s="17">
        <v>117216</v>
      </c>
      <c r="N771" s="7">
        <v>3273.0820145819289</v>
      </c>
      <c r="O771" s="17">
        <v>2018.0386719675153</v>
      </c>
      <c r="P771" s="17">
        <v>337.22089739692518</v>
      </c>
      <c r="Q771" s="17">
        <v>0.91021758374877693</v>
      </c>
      <c r="R771" s="17">
        <v>0.36169107483265683</v>
      </c>
      <c r="S771" s="17">
        <v>0.80388013311913431</v>
      </c>
      <c r="T771" s="17">
        <v>0.80399728705668605</v>
      </c>
      <c r="U771" s="17">
        <v>0.20013360511125194</v>
      </c>
      <c r="V771" s="17">
        <v>0.31834587140954856</v>
      </c>
      <c r="W771" s="17">
        <v>77.756970038220032</v>
      </c>
    </row>
    <row r="772" spans="1:28" s="18" customFormat="1">
      <c r="A772" s="17" t="s">
        <v>126</v>
      </c>
      <c r="B772" s="17" t="s">
        <v>305</v>
      </c>
      <c r="C772" s="17">
        <v>51</v>
      </c>
      <c r="D772" s="17">
        <v>58</v>
      </c>
      <c r="E772" s="17" t="s">
        <v>276</v>
      </c>
      <c r="F772" s="17" t="s">
        <v>26</v>
      </c>
      <c r="G772" s="17" t="s">
        <v>287</v>
      </c>
      <c r="H772" s="17" t="s">
        <v>50</v>
      </c>
      <c r="I772" s="17" t="s">
        <v>182</v>
      </c>
      <c r="J772" s="17" t="s">
        <v>32</v>
      </c>
      <c r="K772" s="17" t="s">
        <v>29</v>
      </c>
      <c r="L772" s="17">
        <v>40</v>
      </c>
      <c r="M772" s="17">
        <v>83922</v>
      </c>
      <c r="N772" s="7">
        <v>2343.3967105834067</v>
      </c>
      <c r="O772" s="17">
        <v>2784.657213186943</v>
      </c>
      <c r="P772" s="17">
        <v>465.32537627645507</v>
      </c>
      <c r="Q772" s="17">
        <v>0.79811697574893015</v>
      </c>
      <c r="R772" s="17">
        <v>0.13600103253268353</v>
      </c>
      <c r="S772" s="17">
        <v>0.94229060722058933</v>
      </c>
      <c r="T772" s="17">
        <v>0.7066486411509415</v>
      </c>
      <c r="U772" s="17">
        <v>0.12581243726108515</v>
      </c>
      <c r="V772" s="17">
        <v>0.45906673279600652</v>
      </c>
      <c r="W772" s="17">
        <v>108.03032577869926</v>
      </c>
    </row>
    <row r="773" spans="1:28" s="18" customFormat="1">
      <c r="A773" s="17" t="s">
        <v>126</v>
      </c>
      <c r="B773" s="17" t="s">
        <v>305</v>
      </c>
      <c r="C773" s="17">
        <v>51</v>
      </c>
      <c r="D773" s="17">
        <v>58</v>
      </c>
      <c r="E773" s="17" t="s">
        <v>276</v>
      </c>
      <c r="F773" s="17" t="s">
        <v>26</v>
      </c>
      <c r="G773" s="17" t="s">
        <v>288</v>
      </c>
      <c r="H773" s="17" t="s">
        <v>52</v>
      </c>
      <c r="I773" s="17" t="s">
        <v>182</v>
      </c>
      <c r="J773" s="17" t="s">
        <v>32</v>
      </c>
      <c r="K773" s="17" t="s">
        <v>29</v>
      </c>
      <c r="L773" s="17">
        <v>40</v>
      </c>
      <c r="M773" s="17">
        <v>112304</v>
      </c>
      <c r="N773" s="7">
        <v>3135.9217390595904</v>
      </c>
      <c r="O773" s="17">
        <v>1732.7665940288732</v>
      </c>
      <c r="P773" s="17">
        <v>289.55099519878587</v>
      </c>
      <c r="Q773" s="17">
        <v>0.90857165972250309</v>
      </c>
      <c r="R773" s="17">
        <v>0.47002932671099201</v>
      </c>
      <c r="S773" s="17">
        <v>0.8604464999831174</v>
      </c>
      <c r="T773" s="17">
        <v>0.82882726286072761</v>
      </c>
      <c r="U773" s="17">
        <v>0.15946634451243533</v>
      </c>
      <c r="V773" s="17">
        <v>0.27415396773618161</v>
      </c>
      <c r="W773" s="17">
        <v>78.491959324690129</v>
      </c>
    </row>
    <row r="774" spans="1:28" s="18" customFormat="1">
      <c r="A774" s="17" t="s">
        <v>126</v>
      </c>
      <c r="B774" s="17" t="s">
        <v>305</v>
      </c>
      <c r="C774" s="17">
        <v>51</v>
      </c>
      <c r="D774" s="17">
        <v>58</v>
      </c>
      <c r="E774" s="17" t="s">
        <v>276</v>
      </c>
      <c r="F774" s="17" t="s">
        <v>26</v>
      </c>
      <c r="G774" s="17" t="s">
        <v>289</v>
      </c>
      <c r="H774" s="17" t="s">
        <v>54</v>
      </c>
      <c r="I774" s="17" t="s">
        <v>182</v>
      </c>
      <c r="J774" s="17" t="s">
        <v>32</v>
      </c>
      <c r="K774" s="17" t="s">
        <v>29</v>
      </c>
      <c r="L774" s="17">
        <v>40</v>
      </c>
      <c r="M774" s="17">
        <v>114008</v>
      </c>
      <c r="N774" s="7">
        <v>3183.5033981577303</v>
      </c>
      <c r="O774" s="17">
        <v>1836.7493500861706</v>
      </c>
      <c r="P774" s="17">
        <v>306.92685563126219</v>
      </c>
      <c r="Q774" s="17">
        <v>0.90053712480252768</v>
      </c>
      <c r="R774" s="17">
        <v>0.42466395624790881</v>
      </c>
      <c r="S774" s="17">
        <v>0.85003342289384642</v>
      </c>
      <c r="T774" s="17">
        <v>0.69279047136162053</v>
      </c>
      <c r="U774" s="17">
        <v>0.17075558379775532</v>
      </c>
      <c r="V774" s="17">
        <v>0.42223558987581705</v>
      </c>
      <c r="W774" s="17">
        <v>86.316477791032213</v>
      </c>
    </row>
    <row r="775" spans="1:28" s="18" customFormat="1">
      <c r="A775" s="17" t="s">
        <v>126</v>
      </c>
      <c r="B775" s="17" t="s">
        <v>305</v>
      </c>
      <c r="C775" s="17">
        <v>51</v>
      </c>
      <c r="D775" s="17">
        <v>58</v>
      </c>
      <c r="E775" s="17" t="s">
        <v>276</v>
      </c>
      <c r="F775" s="17" t="s">
        <v>26</v>
      </c>
      <c r="G775" s="17" t="s">
        <v>290</v>
      </c>
      <c r="H775" s="17" t="s">
        <v>56</v>
      </c>
      <c r="I775" s="17" t="s">
        <v>182</v>
      </c>
      <c r="J775" s="17" t="s">
        <v>32</v>
      </c>
      <c r="K775" s="17" t="s">
        <v>29</v>
      </c>
      <c r="L775" s="17">
        <v>40</v>
      </c>
      <c r="M775" s="17">
        <v>114145</v>
      </c>
      <c r="N775" s="7">
        <v>3187.3289188716067</v>
      </c>
      <c r="O775" s="17">
        <v>2038.205194208886</v>
      </c>
      <c r="P775" s="17">
        <v>340.59078957098342</v>
      </c>
      <c r="Q775" s="17">
        <v>0.90025395924033058</v>
      </c>
      <c r="R775" s="17">
        <v>0.34527962268643886</v>
      </c>
      <c r="S775" s="17">
        <v>0.80172618948269481</v>
      </c>
      <c r="T775" s="17">
        <v>0.68796545149051891</v>
      </c>
      <c r="U775" s="17">
        <v>0.19061349958869117</v>
      </c>
      <c r="V775" s="17">
        <v>0.43952780583839274</v>
      </c>
      <c r="W775" s="17">
        <v>76.292443821455166</v>
      </c>
    </row>
    <row r="776" spans="1:28" s="18" customFormat="1">
      <c r="A776" s="17" t="s">
        <v>126</v>
      </c>
      <c r="B776" s="17" t="s">
        <v>305</v>
      </c>
      <c r="C776" s="17">
        <v>51</v>
      </c>
      <c r="D776" s="17">
        <v>58</v>
      </c>
      <c r="E776" s="17" t="s">
        <v>276</v>
      </c>
      <c r="F776" s="17" t="s">
        <v>26</v>
      </c>
      <c r="G776" s="17" t="s">
        <v>291</v>
      </c>
      <c r="H776" s="17" t="s">
        <v>58</v>
      </c>
      <c r="I776" s="17" t="s">
        <v>182</v>
      </c>
      <c r="J776" s="17" t="s">
        <v>32</v>
      </c>
      <c r="K776" s="17" t="s">
        <v>29</v>
      </c>
      <c r="L776" s="17">
        <v>40</v>
      </c>
      <c r="M776" s="17">
        <v>119254</v>
      </c>
      <c r="N776" s="7">
        <v>3329.9901256394464</v>
      </c>
      <c r="O776" s="17">
        <v>1678.534054609519</v>
      </c>
      <c r="P776" s="17">
        <v>280.48855954522219</v>
      </c>
      <c r="Q776" s="17">
        <v>0.92273290003095021</v>
      </c>
      <c r="R776" s="17">
        <v>0.53189083305265616</v>
      </c>
      <c r="S776" s="17">
        <v>0.78758590201415435</v>
      </c>
      <c r="T776" s="17">
        <v>0.78758590201415435</v>
      </c>
      <c r="U776" s="17">
        <v>0.20011939789348002</v>
      </c>
      <c r="V776" s="17">
        <v>0.19678423357153677</v>
      </c>
      <c r="W776" s="17">
        <v>53.886871719187617</v>
      </c>
    </row>
    <row r="777" spans="1:28" s="18" customFormat="1">
      <c r="A777" s="17" t="s">
        <v>126</v>
      </c>
      <c r="B777" s="17" t="s">
        <v>305</v>
      </c>
      <c r="C777" s="17">
        <v>51</v>
      </c>
      <c r="D777" s="17">
        <v>58</v>
      </c>
      <c r="E777" s="17" t="s">
        <v>276</v>
      </c>
      <c r="F777" s="17" t="s">
        <v>26</v>
      </c>
      <c r="G777" s="17" t="s">
        <v>292</v>
      </c>
      <c r="H777" s="17" t="s">
        <v>60</v>
      </c>
      <c r="I777" s="17" t="s">
        <v>182</v>
      </c>
      <c r="J777" s="17" t="s">
        <v>32</v>
      </c>
      <c r="K777" s="17" t="s">
        <v>29</v>
      </c>
      <c r="L777" s="17">
        <v>40</v>
      </c>
      <c r="M777" s="17">
        <v>61561</v>
      </c>
      <c r="N777" s="7">
        <v>1718.9991289557579</v>
      </c>
      <c r="O777" s="17">
        <v>3197.9608204181218</v>
      </c>
      <c r="P777" s="17">
        <v>534.38976798704562</v>
      </c>
      <c r="Q777" s="17">
        <v>0.64595028488085371</v>
      </c>
      <c r="R777" s="17">
        <v>7.5643088460256566E-2</v>
      </c>
      <c r="S777" s="17">
        <v>0.92473387884168645</v>
      </c>
      <c r="T777" s="17">
        <v>0.31225892490474427</v>
      </c>
      <c r="U777" s="17">
        <v>0.15016266775111833</v>
      </c>
      <c r="V777" s="17">
        <v>0.3608458054856119</v>
      </c>
      <c r="W777" s="17">
        <v>137.5562450252595</v>
      </c>
    </row>
    <row r="778" spans="1:28" s="18" customFormat="1">
      <c r="A778" s="17" t="s">
        <v>126</v>
      </c>
      <c r="B778" s="17" t="s">
        <v>305</v>
      </c>
      <c r="C778" s="17">
        <v>51</v>
      </c>
      <c r="D778" s="17">
        <v>58</v>
      </c>
      <c r="E778" s="17" t="s">
        <v>276</v>
      </c>
      <c r="F778" s="17" t="s">
        <v>26</v>
      </c>
      <c r="G778" s="17" t="s">
        <v>293</v>
      </c>
      <c r="H778" s="17" t="s">
        <v>62</v>
      </c>
      <c r="I778" s="17" t="s">
        <v>182</v>
      </c>
      <c r="J778" s="17" t="s">
        <v>32</v>
      </c>
      <c r="K778" s="17" t="s">
        <v>29</v>
      </c>
      <c r="L778" s="17">
        <v>40</v>
      </c>
      <c r="M778" s="17">
        <v>11881</v>
      </c>
      <c r="N778" s="7">
        <v>331.75920877054239</v>
      </c>
      <c r="O778" s="17">
        <v>850.7493500861699</v>
      </c>
      <c r="P778" s="17">
        <v>142.16301366326206</v>
      </c>
      <c r="Q778" s="17">
        <v>0.71923239905563285</v>
      </c>
      <c r="R778" s="17">
        <v>0.20628118040486912</v>
      </c>
      <c r="S778" s="17">
        <v>0.94900808424049543</v>
      </c>
      <c r="T778" s="17">
        <v>0.88707547482575666</v>
      </c>
      <c r="U778" s="17">
        <v>0.19364277164516558</v>
      </c>
      <c r="V778" s="17">
        <v>0.3131109206420018</v>
      </c>
      <c r="W778" s="17">
        <v>30.098813231209494</v>
      </c>
    </row>
    <row r="779" spans="1:28" s="18" customFormat="1">
      <c r="A779" s="17" t="s">
        <v>126</v>
      </c>
      <c r="B779" s="17" t="s">
        <v>305</v>
      </c>
      <c r="C779" s="17">
        <v>51</v>
      </c>
      <c r="D779" s="17">
        <v>58</v>
      </c>
      <c r="E779" s="17" t="s">
        <v>276</v>
      </c>
      <c r="F779" s="17" t="s">
        <v>26</v>
      </c>
      <c r="G779" s="17" t="s">
        <v>294</v>
      </c>
      <c r="H779" s="17" t="s">
        <v>64</v>
      </c>
      <c r="I779" s="17" t="s">
        <v>182</v>
      </c>
      <c r="J779" s="17" t="s">
        <v>32</v>
      </c>
      <c r="K779" s="17" t="s">
        <v>29</v>
      </c>
      <c r="L779" s="17">
        <v>40</v>
      </c>
      <c r="M779" s="17">
        <v>8564</v>
      </c>
      <c r="N779" s="7">
        <v>239.13692988055928</v>
      </c>
      <c r="O779" s="17">
        <v>507.48737341529306</v>
      </c>
      <c r="P779" s="17">
        <v>84.802808716179257</v>
      </c>
      <c r="Q779" s="17">
        <v>0.85103845771638675</v>
      </c>
      <c r="R779" s="17">
        <v>0.41786504201014613</v>
      </c>
      <c r="S779" s="17">
        <v>0.92659608262462323</v>
      </c>
      <c r="T779" s="17">
        <v>0.89108521552857656</v>
      </c>
      <c r="U779" s="17">
        <v>0.15460596950826713</v>
      </c>
      <c r="V779" s="17">
        <v>0.39705151225613838</v>
      </c>
      <c r="W779" s="17">
        <v>8.1382531527323678</v>
      </c>
    </row>
    <row r="780" spans="1:28" s="18" customFormat="1">
      <c r="A780" s="17" t="s">
        <v>126</v>
      </c>
      <c r="B780" s="17" t="s">
        <v>305</v>
      </c>
      <c r="C780" s="17">
        <v>51</v>
      </c>
      <c r="D780" s="17">
        <v>58</v>
      </c>
      <c r="E780" s="17" t="s">
        <v>276</v>
      </c>
      <c r="F780" s="17" t="s">
        <v>26</v>
      </c>
      <c r="G780" s="17" t="s">
        <v>295</v>
      </c>
      <c r="H780" s="17" t="s">
        <v>66</v>
      </c>
      <c r="I780" s="17" t="s">
        <v>182</v>
      </c>
      <c r="J780" s="17" t="s">
        <v>32</v>
      </c>
      <c r="K780" s="17" t="s">
        <v>29</v>
      </c>
      <c r="L780" s="17">
        <v>40</v>
      </c>
      <c r="M780" s="17">
        <v>21674</v>
      </c>
      <c r="N780" s="7">
        <v>605.2141310405467</v>
      </c>
      <c r="O780" s="17">
        <v>1685.5159441150436</v>
      </c>
      <c r="P780" s="17">
        <v>281.65525623804803</v>
      </c>
      <c r="Q780" s="17">
        <v>0.5411600209732591</v>
      </c>
      <c r="R780" s="17">
        <v>9.5870104971483266E-2</v>
      </c>
      <c r="S780" s="17">
        <v>0.68060861127466987</v>
      </c>
      <c r="T780" s="17">
        <v>0.31656395848580549</v>
      </c>
      <c r="U780" s="17">
        <v>0.66804937610811899</v>
      </c>
      <c r="V780" s="17">
        <v>0.86258511901431423</v>
      </c>
      <c r="W780" s="17">
        <v>41.377180031373996</v>
      </c>
    </row>
    <row r="781" spans="1:28" s="18" customFormat="1">
      <c r="A781" s="17" t="s">
        <v>126</v>
      </c>
      <c r="B781" s="17" t="s">
        <v>305</v>
      </c>
      <c r="C781" s="17">
        <v>51</v>
      </c>
      <c r="D781" s="17">
        <v>58</v>
      </c>
      <c r="E781" s="17" t="s">
        <v>276</v>
      </c>
      <c r="F781" s="17" t="s">
        <v>26</v>
      </c>
      <c r="G781" s="17" t="s">
        <v>296</v>
      </c>
      <c r="H781" s="17" t="s">
        <v>68</v>
      </c>
      <c r="I781" s="17" t="s">
        <v>182</v>
      </c>
      <c r="J781" s="17" t="s">
        <v>32</v>
      </c>
      <c r="K781" s="17" t="s">
        <v>29</v>
      </c>
      <c r="L781" s="17">
        <v>40</v>
      </c>
      <c r="M781" s="17">
        <v>122193</v>
      </c>
      <c r="N781" s="7">
        <v>3412.0573181801942</v>
      </c>
      <c r="O781" s="17">
        <v>1802.0731598529205</v>
      </c>
      <c r="P781" s="17">
        <v>301.13235022797261</v>
      </c>
      <c r="Q781" s="17">
        <v>0.94547353760445685</v>
      </c>
      <c r="R781" s="17">
        <v>0.47283689288992736</v>
      </c>
      <c r="S781" s="17">
        <v>0.78758590201415435</v>
      </c>
      <c r="T781" s="17">
        <v>0.78808560832771946</v>
      </c>
      <c r="U781" s="17">
        <v>0.19942536575384509</v>
      </c>
      <c r="V781" s="17">
        <v>0.22381774908968902</v>
      </c>
      <c r="W781" s="17">
        <v>46.083891875966707</v>
      </c>
    </row>
    <row r="782" spans="1:28">
      <c r="A782" s="2" t="s">
        <v>23</v>
      </c>
      <c r="B782" s="2" t="s">
        <v>322</v>
      </c>
      <c r="C782" s="2">
        <v>51</v>
      </c>
      <c r="D782" s="2">
        <v>14</v>
      </c>
      <c r="E782" s="2" t="s">
        <v>323</v>
      </c>
      <c r="F782" s="2" t="s">
        <v>26</v>
      </c>
      <c r="G782" s="2" t="s">
        <v>324</v>
      </c>
      <c r="H782" s="2" t="s">
        <v>28</v>
      </c>
      <c r="I782" s="2" t="s">
        <v>182</v>
      </c>
      <c r="J782" s="2" t="s">
        <v>32</v>
      </c>
      <c r="K782" s="2" t="s">
        <v>29</v>
      </c>
      <c r="L782" s="2">
        <v>40</v>
      </c>
      <c r="M782" s="2">
        <v>365</v>
      </c>
      <c r="N782" s="19">
        <v>10.192080734049993</v>
      </c>
      <c r="O782" s="2">
        <v>105.39696961966992</v>
      </c>
      <c r="P782" s="2">
        <v>17.612180168682951</v>
      </c>
      <c r="Q782" s="2">
        <v>0.71709233791748528</v>
      </c>
      <c r="R782" s="2">
        <v>0.4129015185362942</v>
      </c>
      <c r="S782" s="2">
        <v>0.72387864727378104</v>
      </c>
      <c r="T782" s="2">
        <v>0</v>
      </c>
      <c r="U782" s="2">
        <v>1.0334346504559271</v>
      </c>
      <c r="V782" s="2">
        <v>0.96625294718161503</v>
      </c>
      <c r="W782" s="2">
        <v>2.9835616438356163</v>
      </c>
      <c r="Y782" s="1" t="s">
        <v>374</v>
      </c>
      <c r="Z782" s="1" t="s">
        <v>375</v>
      </c>
      <c r="AA782" s="1" t="s">
        <v>376</v>
      </c>
      <c r="AB782" s="1" t="s">
        <v>377</v>
      </c>
    </row>
    <row r="783" spans="1:28">
      <c r="A783" s="2" t="s">
        <v>23</v>
      </c>
      <c r="B783" s="2" t="s">
        <v>322</v>
      </c>
      <c r="C783" s="2">
        <v>51</v>
      </c>
      <c r="D783" s="2">
        <v>14</v>
      </c>
      <c r="E783" s="2" t="s">
        <v>323</v>
      </c>
      <c r="F783" s="2" t="s">
        <v>26</v>
      </c>
      <c r="G783" s="2" t="s">
        <v>325</v>
      </c>
      <c r="H783" s="2" t="s">
        <v>31</v>
      </c>
      <c r="I783" s="2" t="s">
        <v>182</v>
      </c>
      <c r="J783" s="2" t="s">
        <v>32</v>
      </c>
      <c r="K783" s="2" t="s">
        <v>29</v>
      </c>
      <c r="L783" s="2">
        <v>40</v>
      </c>
      <c r="M783" s="2">
        <v>191</v>
      </c>
      <c r="N783" s="19">
        <v>5.3333901923384897</v>
      </c>
      <c r="O783" s="2">
        <v>69.355339059327349</v>
      </c>
      <c r="P783" s="2">
        <v>11.589505197168426</v>
      </c>
      <c r="Q783" s="2">
        <v>0.74031007751937983</v>
      </c>
      <c r="R783" s="2">
        <v>0.49898033795998364</v>
      </c>
      <c r="S783" s="2">
        <v>0.86645810642330268</v>
      </c>
      <c r="T783" s="2">
        <v>0</v>
      </c>
      <c r="U783" s="2">
        <v>0.69148936170212771</v>
      </c>
      <c r="V783" s="2">
        <v>0.93828239277356573</v>
      </c>
      <c r="W783" s="2">
        <v>1.1780104712041886</v>
      </c>
      <c r="Y783" s="13" t="s">
        <v>23</v>
      </c>
      <c r="AA783">
        <f>AVERAGE(N782:N801)</f>
        <v>7.3892585321862452</v>
      </c>
      <c r="AB783">
        <f>STDEV(N782:N801)</f>
        <v>1.9907425216167931</v>
      </c>
    </row>
    <row r="784" spans="1:28">
      <c r="A784" s="2" t="s">
        <v>23</v>
      </c>
      <c r="B784" s="2" t="s">
        <v>322</v>
      </c>
      <c r="C784" s="2">
        <v>51</v>
      </c>
      <c r="D784" s="2">
        <v>14</v>
      </c>
      <c r="E784" s="2" t="s">
        <v>323</v>
      </c>
      <c r="F784" s="2" t="s">
        <v>26</v>
      </c>
      <c r="G784" s="2" t="s">
        <v>326</v>
      </c>
      <c r="H784" s="2" t="s">
        <v>34</v>
      </c>
      <c r="I784" s="2" t="s">
        <v>182</v>
      </c>
      <c r="J784" s="2" t="s">
        <v>32</v>
      </c>
      <c r="K784" s="2" t="s">
        <v>29</v>
      </c>
      <c r="L784" s="2">
        <v>40</v>
      </c>
      <c r="M784" s="2">
        <v>234</v>
      </c>
      <c r="N784" s="19">
        <v>6.53410107333616</v>
      </c>
      <c r="O784" s="2">
        <v>77.597979746446612</v>
      </c>
      <c r="P784" s="2">
        <v>12.966877557788635</v>
      </c>
      <c r="Q784" s="2">
        <v>0.80136986301369861</v>
      </c>
      <c r="R784" s="2">
        <v>0.48834291609786828</v>
      </c>
      <c r="S784" s="2">
        <v>0.74468501362007078</v>
      </c>
      <c r="T784" s="2">
        <v>0</v>
      </c>
      <c r="U784" s="2">
        <v>1.0756756756756756</v>
      </c>
      <c r="V784" s="2">
        <v>0.95615652330599354</v>
      </c>
      <c r="W784" s="2">
        <v>1.7094017094017093</v>
      </c>
      <c r="Y784" s="13" t="s">
        <v>70</v>
      </c>
      <c r="AA784">
        <f>AVERAGE(N802:N821)</f>
        <v>8.5975367299219538</v>
      </c>
      <c r="AB784">
        <f>STDEV(N802:N821)</f>
        <v>2.0172521333668332</v>
      </c>
    </row>
    <row r="785" spans="1:28">
      <c r="A785" s="2" t="s">
        <v>23</v>
      </c>
      <c r="B785" s="2" t="s">
        <v>322</v>
      </c>
      <c r="C785" s="2">
        <v>51</v>
      </c>
      <c r="D785" s="2">
        <v>14</v>
      </c>
      <c r="E785" s="2" t="s">
        <v>323</v>
      </c>
      <c r="F785" s="2" t="s">
        <v>26</v>
      </c>
      <c r="G785" s="2" t="s">
        <v>327</v>
      </c>
      <c r="H785" s="2" t="s">
        <v>36</v>
      </c>
      <c r="I785" s="2" t="s">
        <v>182</v>
      </c>
      <c r="J785" s="2" t="s">
        <v>32</v>
      </c>
      <c r="K785" s="2" t="s">
        <v>29</v>
      </c>
      <c r="L785" s="2">
        <v>40</v>
      </c>
      <c r="M785" s="2">
        <v>152</v>
      </c>
      <c r="N785" s="19">
        <v>4.2443733467824627</v>
      </c>
      <c r="O785" s="2">
        <v>58.041630560342597</v>
      </c>
      <c r="P785" s="2">
        <v>9.6989473075145298</v>
      </c>
      <c r="Q785" s="2">
        <v>0.81720430107526887</v>
      </c>
      <c r="R785" s="2">
        <v>0.56698849022008602</v>
      </c>
      <c r="S785" s="2">
        <v>0.77885301808006246</v>
      </c>
      <c r="T785" s="2">
        <v>0</v>
      </c>
      <c r="U785" s="2">
        <v>0.81395348837209303</v>
      </c>
      <c r="V785" s="2">
        <v>0.92530407814322901</v>
      </c>
      <c r="W785" s="2">
        <v>1.6842105263157894</v>
      </c>
      <c r="Y785" s="13" t="s">
        <v>72</v>
      </c>
      <c r="AA785">
        <f>AVERAGE(N822:N841)</f>
        <v>10.42532416100166</v>
      </c>
      <c r="AB785">
        <f>STDEV(N822:N841)</f>
        <v>2.9724758995225375</v>
      </c>
    </row>
    <row r="786" spans="1:28">
      <c r="A786" s="2" t="s">
        <v>23</v>
      </c>
      <c r="B786" s="2" t="s">
        <v>322</v>
      </c>
      <c r="C786" s="2">
        <v>51</v>
      </c>
      <c r="D786" s="2">
        <v>14</v>
      </c>
      <c r="E786" s="2" t="s">
        <v>323</v>
      </c>
      <c r="F786" s="2" t="s">
        <v>26</v>
      </c>
      <c r="G786" s="2" t="s">
        <v>328</v>
      </c>
      <c r="H786" s="2" t="s">
        <v>38</v>
      </c>
      <c r="I786" s="2" t="s">
        <v>182</v>
      </c>
      <c r="J786" s="2" t="s">
        <v>32</v>
      </c>
      <c r="K786" s="2" t="s">
        <v>29</v>
      </c>
      <c r="L786" s="2">
        <v>40</v>
      </c>
      <c r="M786" s="2">
        <v>270</v>
      </c>
      <c r="N786" s="19">
        <v>7.5393473923109537</v>
      </c>
      <c r="O786" s="2">
        <v>79.254833995938995</v>
      </c>
      <c r="P786" s="2">
        <v>13.243743350615583</v>
      </c>
      <c r="Q786" s="2">
        <v>0.81570996978851962</v>
      </c>
      <c r="R786" s="2">
        <v>0.54015960978832833</v>
      </c>
      <c r="S786" s="2">
        <v>0.77749384990968373</v>
      </c>
      <c r="T786" s="2">
        <v>0</v>
      </c>
      <c r="U786" s="2">
        <v>0.9178082191780822</v>
      </c>
      <c r="V786" s="2">
        <v>0.94960657403155369</v>
      </c>
      <c r="W786" s="2">
        <v>1.337037037037037</v>
      </c>
      <c r="Y786" s="13" t="s">
        <v>74</v>
      </c>
      <c r="AA786">
        <f>AVERAGE(N842:N861)</f>
        <v>13.147318755110151</v>
      </c>
      <c r="AB786">
        <f>STDEV(N842:N861)</f>
        <v>4.2906449952975727</v>
      </c>
    </row>
    <row r="787" spans="1:28">
      <c r="A787" s="2" t="s">
        <v>23</v>
      </c>
      <c r="B787" s="2" t="s">
        <v>322</v>
      </c>
      <c r="C787" s="2">
        <v>51</v>
      </c>
      <c r="D787" s="2">
        <v>14</v>
      </c>
      <c r="E787" s="2" t="s">
        <v>323</v>
      </c>
      <c r="F787" s="2" t="s">
        <v>26</v>
      </c>
      <c r="G787" s="2" t="s">
        <v>329</v>
      </c>
      <c r="H787" s="2" t="s">
        <v>40</v>
      </c>
      <c r="I787" s="2" t="s">
        <v>182</v>
      </c>
      <c r="J787" s="2" t="s">
        <v>32</v>
      </c>
      <c r="K787" s="2" t="s">
        <v>29</v>
      </c>
      <c r="L787" s="2">
        <v>40</v>
      </c>
      <c r="M787" s="2">
        <v>361</v>
      </c>
      <c r="N787" s="19">
        <v>10.080386698608349</v>
      </c>
      <c r="O787" s="2">
        <v>96.325901807804456</v>
      </c>
      <c r="P787" s="2">
        <v>16.096374911649267</v>
      </c>
      <c r="Q787" s="2">
        <v>0.7763440860215054</v>
      </c>
      <c r="R787" s="2">
        <v>0.48891222729245626</v>
      </c>
      <c r="S787" s="2">
        <v>0.75832573792906832</v>
      </c>
      <c r="T787" s="2">
        <v>0</v>
      </c>
      <c r="U787" s="2">
        <v>0.9868852459016394</v>
      </c>
      <c r="V787" s="2">
        <v>0.95655835510874843</v>
      </c>
      <c r="W787" s="2">
        <v>1.4653739612188366</v>
      </c>
      <c r="Y787" s="13" t="s">
        <v>76</v>
      </c>
      <c r="AA787">
        <f>AVERAGE(N862:N881)</f>
        <v>16.533819857458877</v>
      </c>
      <c r="AB787">
        <f>STDEV(N862:N881)</f>
        <v>5.4395168022721574</v>
      </c>
    </row>
    <row r="788" spans="1:28">
      <c r="A788" s="2" t="s">
        <v>23</v>
      </c>
      <c r="B788" s="2" t="s">
        <v>322</v>
      </c>
      <c r="C788" s="2">
        <v>51</v>
      </c>
      <c r="D788" s="2">
        <v>14</v>
      </c>
      <c r="E788" s="2" t="s">
        <v>323</v>
      </c>
      <c r="F788" s="2" t="s">
        <v>26</v>
      </c>
      <c r="G788" s="2" t="s">
        <v>330</v>
      </c>
      <c r="H788" s="2" t="s">
        <v>42</v>
      </c>
      <c r="I788" s="2" t="s">
        <v>182</v>
      </c>
      <c r="J788" s="2" t="s">
        <v>32</v>
      </c>
      <c r="K788" s="2" t="s">
        <v>29</v>
      </c>
      <c r="L788" s="2">
        <v>40</v>
      </c>
      <c r="M788" s="2">
        <v>329</v>
      </c>
      <c r="N788" s="19">
        <v>9.1868344150752002</v>
      </c>
      <c r="O788" s="2">
        <v>90.325901807804456</v>
      </c>
      <c r="P788" s="2">
        <v>15.093755183649268</v>
      </c>
      <c r="Q788" s="2">
        <v>0.79468599033816423</v>
      </c>
      <c r="R788" s="2">
        <v>0.50673528893187103</v>
      </c>
      <c r="S788" s="2">
        <v>0.78740263305989011</v>
      </c>
      <c r="T788" s="2">
        <v>0</v>
      </c>
      <c r="U788" s="2">
        <v>0.91851851851851851</v>
      </c>
      <c r="V788" s="2">
        <v>0.94954941404026416</v>
      </c>
      <c r="W788" s="2">
        <v>1.21580547112462</v>
      </c>
      <c r="Y788" s="14" t="s">
        <v>78</v>
      </c>
      <c r="AA788">
        <f>AVERAGE(N882:N901)</f>
        <v>31.797895714792958</v>
      </c>
      <c r="AB788">
        <f>STDEV(N882:N901)</f>
        <v>7.2316064405533727</v>
      </c>
    </row>
    <row r="789" spans="1:28">
      <c r="A789" s="2" t="s">
        <v>23</v>
      </c>
      <c r="B789" s="2" t="s">
        <v>322</v>
      </c>
      <c r="C789" s="2">
        <v>51</v>
      </c>
      <c r="D789" s="2">
        <v>14</v>
      </c>
      <c r="E789" s="2" t="s">
        <v>323</v>
      </c>
      <c r="F789" s="2" t="s">
        <v>26</v>
      </c>
      <c r="G789" s="2" t="s">
        <v>331</v>
      </c>
      <c r="H789" s="2" t="s">
        <v>44</v>
      </c>
      <c r="I789" s="2" t="s">
        <v>182</v>
      </c>
      <c r="J789" s="2" t="s">
        <v>32</v>
      </c>
      <c r="K789" s="2" t="s">
        <v>29</v>
      </c>
      <c r="L789" s="2">
        <v>40</v>
      </c>
      <c r="M789" s="2">
        <v>293</v>
      </c>
      <c r="N789" s="19">
        <v>8.1815880961004055</v>
      </c>
      <c r="O789" s="2">
        <v>87.840620433565888</v>
      </c>
      <c r="P789" s="2">
        <v>14.678456494408845</v>
      </c>
      <c r="Q789" s="2">
        <v>0.80494505494505497</v>
      </c>
      <c r="R789" s="2">
        <v>0.47718490297884331</v>
      </c>
      <c r="S789" s="2">
        <v>0.72522080865058247</v>
      </c>
      <c r="T789" s="2">
        <v>0</v>
      </c>
      <c r="U789" s="2">
        <v>1.0969162995594715</v>
      </c>
      <c r="V789" s="2">
        <v>0.95818320237057408</v>
      </c>
      <c r="W789" s="2">
        <v>1.9658703071672354</v>
      </c>
      <c r="Y789" s="14" t="s">
        <v>80</v>
      </c>
      <c r="AA789">
        <f>AVERAGE(N902:N921)</f>
        <v>37.374220434217023</v>
      </c>
      <c r="AB789">
        <f>STDEV(N902:N921)</f>
        <v>8.8530733959443229</v>
      </c>
    </row>
    <row r="790" spans="1:28">
      <c r="A790" s="2" t="s">
        <v>23</v>
      </c>
      <c r="B790" s="2" t="s">
        <v>322</v>
      </c>
      <c r="C790" s="2">
        <v>51</v>
      </c>
      <c r="D790" s="2">
        <v>14</v>
      </c>
      <c r="E790" s="2" t="s">
        <v>323</v>
      </c>
      <c r="F790" s="2" t="s">
        <v>26</v>
      </c>
      <c r="G790" s="2" t="s">
        <v>332</v>
      </c>
      <c r="H790" s="2" t="s">
        <v>46</v>
      </c>
      <c r="I790" s="2" t="s">
        <v>182</v>
      </c>
      <c r="J790" s="2" t="s">
        <v>32</v>
      </c>
      <c r="K790" s="2" t="s">
        <v>29</v>
      </c>
      <c r="L790" s="2">
        <v>40</v>
      </c>
      <c r="M790" s="2" t="s">
        <v>69</v>
      </c>
      <c r="N790" s="19" t="s">
        <v>69</v>
      </c>
      <c r="O790" s="2" t="s">
        <v>69</v>
      </c>
      <c r="P790" s="2" t="s">
        <v>69</v>
      </c>
      <c r="Q790" s="2" t="s">
        <v>69</v>
      </c>
      <c r="R790" s="2" t="s">
        <v>69</v>
      </c>
      <c r="S790" s="2" t="s">
        <v>69</v>
      </c>
      <c r="T790" s="2" t="s">
        <v>69</v>
      </c>
      <c r="U790" s="2" t="s">
        <v>69</v>
      </c>
      <c r="V790" s="2" t="s">
        <v>69</v>
      </c>
      <c r="W790" s="2" t="s">
        <v>69</v>
      </c>
      <c r="Y790" s="14" t="s">
        <v>82</v>
      </c>
      <c r="AA790">
        <f>AVERAGE(N922:N941)</f>
        <v>47.525812080419414</v>
      </c>
      <c r="AB790">
        <f>STDEV(N922:N941)</f>
        <v>10.635054757268772</v>
      </c>
    </row>
    <row r="791" spans="1:28">
      <c r="A791" s="2" t="s">
        <v>23</v>
      </c>
      <c r="B791" s="2" t="s">
        <v>322</v>
      </c>
      <c r="C791" s="2">
        <v>51</v>
      </c>
      <c r="D791" s="2">
        <v>14</v>
      </c>
      <c r="E791" s="2" t="s">
        <v>323</v>
      </c>
      <c r="F791" s="2" t="s">
        <v>26</v>
      </c>
      <c r="G791" s="2" t="s">
        <v>333</v>
      </c>
      <c r="H791" s="2" t="s">
        <v>48</v>
      </c>
      <c r="I791" s="2" t="s">
        <v>182</v>
      </c>
      <c r="J791" s="2" t="s">
        <v>32</v>
      </c>
      <c r="K791" s="2" t="s">
        <v>29</v>
      </c>
      <c r="L791" s="2">
        <v>40</v>
      </c>
      <c r="M791" s="2">
        <v>221</v>
      </c>
      <c r="N791" s="19">
        <v>6.1710954581508179</v>
      </c>
      <c r="O791" s="2">
        <v>71.112698372208058</v>
      </c>
      <c r="P791" s="2">
        <v>11.883165716548213</v>
      </c>
      <c r="Q791" s="2">
        <v>0.79211469534050183</v>
      </c>
      <c r="R791" s="2">
        <v>0.54917128545535665</v>
      </c>
      <c r="S791" s="2">
        <v>0.82347668257004547</v>
      </c>
      <c r="T791" s="2">
        <v>0</v>
      </c>
      <c r="U791" s="2">
        <v>0.83333333333333337</v>
      </c>
      <c r="V791" s="2">
        <v>0.94227587289858361</v>
      </c>
      <c r="W791" s="2">
        <v>1.6334841628959276</v>
      </c>
      <c r="Y791" s="14" t="s">
        <v>84</v>
      </c>
      <c r="AA791">
        <f>AVERAGE(N942:N961)</f>
        <v>57.959431166111962</v>
      </c>
      <c r="AB791">
        <f>STDEV(N942:N961)</f>
        <v>12.225752369812573</v>
      </c>
    </row>
    <row r="792" spans="1:28">
      <c r="A792" s="2" t="s">
        <v>23</v>
      </c>
      <c r="B792" s="2" t="s">
        <v>322</v>
      </c>
      <c r="C792" s="2">
        <v>51</v>
      </c>
      <c r="D792" s="2">
        <v>14</v>
      </c>
      <c r="E792" s="2" t="s">
        <v>323</v>
      </c>
      <c r="F792" s="2" t="s">
        <v>26</v>
      </c>
      <c r="G792" s="2" t="s">
        <v>334</v>
      </c>
      <c r="H792" s="2" t="s">
        <v>50</v>
      </c>
      <c r="I792" s="2" t="s">
        <v>182</v>
      </c>
      <c r="J792" s="2" t="s">
        <v>32</v>
      </c>
      <c r="K792" s="2" t="s">
        <v>29</v>
      </c>
      <c r="L792" s="2">
        <v>40</v>
      </c>
      <c r="M792" s="2">
        <v>211</v>
      </c>
      <c r="N792" s="19">
        <v>5.8918603695467082</v>
      </c>
      <c r="O792" s="2">
        <v>77.840620433565903</v>
      </c>
      <c r="P792" s="2">
        <v>13.007423614408847</v>
      </c>
      <c r="Q792" s="2">
        <v>0.78148148148148144</v>
      </c>
      <c r="R792" s="2">
        <v>0.43760244679244253</v>
      </c>
      <c r="S792" s="2">
        <v>0.71618688450187218</v>
      </c>
      <c r="T792" s="2">
        <v>0</v>
      </c>
      <c r="U792" s="2">
        <v>0.97701149425287359</v>
      </c>
      <c r="V792" s="2">
        <v>0.95570655372621893</v>
      </c>
      <c r="W792" s="2">
        <v>2.7298578199052135</v>
      </c>
      <c r="Y792" s="14" t="s">
        <v>86</v>
      </c>
      <c r="AA792">
        <f>AVERAGE(N962:N981)</f>
        <v>71.732701911509679</v>
      </c>
      <c r="AB792">
        <f>STDEV(N962:N981)</f>
        <v>14.466473828843075</v>
      </c>
    </row>
    <row r="793" spans="1:28">
      <c r="A793" s="2" t="s">
        <v>23</v>
      </c>
      <c r="B793" s="2" t="s">
        <v>322</v>
      </c>
      <c r="C793" s="2">
        <v>51</v>
      </c>
      <c r="D793" s="2">
        <v>14</v>
      </c>
      <c r="E793" s="2" t="s">
        <v>323</v>
      </c>
      <c r="F793" s="2" t="s">
        <v>26</v>
      </c>
      <c r="G793" s="2" t="s">
        <v>335</v>
      </c>
      <c r="H793" s="2" t="s">
        <v>52</v>
      </c>
      <c r="I793" s="2" t="s">
        <v>182</v>
      </c>
      <c r="J793" s="2" t="s">
        <v>32</v>
      </c>
      <c r="K793" s="2" t="s">
        <v>29</v>
      </c>
      <c r="L793" s="2">
        <v>40</v>
      </c>
      <c r="M793" s="2">
        <v>317</v>
      </c>
      <c r="N793" s="19">
        <v>8.8517523087502674</v>
      </c>
      <c r="O793" s="2">
        <v>86.083261120685179</v>
      </c>
      <c r="P793" s="2">
        <v>14.384795975029057</v>
      </c>
      <c r="Q793" s="2">
        <v>0.82552083333333337</v>
      </c>
      <c r="R793" s="2">
        <v>0.5375658901983924</v>
      </c>
      <c r="S793" s="2">
        <v>0.75456984659386728</v>
      </c>
      <c r="T793" s="2">
        <v>0</v>
      </c>
      <c r="U793" s="2">
        <v>0.99604743083003955</v>
      </c>
      <c r="V793" s="2">
        <v>0.95443099054581615</v>
      </c>
      <c r="W793" s="2">
        <v>1.0220820189274449</v>
      </c>
      <c r="Y793" s="14" t="s">
        <v>87</v>
      </c>
      <c r="AA793">
        <f>AVERAGE(N982:N1001)</f>
        <v>90.342324391530539</v>
      </c>
      <c r="AB793">
        <f>STDEV(N982:N1001)</f>
        <v>19.806703475178963</v>
      </c>
    </row>
    <row r="794" spans="1:28">
      <c r="A794" s="2" t="s">
        <v>23</v>
      </c>
      <c r="B794" s="2" t="s">
        <v>322</v>
      </c>
      <c r="C794" s="2">
        <v>51</v>
      </c>
      <c r="D794" s="2">
        <v>14</v>
      </c>
      <c r="E794" s="2" t="s">
        <v>323</v>
      </c>
      <c r="F794" s="2" t="s">
        <v>26</v>
      </c>
      <c r="G794" s="2" t="s">
        <v>336</v>
      </c>
      <c r="H794" s="2" t="s">
        <v>54</v>
      </c>
      <c r="I794" s="2" t="s">
        <v>182</v>
      </c>
      <c r="J794" s="2" t="s">
        <v>32</v>
      </c>
      <c r="K794" s="2" t="s">
        <v>29</v>
      </c>
      <c r="L794" s="2">
        <v>40</v>
      </c>
      <c r="M794" s="2">
        <v>150</v>
      </c>
      <c r="N794" s="19">
        <v>4.1885263290616406</v>
      </c>
      <c r="O794" s="2">
        <v>61.941125496954257</v>
      </c>
      <c r="P794" s="2">
        <v>10.350565732961689</v>
      </c>
      <c r="Q794" s="2">
        <v>0.76142131979695427</v>
      </c>
      <c r="R794" s="2">
        <v>0.49129567195620666</v>
      </c>
      <c r="S794" s="2">
        <v>0.8070493591542085</v>
      </c>
      <c r="T794" s="2">
        <v>0</v>
      </c>
      <c r="U794" s="2">
        <v>0.85496183206106868</v>
      </c>
      <c r="V794" s="2">
        <v>0.93914117765805138</v>
      </c>
      <c r="W794" s="2">
        <v>1.7066666666666668</v>
      </c>
      <c r="Y794" s="14" t="s">
        <v>88</v>
      </c>
      <c r="AA794">
        <f>AVERAGE(N1002:N1021)</f>
        <v>117.94750525093278</v>
      </c>
      <c r="AB794">
        <f>STDEV(N1002:N1021)</f>
        <v>27.842027450042984</v>
      </c>
    </row>
    <row r="795" spans="1:28">
      <c r="A795" s="2" t="s">
        <v>23</v>
      </c>
      <c r="B795" s="2" t="s">
        <v>322</v>
      </c>
      <c r="C795" s="2">
        <v>51</v>
      </c>
      <c r="D795" s="2">
        <v>14</v>
      </c>
      <c r="E795" s="2" t="s">
        <v>323</v>
      </c>
      <c r="F795" s="2" t="s">
        <v>26</v>
      </c>
      <c r="G795" s="2" t="s">
        <v>337</v>
      </c>
      <c r="H795" s="2" t="s">
        <v>56</v>
      </c>
      <c r="I795" s="2" t="s">
        <v>182</v>
      </c>
      <c r="J795" s="2" t="s">
        <v>32</v>
      </c>
      <c r="K795" s="2" t="s">
        <v>29</v>
      </c>
      <c r="L795" s="2">
        <v>40</v>
      </c>
      <c r="M795" s="2" t="s">
        <v>69</v>
      </c>
      <c r="N795" s="19" t="s">
        <v>69</v>
      </c>
      <c r="O795" s="2" t="s">
        <v>69</v>
      </c>
      <c r="P795" s="2" t="s">
        <v>69</v>
      </c>
      <c r="Q795" s="2" t="s">
        <v>69</v>
      </c>
      <c r="R795" s="2" t="s">
        <v>69</v>
      </c>
      <c r="S795" s="2" t="s">
        <v>69</v>
      </c>
      <c r="T795" s="2" t="s">
        <v>69</v>
      </c>
      <c r="U795" s="2" t="s">
        <v>69</v>
      </c>
      <c r="V795" s="2" t="s">
        <v>69</v>
      </c>
      <c r="W795" s="2" t="s">
        <v>69</v>
      </c>
      <c r="Y795" s="14" t="s">
        <v>90</v>
      </c>
      <c r="AA795">
        <f>AVERAGE(N1022:N1041)</f>
        <v>154.47973325406272</v>
      </c>
      <c r="AB795">
        <f>STDEV(N1022:N1041)</f>
        <v>36.223903693769579</v>
      </c>
    </row>
    <row r="796" spans="1:28">
      <c r="A796" s="2" t="s">
        <v>23</v>
      </c>
      <c r="B796" s="2" t="s">
        <v>322</v>
      </c>
      <c r="C796" s="2">
        <v>51</v>
      </c>
      <c r="D796" s="2">
        <v>14</v>
      </c>
      <c r="E796" s="2" t="s">
        <v>323</v>
      </c>
      <c r="F796" s="2" t="s">
        <v>26</v>
      </c>
      <c r="G796" s="2" t="s">
        <v>338</v>
      </c>
      <c r="H796" s="2" t="s">
        <v>58</v>
      </c>
      <c r="I796" s="2" t="s">
        <v>182</v>
      </c>
      <c r="J796" s="2" t="s">
        <v>32</v>
      </c>
      <c r="K796" s="2" t="s">
        <v>29</v>
      </c>
      <c r="L796" s="2">
        <v>40</v>
      </c>
      <c r="M796" s="2">
        <v>328</v>
      </c>
      <c r="N796" s="19">
        <v>9.1589109062147891</v>
      </c>
      <c r="O796" s="2">
        <v>88.325901807804456</v>
      </c>
      <c r="P796" s="2">
        <v>14.759548607649268</v>
      </c>
      <c r="Q796" s="2">
        <v>0.81389578163771714</v>
      </c>
      <c r="R796" s="2">
        <v>0.52833276806440288</v>
      </c>
      <c r="S796" s="2">
        <v>0.76380248354636149</v>
      </c>
      <c r="T796" s="2">
        <v>0</v>
      </c>
      <c r="U796" s="2">
        <v>1.0116279069767442</v>
      </c>
      <c r="V796" s="2">
        <v>0.95041942703453097</v>
      </c>
      <c r="W796" s="2">
        <v>0.98780487804878048</v>
      </c>
      <c r="Y796" s="14" t="s">
        <v>91</v>
      </c>
      <c r="AA796">
        <f>AVERAGE(N1042:N1061)</f>
        <v>194.24011615934754</v>
      </c>
      <c r="AB796">
        <f>STDEV(N1042:N1061)</f>
        <v>42.833919397201448</v>
      </c>
    </row>
    <row r="797" spans="1:28">
      <c r="A797" s="2" t="s">
        <v>23</v>
      </c>
      <c r="B797" s="2" t="s">
        <v>322</v>
      </c>
      <c r="C797" s="2">
        <v>51</v>
      </c>
      <c r="D797" s="2">
        <v>14</v>
      </c>
      <c r="E797" s="2" t="s">
        <v>323</v>
      </c>
      <c r="F797" s="2" t="s">
        <v>26</v>
      </c>
      <c r="G797" s="2" t="s">
        <v>339</v>
      </c>
      <c r="H797" s="2" t="s">
        <v>60</v>
      </c>
      <c r="I797" s="2" t="s">
        <v>182</v>
      </c>
      <c r="J797" s="2" t="s">
        <v>32</v>
      </c>
      <c r="K797" s="2" t="s">
        <v>29</v>
      </c>
      <c r="L797" s="2">
        <v>40</v>
      </c>
      <c r="M797" s="2">
        <v>233</v>
      </c>
      <c r="N797" s="19">
        <v>6.5061775644757489</v>
      </c>
      <c r="O797" s="2">
        <v>74.769552621700441</v>
      </c>
      <c r="P797" s="2">
        <v>12.494238085375162</v>
      </c>
      <c r="Q797" s="2">
        <v>0.81468531468531469</v>
      </c>
      <c r="R797" s="2">
        <v>0.52374057524495998</v>
      </c>
      <c r="S797" s="2">
        <v>0.75410889881077936</v>
      </c>
      <c r="T797" s="2">
        <v>0</v>
      </c>
      <c r="U797" s="2">
        <v>1.0765027322404372</v>
      </c>
      <c r="V797" s="2">
        <v>0.95643527913518545</v>
      </c>
      <c r="W797" s="2">
        <v>2.2703862660944205</v>
      </c>
      <c r="Y797" s="14" t="s">
        <v>93</v>
      </c>
      <c r="AA797">
        <f>AVERAGE(N1062:N1081)</f>
        <v>243.08531403342141</v>
      </c>
      <c r="AB797">
        <f>STDEV(N1062:N1081)</f>
        <v>54.138521742470857</v>
      </c>
    </row>
    <row r="798" spans="1:28">
      <c r="A798" s="2" t="s">
        <v>23</v>
      </c>
      <c r="B798" s="2" t="s">
        <v>322</v>
      </c>
      <c r="C798" s="2">
        <v>51</v>
      </c>
      <c r="D798" s="2">
        <v>14</v>
      </c>
      <c r="E798" s="2" t="s">
        <v>323</v>
      </c>
      <c r="F798" s="2" t="s">
        <v>26</v>
      </c>
      <c r="G798" s="2" t="s">
        <v>340</v>
      </c>
      <c r="H798" s="2" t="s">
        <v>62</v>
      </c>
      <c r="I798" s="2" t="s">
        <v>182</v>
      </c>
      <c r="J798" s="2" t="s">
        <v>32</v>
      </c>
      <c r="K798" s="2" t="s">
        <v>29</v>
      </c>
      <c r="L798" s="2">
        <v>40</v>
      </c>
      <c r="M798" s="2">
        <v>235</v>
      </c>
      <c r="N798" s="19">
        <v>6.562024582196571</v>
      </c>
      <c r="O798" s="2">
        <v>74.183766184073534</v>
      </c>
      <c r="P798" s="2">
        <v>12.396351245581901</v>
      </c>
      <c r="Q798" s="2">
        <v>0.82167832167832167</v>
      </c>
      <c r="R798" s="2">
        <v>0.53661149344768366</v>
      </c>
      <c r="S798" s="2">
        <v>0.75456493553645343</v>
      </c>
      <c r="T798" s="2">
        <v>0</v>
      </c>
      <c r="U798" s="2">
        <v>1.0432432432432432</v>
      </c>
      <c r="V798" s="2">
        <v>0.95697224491890553</v>
      </c>
      <c r="W798" s="2">
        <v>1.3787234042553191</v>
      </c>
      <c r="Y798" s="14" t="s">
        <v>94</v>
      </c>
      <c r="AA798">
        <f>AVERAGE(N1082:N1101)</f>
        <v>296.18605465782184</v>
      </c>
      <c r="AB798">
        <f>STDEV(N1082:N1101)</f>
        <v>65.018444438681101</v>
      </c>
    </row>
    <row r="799" spans="1:28">
      <c r="A799" s="2" t="s">
        <v>23</v>
      </c>
      <c r="B799" s="2" t="s">
        <v>322</v>
      </c>
      <c r="C799" s="2">
        <v>51</v>
      </c>
      <c r="D799" s="2">
        <v>14</v>
      </c>
      <c r="E799" s="2" t="s">
        <v>323</v>
      </c>
      <c r="F799" s="2" t="s">
        <v>26</v>
      </c>
      <c r="G799" s="2" t="s">
        <v>341</v>
      </c>
      <c r="H799" s="2" t="s">
        <v>64</v>
      </c>
      <c r="I799" s="2" t="s">
        <v>182</v>
      </c>
      <c r="J799" s="2" t="s">
        <v>32</v>
      </c>
      <c r="K799" s="2" t="s">
        <v>29</v>
      </c>
      <c r="L799" s="2">
        <v>40</v>
      </c>
      <c r="M799" s="2" t="s">
        <v>69</v>
      </c>
      <c r="N799" s="19" t="s">
        <v>69</v>
      </c>
      <c r="O799" s="2" t="s">
        <v>69</v>
      </c>
      <c r="P799" s="2" t="s">
        <v>69</v>
      </c>
      <c r="Q799" s="2" t="s">
        <v>69</v>
      </c>
      <c r="R799" s="2" t="s">
        <v>69</v>
      </c>
      <c r="S799" s="2" t="s">
        <v>69</v>
      </c>
      <c r="T799" s="2" t="s">
        <v>69</v>
      </c>
      <c r="U799" s="2" t="s">
        <v>69</v>
      </c>
      <c r="V799" s="2" t="s">
        <v>69</v>
      </c>
      <c r="W799" s="2" t="s">
        <v>69</v>
      </c>
      <c r="Y799" s="14" t="s">
        <v>95</v>
      </c>
      <c r="AA799">
        <f>AVERAGE(N1102:N1121)</f>
        <v>364.25100368051653</v>
      </c>
      <c r="AB799">
        <f>STDEV(N1102:N1121)</f>
        <v>81.070816286541955</v>
      </c>
    </row>
    <row r="800" spans="1:28">
      <c r="A800" s="2" t="s">
        <v>23</v>
      </c>
      <c r="B800" s="2" t="s">
        <v>322</v>
      </c>
      <c r="C800" s="2">
        <v>51</v>
      </c>
      <c r="D800" s="2">
        <v>14</v>
      </c>
      <c r="E800" s="2" t="s">
        <v>323</v>
      </c>
      <c r="F800" s="2" t="s">
        <v>26</v>
      </c>
      <c r="G800" s="2" t="s">
        <v>342</v>
      </c>
      <c r="H800" s="2" t="s">
        <v>66</v>
      </c>
      <c r="I800" s="2" t="s">
        <v>182</v>
      </c>
      <c r="J800" s="2" t="s">
        <v>32</v>
      </c>
      <c r="K800" s="2" t="s">
        <v>29</v>
      </c>
      <c r="L800" s="2">
        <v>40</v>
      </c>
      <c r="M800" s="2">
        <v>344</v>
      </c>
      <c r="N800" s="19">
        <v>9.6056870479813625</v>
      </c>
      <c r="O800" s="2">
        <v>93.497474683058272</v>
      </c>
      <c r="P800" s="2">
        <v>15.623735439235794</v>
      </c>
      <c r="Q800" s="2">
        <v>0.78359908883826879</v>
      </c>
      <c r="R800" s="2">
        <v>0.4945025604667812</v>
      </c>
      <c r="S800" s="2">
        <v>0.77032947198688273</v>
      </c>
      <c r="T800" s="2">
        <v>0</v>
      </c>
      <c r="U800" s="2">
        <v>0.97902097902097907</v>
      </c>
      <c r="V800" s="2">
        <v>0.95292208332458872</v>
      </c>
      <c r="W800" s="2">
        <v>1.4069767441860466</v>
      </c>
      <c r="Y800" s="14" t="s">
        <v>96</v>
      </c>
      <c r="AA800">
        <f>AVERAGE(N1122:N1141)</f>
        <v>463.17003381852226</v>
      </c>
      <c r="AB800">
        <f>STDEV(N1122:N1141)</f>
        <v>103.73919694337741</v>
      </c>
    </row>
    <row r="801" spans="1:28">
      <c r="A801" s="2" t="s">
        <v>23</v>
      </c>
      <c r="B801" s="2" t="s">
        <v>322</v>
      </c>
      <c r="C801" s="2">
        <v>51</v>
      </c>
      <c r="D801" s="2">
        <v>14</v>
      </c>
      <c r="E801" s="2" t="s">
        <v>323</v>
      </c>
      <c r="F801" s="2" t="s">
        <v>26</v>
      </c>
      <c r="G801" s="2" t="s">
        <v>343</v>
      </c>
      <c r="H801" s="2" t="s">
        <v>68</v>
      </c>
      <c r="I801" s="2" t="s">
        <v>182</v>
      </c>
      <c r="J801" s="2" t="s">
        <v>32</v>
      </c>
      <c r="K801" s="2" t="s">
        <v>29</v>
      </c>
      <c r="L801" s="2">
        <v>40</v>
      </c>
      <c r="M801" s="2" t="s">
        <v>69</v>
      </c>
      <c r="N801" s="19" t="s">
        <v>69</v>
      </c>
      <c r="O801" s="2" t="s">
        <v>69</v>
      </c>
      <c r="P801" s="2" t="s">
        <v>69</v>
      </c>
      <c r="Q801" s="2" t="s">
        <v>69</v>
      </c>
      <c r="R801" s="2" t="s">
        <v>69</v>
      </c>
      <c r="S801" s="2" t="s">
        <v>69</v>
      </c>
      <c r="T801" s="2" t="s">
        <v>69</v>
      </c>
      <c r="U801" s="2" t="s">
        <v>69</v>
      </c>
      <c r="V801" s="2" t="s">
        <v>69</v>
      </c>
      <c r="W801" s="2" t="s">
        <v>69</v>
      </c>
      <c r="Y801" s="14" t="s">
        <v>98</v>
      </c>
      <c r="AA801">
        <f>AVERAGE(N1142:N1161)</f>
        <v>570.8863654230006</v>
      </c>
      <c r="AB801">
        <f>STDEV(N1142:N1161)</f>
        <v>125.2529542702197</v>
      </c>
    </row>
    <row r="802" spans="1:28" s="16" customFormat="1">
      <c r="A802" s="15" t="s">
        <v>70</v>
      </c>
      <c r="B802" s="15" t="s">
        <v>344</v>
      </c>
      <c r="C802" s="15">
        <v>51</v>
      </c>
      <c r="D802" s="15">
        <v>15</v>
      </c>
      <c r="E802" s="15" t="s">
        <v>323</v>
      </c>
      <c r="F802" s="15" t="s">
        <v>26</v>
      </c>
      <c r="G802" s="15" t="s">
        <v>324</v>
      </c>
      <c r="H802" s="15" t="s">
        <v>28</v>
      </c>
      <c r="I802" s="15" t="s">
        <v>182</v>
      </c>
      <c r="J802" s="15" t="s">
        <v>32</v>
      </c>
      <c r="K802" s="15" t="s">
        <v>29</v>
      </c>
      <c r="L802" s="15">
        <v>41</v>
      </c>
      <c r="M802" s="15">
        <v>407</v>
      </c>
      <c r="N802" s="7">
        <v>11.402406868761741</v>
      </c>
      <c r="O802" s="15">
        <v>123.63961030678919</v>
      </c>
      <c r="P802" s="15">
        <v>20.694678784566037</v>
      </c>
      <c r="Q802" s="15">
        <v>0.69811320754716977</v>
      </c>
      <c r="R802" s="15">
        <v>0.33457155753172191</v>
      </c>
      <c r="S802" s="15">
        <v>0.68502360528149986</v>
      </c>
      <c r="T802" s="15">
        <v>0</v>
      </c>
      <c r="U802" s="15">
        <v>1.160220994475138</v>
      </c>
      <c r="V802" s="15">
        <v>0.97047831944004037</v>
      </c>
      <c r="W802" s="15">
        <v>2.361179361179361</v>
      </c>
      <c r="Y802" s="14" t="s">
        <v>99</v>
      </c>
      <c r="Z802"/>
      <c r="AA802">
        <f>AVERAGE(N1162:N1181)</f>
        <v>811.76711843189253</v>
      </c>
      <c r="AB802">
        <f>STDEV(N1162:N1181)</f>
        <v>165.95132679341219</v>
      </c>
    </row>
    <row r="803" spans="1:28" s="16" customFormat="1">
      <c r="A803" s="15" t="s">
        <v>70</v>
      </c>
      <c r="B803" s="15" t="s">
        <v>344</v>
      </c>
      <c r="C803" s="15">
        <v>51</v>
      </c>
      <c r="D803" s="15">
        <v>15</v>
      </c>
      <c r="E803" s="15" t="s">
        <v>323</v>
      </c>
      <c r="F803" s="15" t="s">
        <v>26</v>
      </c>
      <c r="G803" s="15" t="s">
        <v>325</v>
      </c>
      <c r="H803" s="15" t="s">
        <v>31</v>
      </c>
      <c r="I803" s="15" t="s">
        <v>182</v>
      </c>
      <c r="J803" s="15" t="s">
        <v>32</v>
      </c>
      <c r="K803" s="15" t="s">
        <v>29</v>
      </c>
      <c r="L803" s="15">
        <v>41</v>
      </c>
      <c r="M803" s="15">
        <v>217</v>
      </c>
      <c r="N803" s="7">
        <v>6.0794159472267753</v>
      </c>
      <c r="O803" s="15">
        <v>71.597979746446626</v>
      </c>
      <c r="P803" s="15">
        <v>11.984000829507758</v>
      </c>
      <c r="Q803" s="15">
        <v>0.77777777777777779</v>
      </c>
      <c r="R803" s="15">
        <v>0.53194662960524663</v>
      </c>
      <c r="S803" s="15">
        <v>0.79781737477420267</v>
      </c>
      <c r="T803" s="15">
        <v>0</v>
      </c>
      <c r="U803" s="15">
        <v>0.94413407821229045</v>
      </c>
      <c r="V803" s="15">
        <v>0.95123267582464865</v>
      </c>
      <c r="W803" s="15">
        <v>2.032258064516129</v>
      </c>
      <c r="Y803" s="14" t="s">
        <v>101</v>
      </c>
      <c r="Z803"/>
      <c r="AA803">
        <f>AVERAGE(N1182:N1201)</f>
        <v>970.03337812637255</v>
      </c>
      <c r="AB803">
        <f>STDEV(N1182:N1201)</f>
        <v>191.67074929530366</v>
      </c>
    </row>
    <row r="804" spans="1:28" s="16" customFormat="1">
      <c r="A804" s="15" t="s">
        <v>70</v>
      </c>
      <c r="B804" s="15" t="s">
        <v>344</v>
      </c>
      <c r="C804" s="15">
        <v>51</v>
      </c>
      <c r="D804" s="15">
        <v>15</v>
      </c>
      <c r="E804" s="15" t="s">
        <v>323</v>
      </c>
      <c r="F804" s="15" t="s">
        <v>26</v>
      </c>
      <c r="G804" s="15" t="s">
        <v>326</v>
      </c>
      <c r="H804" s="15" t="s">
        <v>34</v>
      </c>
      <c r="I804" s="15" t="s">
        <v>182</v>
      </c>
      <c r="J804" s="15" t="s">
        <v>32</v>
      </c>
      <c r="K804" s="15" t="s">
        <v>29</v>
      </c>
      <c r="L804" s="15">
        <v>41</v>
      </c>
      <c r="M804" s="15">
        <v>268</v>
      </c>
      <c r="N804" s="7">
        <v>7.5082187735335291</v>
      </c>
      <c r="O804" s="15">
        <v>81.840620433565903</v>
      </c>
      <c r="P804" s="15">
        <v>13.698404153812161</v>
      </c>
      <c r="Q804" s="15">
        <v>0.81458966565349544</v>
      </c>
      <c r="R804" s="15">
        <v>0.50281338692970567</v>
      </c>
      <c r="S804" s="15">
        <v>0.7571738977096929</v>
      </c>
      <c r="T804" s="15">
        <v>0</v>
      </c>
      <c r="U804" s="15">
        <v>1.0333333333333334</v>
      </c>
      <c r="V804" s="15">
        <v>0.95342843614125483</v>
      </c>
      <c r="W804" s="15">
        <v>1.9738805970149254</v>
      </c>
      <c r="Y804" s="14" t="s">
        <v>103</v>
      </c>
      <c r="Z804"/>
      <c r="AA804">
        <f>AVERAGE(N1202:N1221)</f>
        <v>1116.5245337572919</v>
      </c>
      <c r="AB804">
        <f>STDEV(N1202:N1221)</f>
        <v>210.48975717592162</v>
      </c>
    </row>
    <row r="805" spans="1:28" s="16" customFormat="1">
      <c r="A805" s="15" t="s">
        <v>70</v>
      </c>
      <c r="B805" s="15" t="s">
        <v>344</v>
      </c>
      <c r="C805" s="15">
        <v>51</v>
      </c>
      <c r="D805" s="15">
        <v>15</v>
      </c>
      <c r="E805" s="15" t="s">
        <v>323</v>
      </c>
      <c r="F805" s="15" t="s">
        <v>26</v>
      </c>
      <c r="G805" s="15" t="s">
        <v>327</v>
      </c>
      <c r="H805" s="15" t="s">
        <v>36</v>
      </c>
      <c r="I805" s="15" t="s">
        <v>182</v>
      </c>
      <c r="J805" s="15" t="s">
        <v>32</v>
      </c>
      <c r="K805" s="15" t="s">
        <v>29</v>
      </c>
      <c r="L805" s="15">
        <v>41</v>
      </c>
      <c r="M805" s="15">
        <v>175</v>
      </c>
      <c r="N805" s="7">
        <v>4.9027547961506253</v>
      </c>
      <c r="O805" s="15">
        <v>63.112698372208065</v>
      </c>
      <c r="P805" s="15">
        <v>10.563742612898954</v>
      </c>
      <c r="Q805" s="15">
        <v>0.8883248730964467</v>
      </c>
      <c r="R805" s="15">
        <v>0.5520957642608163</v>
      </c>
      <c r="S805" s="15">
        <v>0.73044320554155884</v>
      </c>
      <c r="T805" s="15">
        <v>0</v>
      </c>
      <c r="U805" s="15">
        <v>0.94488188976377951</v>
      </c>
      <c r="V805" s="15">
        <v>0.93119512740330102</v>
      </c>
      <c r="W805" s="15">
        <v>1.8514285714285714</v>
      </c>
      <c r="Y805" s="14" t="s">
        <v>104</v>
      </c>
      <c r="Z805"/>
      <c r="AA805">
        <f>AVERAGE(N1222:N1241)</f>
        <v>1319.5394944792199</v>
      </c>
      <c r="AB805">
        <f>STDEV(N1222:N1241)</f>
        <v>228.51599137294431</v>
      </c>
    </row>
    <row r="806" spans="1:28" s="16" customFormat="1">
      <c r="A806" s="15" t="s">
        <v>70</v>
      </c>
      <c r="B806" s="15" t="s">
        <v>344</v>
      </c>
      <c r="C806" s="15">
        <v>51</v>
      </c>
      <c r="D806" s="15">
        <v>15</v>
      </c>
      <c r="E806" s="15" t="s">
        <v>323</v>
      </c>
      <c r="F806" s="15" t="s">
        <v>26</v>
      </c>
      <c r="G806" s="15" t="s">
        <v>328</v>
      </c>
      <c r="H806" s="15" t="s">
        <v>38</v>
      </c>
      <c r="I806" s="15" t="s">
        <v>182</v>
      </c>
      <c r="J806" s="15" t="s">
        <v>32</v>
      </c>
      <c r="K806" s="15" t="s">
        <v>29</v>
      </c>
      <c r="L806" s="15">
        <v>41</v>
      </c>
      <c r="M806" s="15">
        <v>343</v>
      </c>
      <c r="N806" s="7">
        <v>9.6093994004552261</v>
      </c>
      <c r="O806" s="15">
        <v>94.669047558312087</v>
      </c>
      <c r="P806" s="15">
        <v>15.845613919348429</v>
      </c>
      <c r="Q806" s="15">
        <v>0.78669724770642202</v>
      </c>
      <c r="R806" s="15">
        <v>0.48093675464497793</v>
      </c>
      <c r="S806" s="15">
        <v>0.77936171705083257</v>
      </c>
      <c r="T806" s="15">
        <v>0</v>
      </c>
      <c r="U806" s="15">
        <v>0.93771626297577859</v>
      </c>
      <c r="V806" s="15">
        <v>0.95263035705990295</v>
      </c>
      <c r="W806" s="15">
        <v>1.4110787172011663</v>
      </c>
      <c r="Y806" s="14" t="s">
        <v>105</v>
      </c>
      <c r="Z806"/>
      <c r="AA806">
        <f>AVERAGE(N1242:N1261)</f>
        <v>1536.1556741148161</v>
      </c>
      <c r="AB806">
        <f>STDEV(N1242:N1261)</f>
        <v>261.03245264192174</v>
      </c>
    </row>
    <row r="807" spans="1:28" s="16" customFormat="1">
      <c r="A807" s="15" t="s">
        <v>70</v>
      </c>
      <c r="B807" s="15" t="s">
        <v>344</v>
      </c>
      <c r="C807" s="15">
        <v>51</v>
      </c>
      <c r="D807" s="15">
        <v>15</v>
      </c>
      <c r="E807" s="15" t="s">
        <v>323</v>
      </c>
      <c r="F807" s="15" t="s">
        <v>26</v>
      </c>
      <c r="G807" s="15" t="s">
        <v>329</v>
      </c>
      <c r="H807" s="15" t="s">
        <v>40</v>
      </c>
      <c r="I807" s="15" t="s">
        <v>182</v>
      </c>
      <c r="J807" s="15" t="s">
        <v>32</v>
      </c>
      <c r="K807" s="15" t="s">
        <v>29</v>
      </c>
      <c r="L807" s="15">
        <v>41</v>
      </c>
      <c r="M807" s="15">
        <v>409</v>
      </c>
      <c r="N807" s="7">
        <v>11.458438352146318</v>
      </c>
      <c r="O807" s="15">
        <v>114.56854249492372</v>
      </c>
      <c r="P807" s="15">
        <v>19.176372198725364</v>
      </c>
      <c r="Q807" s="15">
        <v>0.75322283609576424</v>
      </c>
      <c r="R807" s="15">
        <v>0.39156367480824322</v>
      </c>
      <c r="S807" s="15">
        <v>0.76233527447803928</v>
      </c>
      <c r="T807" s="15">
        <v>0</v>
      </c>
      <c r="U807" s="15">
        <v>0.95567867036011078</v>
      </c>
      <c r="V807" s="15">
        <v>0.95592537821136414</v>
      </c>
      <c r="W807" s="15">
        <v>1.78239608801956</v>
      </c>
      <c r="Y807" s="14" t="s">
        <v>106</v>
      </c>
      <c r="Z807"/>
      <c r="AA807">
        <f>AVERAGE(N1262:N1281)</f>
        <v>1809.8287185769027</v>
      </c>
      <c r="AB807">
        <f>STDEV(N1262:N1281)</f>
        <v>266.2393130297786</v>
      </c>
    </row>
    <row r="808" spans="1:28" s="16" customFormat="1">
      <c r="A808" s="15" t="s">
        <v>70</v>
      </c>
      <c r="B808" s="15" t="s">
        <v>344</v>
      </c>
      <c r="C808" s="15">
        <v>51</v>
      </c>
      <c r="D808" s="15">
        <v>15</v>
      </c>
      <c r="E808" s="15" t="s">
        <v>323</v>
      </c>
      <c r="F808" s="15" t="s">
        <v>26</v>
      </c>
      <c r="G808" s="15" t="s">
        <v>330</v>
      </c>
      <c r="H808" s="15" t="s">
        <v>42</v>
      </c>
      <c r="I808" s="15" t="s">
        <v>182</v>
      </c>
      <c r="J808" s="15" t="s">
        <v>32</v>
      </c>
      <c r="K808" s="15" t="s">
        <v>29</v>
      </c>
      <c r="L808" s="15">
        <v>41</v>
      </c>
      <c r="M808" s="15">
        <v>375</v>
      </c>
      <c r="N808" s="7">
        <v>10.505903134608483</v>
      </c>
      <c r="O808" s="15">
        <v>103.74011537017755</v>
      </c>
      <c r="P808" s="15">
        <v>17.3639205051891</v>
      </c>
      <c r="Q808" s="15">
        <v>0.74552683896620275</v>
      </c>
      <c r="R808" s="15">
        <v>0.43787250777195652</v>
      </c>
      <c r="S808" s="15">
        <v>0.78135486656447584</v>
      </c>
      <c r="T808" s="15">
        <v>0</v>
      </c>
      <c r="U808" s="15">
        <v>0.90058479532163738</v>
      </c>
      <c r="V808" s="15">
        <v>0.95260418066174424</v>
      </c>
      <c r="W808" s="15">
        <v>2.2426666666666666</v>
      </c>
      <c r="Y808" s="14" t="s">
        <v>108</v>
      </c>
      <c r="Z808"/>
      <c r="AA808">
        <f>AVERAGE(N1282:N1301)</f>
        <v>2030.5253314986635</v>
      </c>
      <c r="AB808">
        <f>STDEV(N1282:N1301)</f>
        <v>269.11425156067213</v>
      </c>
    </row>
    <row r="809" spans="1:28" s="16" customFormat="1">
      <c r="A809" s="15" t="s">
        <v>70</v>
      </c>
      <c r="B809" s="15" t="s">
        <v>344</v>
      </c>
      <c r="C809" s="15">
        <v>51</v>
      </c>
      <c r="D809" s="15">
        <v>15</v>
      </c>
      <c r="E809" s="15" t="s">
        <v>323</v>
      </c>
      <c r="F809" s="15" t="s">
        <v>26</v>
      </c>
      <c r="G809" s="15" t="s">
        <v>331</v>
      </c>
      <c r="H809" s="15" t="s">
        <v>44</v>
      </c>
      <c r="I809" s="15" t="s">
        <v>182</v>
      </c>
      <c r="J809" s="15" t="s">
        <v>32</v>
      </c>
      <c r="K809" s="15" t="s">
        <v>29</v>
      </c>
      <c r="L809" s="15">
        <v>41</v>
      </c>
      <c r="M809" s="15">
        <v>337</v>
      </c>
      <c r="N809" s="7">
        <v>9.4413049503014896</v>
      </c>
      <c r="O809" s="15">
        <v>95.154328932550655</v>
      </c>
      <c r="P809" s="15">
        <v>15.926839847957236</v>
      </c>
      <c r="Q809" s="15">
        <v>0.78738317757009346</v>
      </c>
      <c r="R809" s="15">
        <v>0.46771647006791506</v>
      </c>
      <c r="S809" s="15">
        <v>0.71690252912781327</v>
      </c>
      <c r="T809" s="15">
        <v>0</v>
      </c>
      <c r="U809" s="15">
        <v>1.1735849056603773</v>
      </c>
      <c r="V809" s="15">
        <v>0.96440972609168096</v>
      </c>
      <c r="W809" s="15">
        <v>2.3264094955489614</v>
      </c>
      <c r="Y809" s="14" t="s">
        <v>109</v>
      </c>
      <c r="Z809"/>
      <c r="AA809">
        <f>AVERAGE(N1302:N1321)</f>
        <v>2262.861122503653</v>
      </c>
      <c r="AB809">
        <f>STDEV(N1302:N1321)</f>
        <v>270.53416646875507</v>
      </c>
    </row>
    <row r="810" spans="1:28" s="16" customFormat="1">
      <c r="A810" s="15" t="s">
        <v>70</v>
      </c>
      <c r="B810" s="15" t="s">
        <v>344</v>
      </c>
      <c r="C810" s="15">
        <v>51</v>
      </c>
      <c r="D810" s="15">
        <v>15</v>
      </c>
      <c r="E810" s="15" t="s">
        <v>323</v>
      </c>
      <c r="F810" s="15" t="s">
        <v>26</v>
      </c>
      <c r="G810" s="15" t="s">
        <v>332</v>
      </c>
      <c r="H810" s="15" t="s">
        <v>46</v>
      </c>
      <c r="I810" s="15" t="s">
        <v>182</v>
      </c>
      <c r="J810" s="15" t="s">
        <v>32</v>
      </c>
      <c r="K810" s="15" t="s">
        <v>29</v>
      </c>
      <c r="L810" s="15">
        <v>41</v>
      </c>
      <c r="M810" s="15">
        <v>210</v>
      </c>
      <c r="N810" s="7">
        <v>5.8833057553807508</v>
      </c>
      <c r="O810" s="15">
        <v>69.698484809834966</v>
      </c>
      <c r="P810" s="15">
        <v>11.666065198130818</v>
      </c>
      <c r="Q810" s="15">
        <v>0.84</v>
      </c>
      <c r="R810" s="15">
        <v>0.54322842251224379</v>
      </c>
      <c r="S810" s="15">
        <v>0.74925650046587877</v>
      </c>
      <c r="T810" s="15">
        <v>0</v>
      </c>
      <c r="U810" s="15">
        <v>1.119205298013245</v>
      </c>
      <c r="V810" s="15">
        <v>0.95446871843110281</v>
      </c>
      <c r="W810" s="15">
        <v>1.5428571428571429</v>
      </c>
      <c r="Y810" s="14" t="s">
        <v>111</v>
      </c>
      <c r="Z810"/>
      <c r="AA810">
        <f>AVERAGE(N1322:N1341)</f>
        <v>2466.4472370785797</v>
      </c>
      <c r="AB810">
        <f>STDEV(N1322:N1341)</f>
        <v>262.47523625100001</v>
      </c>
    </row>
    <row r="811" spans="1:28" s="16" customFormat="1">
      <c r="A811" s="15" t="s">
        <v>70</v>
      </c>
      <c r="B811" s="15" t="s">
        <v>344</v>
      </c>
      <c r="C811" s="15">
        <v>51</v>
      </c>
      <c r="D811" s="15">
        <v>15</v>
      </c>
      <c r="E811" s="15" t="s">
        <v>323</v>
      </c>
      <c r="F811" s="15" t="s">
        <v>26</v>
      </c>
      <c r="G811" s="15" t="s">
        <v>333</v>
      </c>
      <c r="H811" s="15" t="s">
        <v>48</v>
      </c>
      <c r="I811" s="15" t="s">
        <v>182</v>
      </c>
      <c r="J811" s="15" t="s">
        <v>32</v>
      </c>
      <c r="K811" s="15" t="s">
        <v>29</v>
      </c>
      <c r="L811" s="15">
        <v>41</v>
      </c>
      <c r="M811" s="15">
        <v>266</v>
      </c>
      <c r="N811" s="7">
        <v>7.4521872901489505</v>
      </c>
      <c r="O811" s="15">
        <v>80.183766184073534</v>
      </c>
      <c r="P811" s="15">
        <v>13.421081486739626</v>
      </c>
      <c r="Q811" s="15">
        <v>0.82352941176470584</v>
      </c>
      <c r="R811" s="15">
        <v>0.5198985411061996</v>
      </c>
      <c r="S811" s="15">
        <v>0.77229886429804318</v>
      </c>
      <c r="T811" s="15">
        <v>0</v>
      </c>
      <c r="U811" s="15">
        <v>0.90783410138248843</v>
      </c>
      <c r="V811" s="15">
        <v>0.94794720262998633</v>
      </c>
      <c r="W811" s="15">
        <v>1.6578947368421053</v>
      </c>
      <c r="Y811" s="14" t="s">
        <v>112</v>
      </c>
      <c r="Z811"/>
      <c r="AA811">
        <f>AVERAGE(N1342:N1361)</f>
        <v>2655.8845097139369</v>
      </c>
      <c r="AB811">
        <f>STDEV(N1342:N1361)</f>
        <v>248.21588032727826</v>
      </c>
    </row>
    <row r="812" spans="1:28" s="16" customFormat="1">
      <c r="A812" s="15" t="s">
        <v>70</v>
      </c>
      <c r="B812" s="15" t="s">
        <v>344</v>
      </c>
      <c r="C812" s="15">
        <v>51</v>
      </c>
      <c r="D812" s="15">
        <v>15</v>
      </c>
      <c r="E812" s="15" t="s">
        <v>323</v>
      </c>
      <c r="F812" s="15" t="s">
        <v>26</v>
      </c>
      <c r="G812" s="15" t="s">
        <v>334</v>
      </c>
      <c r="H812" s="15" t="s">
        <v>50</v>
      </c>
      <c r="I812" s="15" t="s">
        <v>182</v>
      </c>
      <c r="J812" s="15" t="s">
        <v>32</v>
      </c>
      <c r="K812" s="15" t="s">
        <v>29</v>
      </c>
      <c r="L812" s="15">
        <v>41</v>
      </c>
      <c r="M812" s="15">
        <v>249</v>
      </c>
      <c r="N812" s="7">
        <v>6.9759196813800326</v>
      </c>
      <c r="O812" s="15">
        <v>85.254833995938995</v>
      </c>
      <c r="P812" s="15">
        <v>14.269871928580296</v>
      </c>
      <c r="Q812" s="15">
        <v>0.74328358208955225</v>
      </c>
      <c r="R812" s="15">
        <v>0.43049804635536731</v>
      </c>
      <c r="S812" s="15">
        <v>0.76188824606829608</v>
      </c>
      <c r="T812" s="15">
        <v>0</v>
      </c>
      <c r="U812" s="15">
        <v>0.9095022624434389</v>
      </c>
      <c r="V812" s="15">
        <v>0.95369115077748623</v>
      </c>
      <c r="W812" s="15">
        <v>2.1244979919678717</v>
      </c>
      <c r="Y812" s="14" t="s">
        <v>113</v>
      </c>
      <c r="Z812"/>
      <c r="AA812">
        <f>AVERAGE(N1362:N1381)</f>
        <v>2783.6423843795978</v>
      </c>
      <c r="AB812">
        <f>STDEV(N1362:N1381)</f>
        <v>219.42447954180429</v>
      </c>
    </row>
    <row r="813" spans="1:28" s="16" customFormat="1">
      <c r="A813" s="15" t="s">
        <v>70</v>
      </c>
      <c r="B813" s="15" t="s">
        <v>344</v>
      </c>
      <c r="C813" s="15">
        <v>51</v>
      </c>
      <c r="D813" s="15">
        <v>15</v>
      </c>
      <c r="E813" s="15" t="s">
        <v>323</v>
      </c>
      <c r="F813" s="15" t="s">
        <v>26</v>
      </c>
      <c r="G813" s="15" t="s">
        <v>335</v>
      </c>
      <c r="H813" s="15" t="s">
        <v>52</v>
      </c>
      <c r="I813" s="15" t="s">
        <v>182</v>
      </c>
      <c r="J813" s="15" t="s">
        <v>32</v>
      </c>
      <c r="K813" s="15" t="s">
        <v>29</v>
      </c>
      <c r="L813" s="15">
        <v>41</v>
      </c>
      <c r="M813" s="15">
        <v>354</v>
      </c>
      <c r="N813" s="7">
        <v>9.9175725590704076</v>
      </c>
      <c r="O813" s="15">
        <v>94.669047558312073</v>
      </c>
      <c r="P813" s="15">
        <v>15.845613919348427</v>
      </c>
      <c r="Q813" s="15">
        <v>0.7901785714285714</v>
      </c>
      <c r="R813" s="15">
        <v>0.49636038234496282</v>
      </c>
      <c r="S813" s="15">
        <v>0.75626909471721471</v>
      </c>
      <c r="T813" s="15">
        <v>0</v>
      </c>
      <c r="U813" s="15">
        <v>1.0424028268551238</v>
      </c>
      <c r="V813" s="15">
        <v>0.95744316930878504</v>
      </c>
      <c r="W813" s="15">
        <v>1.1299435028248588</v>
      </c>
      <c r="Y813" s="14" t="s">
        <v>114</v>
      </c>
      <c r="Z813"/>
      <c r="AA813">
        <f>AVERAGE(N1382:N1401)</f>
        <v>2921.6702402754286</v>
      </c>
      <c r="AB813">
        <f>STDEV(N1382:N1401)</f>
        <v>204.40516105940179</v>
      </c>
    </row>
    <row r="814" spans="1:28" s="16" customFormat="1">
      <c r="A814" s="15" t="s">
        <v>70</v>
      </c>
      <c r="B814" s="15" t="s">
        <v>344</v>
      </c>
      <c r="C814" s="15">
        <v>51</v>
      </c>
      <c r="D814" s="15">
        <v>15</v>
      </c>
      <c r="E814" s="15" t="s">
        <v>323</v>
      </c>
      <c r="F814" s="15" t="s">
        <v>26</v>
      </c>
      <c r="G814" s="15" t="s">
        <v>336</v>
      </c>
      <c r="H814" s="15" t="s">
        <v>54</v>
      </c>
      <c r="I814" s="15" t="s">
        <v>182</v>
      </c>
      <c r="J814" s="15" t="s">
        <v>32</v>
      </c>
      <c r="K814" s="15" t="s">
        <v>29</v>
      </c>
      <c r="L814" s="15">
        <v>41</v>
      </c>
      <c r="M814" s="15" t="s">
        <v>69</v>
      </c>
      <c r="N814" s="7" t="s">
        <v>69</v>
      </c>
      <c r="O814" s="15" t="s">
        <v>69</v>
      </c>
      <c r="P814" s="15" t="s">
        <v>69</v>
      </c>
      <c r="Q814" s="15" t="s">
        <v>69</v>
      </c>
      <c r="R814" s="15" t="s">
        <v>69</v>
      </c>
      <c r="S814" s="15" t="s">
        <v>69</v>
      </c>
      <c r="T814" s="15" t="s">
        <v>69</v>
      </c>
      <c r="U814" s="15" t="s">
        <v>69</v>
      </c>
      <c r="V814" s="15" t="s">
        <v>69</v>
      </c>
      <c r="W814" s="15" t="s">
        <v>69</v>
      </c>
      <c r="Y814" s="14" t="s">
        <v>115</v>
      </c>
      <c r="Z814"/>
      <c r="AA814">
        <f>AVERAGE(N1402:N1421)</f>
        <v>3028.1314101566313</v>
      </c>
      <c r="AB814">
        <f>STDEV(N1402:N1421)</f>
        <v>167.35327957040482</v>
      </c>
    </row>
    <row r="815" spans="1:28" s="16" customFormat="1">
      <c r="A815" s="15" t="s">
        <v>70</v>
      </c>
      <c r="B815" s="15" t="s">
        <v>344</v>
      </c>
      <c r="C815" s="15">
        <v>51</v>
      </c>
      <c r="D815" s="15">
        <v>15</v>
      </c>
      <c r="E815" s="15" t="s">
        <v>323</v>
      </c>
      <c r="F815" s="15" t="s">
        <v>26</v>
      </c>
      <c r="G815" s="15" t="s">
        <v>337</v>
      </c>
      <c r="H815" s="15" t="s">
        <v>56</v>
      </c>
      <c r="I815" s="15" t="s">
        <v>182</v>
      </c>
      <c r="J815" s="15" t="s">
        <v>32</v>
      </c>
      <c r="K815" s="15" t="s">
        <v>29</v>
      </c>
      <c r="L815" s="15">
        <v>41</v>
      </c>
      <c r="M815" s="15">
        <v>303</v>
      </c>
      <c r="N815" s="7">
        <v>8.4887697327636538</v>
      </c>
      <c r="O815" s="15">
        <v>92.91168824543135</v>
      </c>
      <c r="P815" s="15">
        <v>15.551468811652828</v>
      </c>
      <c r="Q815" s="15">
        <v>0.74630541871921185</v>
      </c>
      <c r="R815" s="15">
        <v>0.44107433660068363</v>
      </c>
      <c r="S815" s="15">
        <v>0.79621568966861156</v>
      </c>
      <c r="T815" s="15">
        <v>0</v>
      </c>
      <c r="U815" s="15">
        <v>0.84671532846715325</v>
      </c>
      <c r="V815" s="15">
        <v>0.94360770955035522</v>
      </c>
      <c r="W815" s="15">
        <v>2.7755775577557755</v>
      </c>
      <c r="Y815" s="14" t="s">
        <v>116</v>
      </c>
      <c r="Z815"/>
      <c r="AA815">
        <f>AVERAGE(N1422:N1441)</f>
        <v>3134.0790281888076</v>
      </c>
      <c r="AB815">
        <f>STDEV(N1422:N1441)</f>
        <v>153.18154717783491</v>
      </c>
    </row>
    <row r="816" spans="1:28" s="16" customFormat="1">
      <c r="A816" s="15" t="s">
        <v>70</v>
      </c>
      <c r="B816" s="15" t="s">
        <v>344</v>
      </c>
      <c r="C816" s="15">
        <v>51</v>
      </c>
      <c r="D816" s="15">
        <v>15</v>
      </c>
      <c r="E816" s="15" t="s">
        <v>323</v>
      </c>
      <c r="F816" s="15" t="s">
        <v>26</v>
      </c>
      <c r="G816" s="15" t="s">
        <v>338</v>
      </c>
      <c r="H816" s="15" t="s">
        <v>58</v>
      </c>
      <c r="I816" s="15" t="s">
        <v>182</v>
      </c>
      <c r="J816" s="15" t="s">
        <v>32</v>
      </c>
      <c r="K816" s="15" t="s">
        <v>29</v>
      </c>
      <c r="L816" s="15">
        <v>41</v>
      </c>
      <c r="M816" s="15">
        <v>381</v>
      </c>
      <c r="N816" s="7">
        <v>10.673997584762219</v>
      </c>
      <c r="O816" s="15">
        <v>101.49747468305826</v>
      </c>
      <c r="P816" s="15">
        <v>16.988549468884695</v>
      </c>
      <c r="Q816" s="15">
        <v>0.76969696969696966</v>
      </c>
      <c r="R816" s="15">
        <v>0.46475531587420249</v>
      </c>
      <c r="S816" s="15">
        <v>0.76542738306939861</v>
      </c>
      <c r="T816" s="15">
        <v>0</v>
      </c>
      <c r="U816" s="15">
        <v>0.93731343283582091</v>
      </c>
      <c r="V816" s="15">
        <v>0.95642574908238853</v>
      </c>
      <c r="W816" s="15">
        <v>1.1574803149606299</v>
      </c>
      <c r="Y816" s="14" t="s">
        <v>117</v>
      </c>
      <c r="Z816"/>
      <c r="AA816">
        <f>AVERAGE(N1442:N1461)</f>
        <v>3196.5358932455692</v>
      </c>
      <c r="AB816">
        <f>STDEV(N1442:N1461)</f>
        <v>130.54429919677068</v>
      </c>
    </row>
    <row r="817" spans="1:28" s="16" customFormat="1">
      <c r="A817" s="15" t="s">
        <v>70</v>
      </c>
      <c r="B817" s="15" t="s">
        <v>344</v>
      </c>
      <c r="C817" s="15">
        <v>51</v>
      </c>
      <c r="D817" s="15">
        <v>15</v>
      </c>
      <c r="E817" s="15" t="s">
        <v>323</v>
      </c>
      <c r="F817" s="15" t="s">
        <v>26</v>
      </c>
      <c r="G817" s="15" t="s">
        <v>339</v>
      </c>
      <c r="H817" s="15" t="s">
        <v>60</v>
      </c>
      <c r="I817" s="15" t="s">
        <v>182</v>
      </c>
      <c r="J817" s="15" t="s">
        <v>32</v>
      </c>
      <c r="K817" s="15" t="s">
        <v>29</v>
      </c>
      <c r="L817" s="15">
        <v>41</v>
      </c>
      <c r="M817" s="15">
        <v>260</v>
      </c>
      <c r="N817" s="7">
        <v>7.284092839995215</v>
      </c>
      <c r="O817" s="15">
        <v>79.355339059327335</v>
      </c>
      <c r="P817" s="15">
        <v>13.282420153203354</v>
      </c>
      <c r="Q817" s="15">
        <v>0.80246913580246915</v>
      </c>
      <c r="R817" s="15">
        <v>0.51883696334907814</v>
      </c>
      <c r="S817" s="15">
        <v>0.77898062522156364</v>
      </c>
      <c r="T817" s="15">
        <v>0</v>
      </c>
      <c r="U817" s="15">
        <v>0.93953488372093019</v>
      </c>
      <c r="V817" s="15">
        <v>0.94909887672509841</v>
      </c>
      <c r="W817" s="15">
        <v>1.6961538461538461</v>
      </c>
      <c r="Y817" s="14" t="s">
        <v>119</v>
      </c>
      <c r="Z817"/>
      <c r="AA817">
        <f>AVERAGE(N1462:N1481)</f>
        <v>3250.4821226857543</v>
      </c>
      <c r="AB817">
        <f>STDEV(N1462:N1481)</f>
        <v>111.70408424710951</v>
      </c>
    </row>
    <row r="818" spans="1:28" s="16" customFormat="1">
      <c r="A818" s="15" t="s">
        <v>70</v>
      </c>
      <c r="B818" s="15" t="s">
        <v>344</v>
      </c>
      <c r="C818" s="15">
        <v>51</v>
      </c>
      <c r="D818" s="15">
        <v>15</v>
      </c>
      <c r="E818" s="15" t="s">
        <v>323</v>
      </c>
      <c r="F818" s="15" t="s">
        <v>26</v>
      </c>
      <c r="G818" s="15" t="s">
        <v>340</v>
      </c>
      <c r="H818" s="15" t="s">
        <v>62</v>
      </c>
      <c r="I818" s="15" t="s">
        <v>182</v>
      </c>
      <c r="J818" s="15" t="s">
        <v>32</v>
      </c>
      <c r="K818" s="15" t="s">
        <v>29</v>
      </c>
      <c r="L818" s="15">
        <v>41</v>
      </c>
      <c r="M818" s="15">
        <v>292</v>
      </c>
      <c r="N818" s="7">
        <v>8.1805965741484723</v>
      </c>
      <c r="O818" s="15">
        <v>84.083261120685179</v>
      </c>
      <c r="P818" s="15">
        <v>14.073775190116564</v>
      </c>
      <c r="Q818" s="15">
        <v>0.8</v>
      </c>
      <c r="R818" s="15">
        <v>0.51900748484781234</v>
      </c>
      <c r="S818" s="15">
        <v>0.75468384707082858</v>
      </c>
      <c r="T818" s="15">
        <v>0</v>
      </c>
      <c r="U818" s="15">
        <v>1.0742358078602621</v>
      </c>
      <c r="V818" s="15">
        <v>0.95756854584593276</v>
      </c>
      <c r="W818" s="15">
        <v>1.2363013698630136</v>
      </c>
      <c r="Y818" s="14" t="s">
        <v>121</v>
      </c>
      <c r="Z818"/>
      <c r="AA818">
        <f>AVERAGE(N1482:N1501)</f>
        <v>3307.3385752518807</v>
      </c>
      <c r="AB818">
        <f>STDEV(N1482:N1501)</f>
        <v>108.08618730525455</v>
      </c>
    </row>
    <row r="819" spans="1:28" s="16" customFormat="1">
      <c r="A819" s="15" t="s">
        <v>70</v>
      </c>
      <c r="B819" s="15" t="s">
        <v>344</v>
      </c>
      <c r="C819" s="15">
        <v>51</v>
      </c>
      <c r="D819" s="15">
        <v>15</v>
      </c>
      <c r="E819" s="15" t="s">
        <v>323</v>
      </c>
      <c r="F819" s="15" t="s">
        <v>26</v>
      </c>
      <c r="G819" s="15" t="s">
        <v>341</v>
      </c>
      <c r="H819" s="15" t="s">
        <v>64</v>
      </c>
      <c r="I819" s="15" t="s">
        <v>182</v>
      </c>
      <c r="J819" s="15" t="s">
        <v>32</v>
      </c>
      <c r="K819" s="15" t="s">
        <v>29</v>
      </c>
      <c r="L819" s="15">
        <v>41</v>
      </c>
      <c r="M819" s="15" t="s">
        <v>69</v>
      </c>
      <c r="N819" s="7" t="s">
        <v>69</v>
      </c>
      <c r="O819" s="15" t="s">
        <v>69</v>
      </c>
      <c r="P819" s="15" t="s">
        <v>69</v>
      </c>
      <c r="Q819" s="15" t="s">
        <v>69</v>
      </c>
      <c r="R819" s="15" t="s">
        <v>69</v>
      </c>
      <c r="S819" s="15" t="s">
        <v>69</v>
      </c>
      <c r="T819" s="15" t="s">
        <v>69</v>
      </c>
      <c r="U819" s="15" t="s">
        <v>69</v>
      </c>
      <c r="V819" s="15" t="s">
        <v>69</v>
      </c>
      <c r="W819" s="15" t="s">
        <v>69</v>
      </c>
      <c r="Y819" s="14" t="s">
        <v>122</v>
      </c>
      <c r="Z819"/>
      <c r="AA819">
        <f>AVERAGE(N1502:N1521)</f>
        <v>3351.3746952175984</v>
      </c>
      <c r="AB819">
        <f>STDEV(N1502:N1521)</f>
        <v>87.558273239744878</v>
      </c>
    </row>
    <row r="820" spans="1:28" s="16" customFormat="1">
      <c r="A820" s="15" t="s">
        <v>70</v>
      </c>
      <c r="B820" s="15" t="s">
        <v>344</v>
      </c>
      <c r="C820" s="15">
        <v>51</v>
      </c>
      <c r="D820" s="15">
        <v>15</v>
      </c>
      <c r="E820" s="15" t="s">
        <v>323</v>
      </c>
      <c r="F820" s="15" t="s">
        <v>26</v>
      </c>
      <c r="G820" s="15" t="s">
        <v>342</v>
      </c>
      <c r="H820" s="15" t="s">
        <v>66</v>
      </c>
      <c r="I820" s="15" t="s">
        <v>182</v>
      </c>
      <c r="J820" s="15" t="s">
        <v>32</v>
      </c>
      <c r="K820" s="15" t="s">
        <v>29</v>
      </c>
      <c r="L820" s="15">
        <v>41</v>
      </c>
      <c r="M820" s="15">
        <v>371</v>
      </c>
      <c r="N820" s="7">
        <v>10.393840167839326</v>
      </c>
      <c r="O820" s="15">
        <v>109.39696961966992</v>
      </c>
      <c r="P820" s="15">
        <v>18.310759316261635</v>
      </c>
      <c r="Q820" s="15">
        <v>0.72178988326848248</v>
      </c>
      <c r="R820" s="15">
        <v>0.38955895296675336</v>
      </c>
      <c r="S820" s="15">
        <v>0.74247898035685467</v>
      </c>
      <c r="T820" s="15">
        <v>0</v>
      </c>
      <c r="U820" s="15">
        <v>1.0579268292682926</v>
      </c>
      <c r="V820" s="15">
        <v>0.96238147492227766</v>
      </c>
      <c r="W820" s="15">
        <v>2.2668463611859839</v>
      </c>
      <c r="Y820" s="14" t="s">
        <v>124</v>
      </c>
      <c r="Z820"/>
      <c r="AA820">
        <f>AVERAGE(N1522:N1541)</f>
        <v>3394.5450895983872</v>
      </c>
      <c r="AB820">
        <f>STDEV(N1522:N1541)</f>
        <v>76.467148107872688</v>
      </c>
    </row>
    <row r="821" spans="1:28" s="16" customFormat="1">
      <c r="A821" s="15" t="s">
        <v>70</v>
      </c>
      <c r="B821" s="15" t="s">
        <v>344</v>
      </c>
      <c r="C821" s="15">
        <v>51</v>
      </c>
      <c r="D821" s="15">
        <v>15</v>
      </c>
      <c r="E821" s="15" t="s">
        <v>323</v>
      </c>
      <c r="F821" s="15" t="s">
        <v>26</v>
      </c>
      <c r="G821" s="15" t="s">
        <v>343</v>
      </c>
      <c r="H821" s="15" t="s">
        <v>68</v>
      </c>
      <c r="I821" s="15" t="s">
        <v>182</v>
      </c>
      <c r="J821" s="15" t="s">
        <v>32</v>
      </c>
      <c r="K821" s="15" t="s">
        <v>29</v>
      </c>
      <c r="L821" s="15">
        <v>41</v>
      </c>
      <c r="M821" s="15" t="s">
        <v>69</v>
      </c>
      <c r="N821" s="7" t="s">
        <v>69</v>
      </c>
      <c r="O821" s="15" t="s">
        <v>69</v>
      </c>
      <c r="P821" s="15" t="s">
        <v>69</v>
      </c>
      <c r="Q821" s="15" t="s">
        <v>69</v>
      </c>
      <c r="R821" s="15" t="s">
        <v>69</v>
      </c>
      <c r="S821" s="15" t="s">
        <v>69</v>
      </c>
      <c r="T821" s="15" t="s">
        <v>69</v>
      </c>
      <c r="U821" s="15" t="s">
        <v>69</v>
      </c>
      <c r="V821" s="15" t="s">
        <v>69</v>
      </c>
      <c r="W821" s="15" t="s">
        <v>69</v>
      </c>
      <c r="Y821" s="14" t="s">
        <v>126</v>
      </c>
      <c r="Z821"/>
      <c r="AA821">
        <f>AVERAGE(N1542:N1561)</f>
        <v>3413.8332533437156</v>
      </c>
      <c r="AB821">
        <f>STDEV(N1542:N1561)</f>
        <v>70.24895928808769</v>
      </c>
    </row>
    <row r="822" spans="1:28">
      <c r="A822" s="2" t="s">
        <v>72</v>
      </c>
      <c r="B822" s="2" t="s">
        <v>345</v>
      </c>
      <c r="C822" s="2">
        <v>51</v>
      </c>
      <c r="D822" s="2">
        <v>16</v>
      </c>
      <c r="E822" s="2" t="s">
        <v>323</v>
      </c>
      <c r="F822" s="2" t="s">
        <v>26</v>
      </c>
      <c r="G822" s="2" t="s">
        <v>324</v>
      </c>
      <c r="H822" s="2" t="s">
        <v>28</v>
      </c>
      <c r="I822" s="2" t="s">
        <v>182</v>
      </c>
      <c r="J822" s="2" t="s">
        <v>32</v>
      </c>
      <c r="K822" s="2" t="s">
        <v>29</v>
      </c>
      <c r="L822" s="2">
        <v>40</v>
      </c>
      <c r="M822" s="2">
        <v>467</v>
      </c>
      <c r="N822" s="7">
        <v>13.040278637811909</v>
      </c>
      <c r="O822" s="2">
        <v>127.15432893255064</v>
      </c>
      <c r="P822" s="2">
        <v>21.247906448062739</v>
      </c>
      <c r="Q822" s="2">
        <v>0.68575624082232012</v>
      </c>
      <c r="R822" s="2">
        <v>0.36296474534995976</v>
      </c>
      <c r="S822" s="2">
        <v>0.70270145037393694</v>
      </c>
      <c r="T822" s="2">
        <v>0</v>
      </c>
      <c r="U822" s="2">
        <v>1.1556603773584906</v>
      </c>
      <c r="V822" s="2">
        <v>0.96972566665336535</v>
      </c>
      <c r="W822" s="2">
        <v>1.5610278372591007</v>
      </c>
    </row>
    <row r="823" spans="1:28">
      <c r="A823" s="2" t="s">
        <v>72</v>
      </c>
      <c r="B823" s="2" t="s">
        <v>345</v>
      </c>
      <c r="C823" s="2">
        <v>51</v>
      </c>
      <c r="D823" s="2">
        <v>16</v>
      </c>
      <c r="E823" s="2" t="s">
        <v>323</v>
      </c>
      <c r="F823" s="2" t="s">
        <v>26</v>
      </c>
      <c r="G823" s="2" t="s">
        <v>325</v>
      </c>
      <c r="H823" s="2" t="s">
        <v>31</v>
      </c>
      <c r="I823" s="2" t="s">
        <v>182</v>
      </c>
      <c r="J823" s="2" t="s">
        <v>32</v>
      </c>
      <c r="K823" s="2" t="s">
        <v>29</v>
      </c>
      <c r="L823" s="2">
        <v>40</v>
      </c>
      <c r="M823" s="2">
        <v>285</v>
      </c>
      <c r="N823" s="7">
        <v>7.9582000252171179</v>
      </c>
      <c r="O823" s="2">
        <v>84.911688245431364</v>
      </c>
      <c r="P823" s="2">
        <v>14.18902229544253</v>
      </c>
      <c r="Q823" s="2">
        <v>0.78296703296703296</v>
      </c>
      <c r="R823" s="2">
        <v>0.49672929372292413</v>
      </c>
      <c r="S823" s="2">
        <v>0.77778484098248102</v>
      </c>
      <c r="T823" s="2">
        <v>0</v>
      </c>
      <c r="U823" s="2">
        <v>0.9291666666666667</v>
      </c>
      <c r="V823" s="2">
        <v>0.95423678809886769</v>
      </c>
      <c r="W823" s="2">
        <v>1.5473684210526315</v>
      </c>
    </row>
    <row r="824" spans="1:28">
      <c r="A824" s="2" t="s">
        <v>72</v>
      </c>
      <c r="B824" s="2" t="s">
        <v>345</v>
      </c>
      <c r="C824" s="2">
        <v>51</v>
      </c>
      <c r="D824" s="2">
        <v>16</v>
      </c>
      <c r="E824" s="2" t="s">
        <v>323</v>
      </c>
      <c r="F824" s="2" t="s">
        <v>26</v>
      </c>
      <c r="G824" s="2" t="s">
        <v>326</v>
      </c>
      <c r="H824" s="2" t="s">
        <v>34</v>
      </c>
      <c r="I824" s="2" t="s">
        <v>182</v>
      </c>
      <c r="J824" s="2" t="s">
        <v>32</v>
      </c>
      <c r="K824" s="2" t="s">
        <v>29</v>
      </c>
      <c r="L824" s="2">
        <v>40</v>
      </c>
      <c r="M824" s="2">
        <v>322</v>
      </c>
      <c r="N824" s="7">
        <v>8.9913698530523227</v>
      </c>
      <c r="O824" s="2">
        <v>93.982756057296825</v>
      </c>
      <c r="P824" s="2">
        <v>15.704827552476214</v>
      </c>
      <c r="Q824" s="2">
        <v>0.82776349614395883</v>
      </c>
      <c r="R824" s="2">
        <v>0.45810958910347627</v>
      </c>
      <c r="S824" s="2">
        <v>0.75834501253358233</v>
      </c>
      <c r="T824" s="2">
        <v>0</v>
      </c>
      <c r="U824" s="2">
        <v>0.94594594594594594</v>
      </c>
      <c r="V824" s="2">
        <v>0.94851361800924694</v>
      </c>
      <c r="W824" s="2">
        <v>1.6428571428571428</v>
      </c>
    </row>
    <row r="825" spans="1:28">
      <c r="A825" s="2" t="s">
        <v>72</v>
      </c>
      <c r="B825" s="2" t="s">
        <v>345</v>
      </c>
      <c r="C825" s="2">
        <v>51</v>
      </c>
      <c r="D825" s="2">
        <v>16</v>
      </c>
      <c r="E825" s="2" t="s">
        <v>323</v>
      </c>
      <c r="F825" s="2" t="s">
        <v>26</v>
      </c>
      <c r="G825" s="2" t="s">
        <v>327</v>
      </c>
      <c r="H825" s="2" t="s">
        <v>36</v>
      </c>
      <c r="I825" s="2" t="s">
        <v>182</v>
      </c>
      <c r="J825" s="2" t="s">
        <v>32</v>
      </c>
      <c r="K825" s="2" t="s">
        <v>29</v>
      </c>
      <c r="L825" s="2">
        <v>40</v>
      </c>
      <c r="M825" s="2">
        <v>229</v>
      </c>
      <c r="N825" s="7">
        <v>6.3944835290341056</v>
      </c>
      <c r="O825" s="2">
        <v>65.112698372208058</v>
      </c>
      <c r="P825" s="2">
        <v>10.880545988548214</v>
      </c>
      <c r="Q825" s="2">
        <v>0.90873015873015872</v>
      </c>
      <c r="R825" s="2">
        <v>0.67875643384057671</v>
      </c>
      <c r="S825" s="2">
        <v>0.87628902397950126</v>
      </c>
      <c r="T825" s="2">
        <v>0</v>
      </c>
      <c r="U825" s="2">
        <v>0.65730337078651691</v>
      </c>
      <c r="V825" s="2">
        <v>0.85475711883276462</v>
      </c>
      <c r="W825" s="2">
        <v>1.4148471615720524</v>
      </c>
    </row>
    <row r="826" spans="1:28">
      <c r="A826" s="2" t="s">
        <v>72</v>
      </c>
      <c r="B826" s="2" t="s">
        <v>345</v>
      </c>
      <c r="C826" s="2">
        <v>51</v>
      </c>
      <c r="D826" s="2">
        <v>16</v>
      </c>
      <c r="E826" s="2" t="s">
        <v>323</v>
      </c>
      <c r="F826" s="2" t="s">
        <v>26</v>
      </c>
      <c r="G826" s="2" t="s">
        <v>328</v>
      </c>
      <c r="H826" s="2" t="s">
        <v>38</v>
      </c>
      <c r="I826" s="2" t="s">
        <v>182</v>
      </c>
      <c r="J826" s="2" t="s">
        <v>32</v>
      </c>
      <c r="K826" s="2" t="s">
        <v>29</v>
      </c>
      <c r="L826" s="2">
        <v>40</v>
      </c>
      <c r="M826" s="2">
        <v>430</v>
      </c>
      <c r="N826" s="7">
        <v>12.007108809976705</v>
      </c>
      <c r="O826" s="2">
        <v>106.56854249492373</v>
      </c>
      <c r="P826" s="2">
        <v>17.807953848269477</v>
      </c>
      <c r="Q826" s="2">
        <v>0.83172147001934238</v>
      </c>
      <c r="R826" s="2">
        <v>0.47579543115259881</v>
      </c>
      <c r="S826" s="2">
        <v>0.72782540936392737</v>
      </c>
      <c r="T826" s="2">
        <v>0</v>
      </c>
      <c r="U826" s="2">
        <v>1.0670731707317074</v>
      </c>
      <c r="V826" s="2">
        <v>0.95711604953108376</v>
      </c>
      <c r="W826" s="2">
        <v>1.4534883720930232</v>
      </c>
    </row>
    <row r="827" spans="1:28">
      <c r="A827" s="2" t="s">
        <v>72</v>
      </c>
      <c r="B827" s="2" t="s">
        <v>345</v>
      </c>
      <c r="C827" s="2">
        <v>51</v>
      </c>
      <c r="D827" s="2">
        <v>16</v>
      </c>
      <c r="E827" s="2" t="s">
        <v>323</v>
      </c>
      <c r="F827" s="2" t="s">
        <v>26</v>
      </c>
      <c r="G827" s="2" t="s">
        <v>329</v>
      </c>
      <c r="H827" s="2" t="s">
        <v>40</v>
      </c>
      <c r="I827" s="2" t="s">
        <v>182</v>
      </c>
      <c r="J827" s="2" t="s">
        <v>32</v>
      </c>
      <c r="K827" s="2" t="s">
        <v>29</v>
      </c>
      <c r="L827" s="2">
        <v>40</v>
      </c>
      <c r="M827" s="2">
        <v>577</v>
      </c>
      <c r="N827" s="7">
        <v>16.111864612457111</v>
      </c>
      <c r="O827" s="2">
        <v>142.61017305526639</v>
      </c>
      <c r="P827" s="2">
        <v>23.830628819784017</v>
      </c>
      <c r="Q827" s="2">
        <v>0.78825136612021862</v>
      </c>
      <c r="R827" s="2">
        <v>0.35652062844860444</v>
      </c>
      <c r="S827" s="2">
        <v>0.76728761652915112</v>
      </c>
      <c r="T827" s="2">
        <v>0.30507833628216008</v>
      </c>
      <c r="U827" s="2">
        <v>0.90060851926977692</v>
      </c>
      <c r="V827" s="2">
        <v>0.94605254709708109</v>
      </c>
      <c r="W827" s="2">
        <v>3.8284228769497402</v>
      </c>
    </row>
    <row r="828" spans="1:28">
      <c r="A828" s="2" t="s">
        <v>72</v>
      </c>
      <c r="B828" s="2" t="s">
        <v>345</v>
      </c>
      <c r="C828" s="2">
        <v>51</v>
      </c>
      <c r="D828" s="2">
        <v>16</v>
      </c>
      <c r="E828" s="2" t="s">
        <v>323</v>
      </c>
      <c r="F828" s="2" t="s">
        <v>26</v>
      </c>
      <c r="G828" s="2" t="s">
        <v>330</v>
      </c>
      <c r="H828" s="2" t="s">
        <v>42</v>
      </c>
      <c r="I828" s="2" t="s">
        <v>182</v>
      </c>
      <c r="J828" s="2" t="s">
        <v>32</v>
      </c>
      <c r="K828" s="2" t="s">
        <v>29</v>
      </c>
      <c r="L828" s="2">
        <v>40</v>
      </c>
      <c r="M828" s="2">
        <v>511</v>
      </c>
      <c r="N828" s="7">
        <v>14.26891302766999</v>
      </c>
      <c r="O828" s="2">
        <v>118.2253967444161</v>
      </c>
      <c r="P828" s="2">
        <v>19.755852521096426</v>
      </c>
      <c r="Q828" s="2">
        <v>0.83633387888707034</v>
      </c>
      <c r="R828" s="2">
        <v>0.45941926633877611</v>
      </c>
      <c r="S828" s="2">
        <v>0.76235107281453851</v>
      </c>
      <c r="T828" s="2">
        <v>0</v>
      </c>
      <c r="U828" s="2">
        <v>0.90099009900990101</v>
      </c>
      <c r="V828" s="2">
        <v>0.94436694595514314</v>
      </c>
      <c r="W828" s="2">
        <v>1.8806262230919766</v>
      </c>
    </row>
    <row r="829" spans="1:28">
      <c r="A829" s="2" t="s">
        <v>72</v>
      </c>
      <c r="B829" s="2" t="s">
        <v>345</v>
      </c>
      <c r="C829" s="2">
        <v>51</v>
      </c>
      <c r="D829" s="2">
        <v>16</v>
      </c>
      <c r="E829" s="2" t="s">
        <v>323</v>
      </c>
      <c r="F829" s="2" t="s">
        <v>26</v>
      </c>
      <c r="G829" s="2" t="s">
        <v>331</v>
      </c>
      <c r="H829" s="2" t="s">
        <v>44</v>
      </c>
      <c r="I829" s="2" t="s">
        <v>182</v>
      </c>
      <c r="J829" s="2" t="s">
        <v>32</v>
      </c>
      <c r="K829" s="2" t="s">
        <v>29</v>
      </c>
      <c r="L829" s="2">
        <v>40</v>
      </c>
      <c r="M829" s="2">
        <v>437</v>
      </c>
      <c r="N829" s="7">
        <v>12.202573371999581</v>
      </c>
      <c r="O829" s="2">
        <v>115.98275605729681</v>
      </c>
      <c r="P829" s="2">
        <v>19.381099888476211</v>
      </c>
      <c r="Q829" s="2">
        <v>0.75344827586206897</v>
      </c>
      <c r="R829" s="2">
        <v>0.40822956288012785</v>
      </c>
      <c r="S829" s="2">
        <v>0.75310807985467176</v>
      </c>
      <c r="T829" s="2">
        <v>0</v>
      </c>
      <c r="U829" s="2">
        <v>0.98691099476439792</v>
      </c>
      <c r="V829" s="2">
        <v>0.95938201507435439</v>
      </c>
      <c r="W829" s="2">
        <v>2.1990846681922198</v>
      </c>
    </row>
    <row r="830" spans="1:28">
      <c r="A830" s="2" t="s">
        <v>72</v>
      </c>
      <c r="B830" s="2" t="s">
        <v>345</v>
      </c>
      <c r="C830" s="2">
        <v>51</v>
      </c>
      <c r="D830" s="2">
        <v>16</v>
      </c>
      <c r="E830" s="2" t="s">
        <v>323</v>
      </c>
      <c r="F830" s="2" t="s">
        <v>26</v>
      </c>
      <c r="G830" s="2" t="s">
        <v>332</v>
      </c>
      <c r="H830" s="2" t="s">
        <v>46</v>
      </c>
      <c r="I830" s="2" t="s">
        <v>182</v>
      </c>
      <c r="J830" s="2" t="s">
        <v>32</v>
      </c>
      <c r="K830" s="2" t="s">
        <v>29</v>
      </c>
      <c r="L830" s="2">
        <v>40</v>
      </c>
      <c r="M830" s="2">
        <v>234</v>
      </c>
      <c r="N830" s="7">
        <v>6.53410107333616</v>
      </c>
      <c r="O830" s="2">
        <v>76.769552621700441</v>
      </c>
      <c r="P830" s="2">
        <v>12.828444661375164</v>
      </c>
      <c r="Q830" s="2">
        <v>0.82105263157894737</v>
      </c>
      <c r="R830" s="2">
        <v>0.4989392868414595</v>
      </c>
      <c r="S830" s="2">
        <v>0.76593219743550311</v>
      </c>
      <c r="T830" s="2">
        <v>0</v>
      </c>
      <c r="U830" s="2">
        <v>0.97354497354497349</v>
      </c>
      <c r="V830" s="2">
        <v>0.94314945605968403</v>
      </c>
      <c r="W830" s="2">
        <v>3.1153846153846154</v>
      </c>
    </row>
    <row r="831" spans="1:28">
      <c r="A831" s="2" t="s">
        <v>72</v>
      </c>
      <c r="B831" s="2" t="s">
        <v>345</v>
      </c>
      <c r="C831" s="2">
        <v>51</v>
      </c>
      <c r="D831" s="2">
        <v>16</v>
      </c>
      <c r="E831" s="2" t="s">
        <v>323</v>
      </c>
      <c r="F831" s="2" t="s">
        <v>26</v>
      </c>
      <c r="G831" s="2" t="s">
        <v>333</v>
      </c>
      <c r="H831" s="2" t="s">
        <v>48</v>
      </c>
      <c r="I831" s="2" t="s">
        <v>182</v>
      </c>
      <c r="J831" s="2" t="s">
        <v>32</v>
      </c>
      <c r="K831" s="2" t="s">
        <v>29</v>
      </c>
      <c r="L831" s="2">
        <v>40</v>
      </c>
      <c r="M831" s="2">
        <v>306</v>
      </c>
      <c r="N831" s="7">
        <v>8.5445937112857475</v>
      </c>
      <c r="O831" s="2">
        <v>92.911688245431364</v>
      </c>
      <c r="P831" s="2">
        <v>15.525848599442531</v>
      </c>
      <c r="Q831" s="2">
        <v>0.76309226932668328</v>
      </c>
      <c r="R831" s="2">
        <v>0.44544140924029429</v>
      </c>
      <c r="S831" s="2">
        <v>0.76946683683703876</v>
      </c>
      <c r="T831" s="2">
        <v>0</v>
      </c>
      <c r="U831" s="2">
        <v>0.87037037037037035</v>
      </c>
      <c r="V831" s="2">
        <v>0.95406192428164704</v>
      </c>
      <c r="W831" s="2">
        <v>2.2091503267973858</v>
      </c>
    </row>
    <row r="832" spans="1:28">
      <c r="A832" s="2" t="s">
        <v>72</v>
      </c>
      <c r="B832" s="2" t="s">
        <v>345</v>
      </c>
      <c r="C832" s="2">
        <v>51</v>
      </c>
      <c r="D832" s="2">
        <v>16</v>
      </c>
      <c r="E832" s="2" t="s">
        <v>323</v>
      </c>
      <c r="F832" s="2" t="s">
        <v>26</v>
      </c>
      <c r="G832" s="2" t="s">
        <v>334</v>
      </c>
      <c r="H832" s="2" t="s">
        <v>50</v>
      </c>
      <c r="I832" s="2" t="s">
        <v>182</v>
      </c>
      <c r="J832" s="2" t="s">
        <v>32</v>
      </c>
      <c r="K832" s="2" t="s">
        <v>29</v>
      </c>
      <c r="L832" s="2">
        <v>40</v>
      </c>
      <c r="M832" s="2">
        <v>280</v>
      </c>
      <c r="N832" s="7">
        <v>7.8185824809150635</v>
      </c>
      <c r="O832" s="2">
        <v>92.325901807804456</v>
      </c>
      <c r="P832" s="2">
        <v>15.427961759649268</v>
      </c>
      <c r="Q832" s="2">
        <v>0.72351421188630494</v>
      </c>
      <c r="R832" s="2">
        <v>0.41278202628065974</v>
      </c>
      <c r="S832" s="2">
        <v>0.75113741857487137</v>
      </c>
      <c r="T832" s="2">
        <v>0</v>
      </c>
      <c r="U832" s="2">
        <v>0.98431372549019602</v>
      </c>
      <c r="V832" s="2">
        <v>0.95978480700123225</v>
      </c>
      <c r="W832" s="2">
        <v>2.0571428571428569</v>
      </c>
    </row>
    <row r="833" spans="1:23">
      <c r="A833" s="2" t="s">
        <v>72</v>
      </c>
      <c r="B833" s="2" t="s">
        <v>345</v>
      </c>
      <c r="C833" s="2">
        <v>51</v>
      </c>
      <c r="D833" s="2">
        <v>16</v>
      </c>
      <c r="E833" s="2" t="s">
        <v>323</v>
      </c>
      <c r="F833" s="2" t="s">
        <v>26</v>
      </c>
      <c r="G833" s="2" t="s">
        <v>335</v>
      </c>
      <c r="H833" s="2" t="s">
        <v>52</v>
      </c>
      <c r="I833" s="2" t="s">
        <v>182</v>
      </c>
      <c r="J833" s="2" t="s">
        <v>32</v>
      </c>
      <c r="K833" s="2" t="s">
        <v>29</v>
      </c>
      <c r="L833" s="2">
        <v>40</v>
      </c>
      <c r="M833" s="2">
        <v>475</v>
      </c>
      <c r="N833" s="7">
        <v>13.263666708695197</v>
      </c>
      <c r="O833" s="2">
        <v>116.2253967444161</v>
      </c>
      <c r="P833" s="2">
        <v>19.421645945096426</v>
      </c>
      <c r="Q833" s="2">
        <v>0.79831932773109249</v>
      </c>
      <c r="R833" s="2">
        <v>0.44187700214678571</v>
      </c>
      <c r="S833" s="2">
        <v>0.74232005051576389</v>
      </c>
      <c r="T833" s="2">
        <v>0</v>
      </c>
      <c r="U833" s="2">
        <v>1.0341207349081365</v>
      </c>
      <c r="V833" s="2">
        <v>0.95840976044211323</v>
      </c>
      <c r="W833" s="2">
        <v>1.6505263157894736</v>
      </c>
    </row>
    <row r="834" spans="1:23">
      <c r="A834" s="2" t="s">
        <v>72</v>
      </c>
      <c r="B834" s="2" t="s">
        <v>345</v>
      </c>
      <c r="C834" s="2">
        <v>51</v>
      </c>
      <c r="D834" s="2">
        <v>16</v>
      </c>
      <c r="E834" s="2" t="s">
        <v>323</v>
      </c>
      <c r="F834" s="2" t="s">
        <v>26</v>
      </c>
      <c r="G834" s="2" t="s">
        <v>336</v>
      </c>
      <c r="H834" s="2" t="s">
        <v>54</v>
      </c>
      <c r="I834" s="2" t="s">
        <v>182</v>
      </c>
      <c r="J834" s="2" t="s">
        <v>32</v>
      </c>
      <c r="K834" s="2" t="s">
        <v>29</v>
      </c>
      <c r="L834" s="2">
        <v>40</v>
      </c>
      <c r="M834" s="2" t="s">
        <v>69</v>
      </c>
      <c r="N834" s="7" t="s">
        <v>69</v>
      </c>
      <c r="O834" s="2" t="s">
        <v>69</v>
      </c>
      <c r="P834" s="2" t="s">
        <v>69</v>
      </c>
      <c r="Q834" s="2" t="s">
        <v>69</v>
      </c>
      <c r="R834" s="2" t="s">
        <v>69</v>
      </c>
      <c r="S834" s="2" t="s">
        <v>69</v>
      </c>
      <c r="T834" s="2" t="s">
        <v>69</v>
      </c>
      <c r="U834" s="2" t="s">
        <v>69</v>
      </c>
      <c r="V834" s="2" t="s">
        <v>69</v>
      </c>
      <c r="W834" s="2" t="s">
        <v>69</v>
      </c>
    </row>
    <row r="835" spans="1:23">
      <c r="A835" s="2" t="s">
        <v>72</v>
      </c>
      <c r="B835" s="2" t="s">
        <v>345</v>
      </c>
      <c r="C835" s="2">
        <v>51</v>
      </c>
      <c r="D835" s="2">
        <v>16</v>
      </c>
      <c r="E835" s="2" t="s">
        <v>323</v>
      </c>
      <c r="F835" s="2" t="s">
        <v>26</v>
      </c>
      <c r="G835" s="2" t="s">
        <v>337</v>
      </c>
      <c r="H835" s="2" t="s">
        <v>56</v>
      </c>
      <c r="I835" s="2" t="s">
        <v>182</v>
      </c>
      <c r="J835" s="2" t="s">
        <v>32</v>
      </c>
      <c r="K835" s="2" t="s">
        <v>29</v>
      </c>
      <c r="L835" s="2">
        <v>40</v>
      </c>
      <c r="M835" s="2">
        <v>388</v>
      </c>
      <c r="N835" s="7">
        <v>10.834321437839444</v>
      </c>
      <c r="O835" s="2">
        <v>103.98275605729681</v>
      </c>
      <c r="P835" s="2">
        <v>17.375860432476212</v>
      </c>
      <c r="Q835" s="2">
        <v>0.79835390946502061</v>
      </c>
      <c r="R835" s="2">
        <v>0.45094018764130966</v>
      </c>
      <c r="S835" s="2">
        <v>0.77147962112067037</v>
      </c>
      <c r="T835" s="2">
        <v>0</v>
      </c>
      <c r="U835" s="2">
        <v>0.89440993788819878</v>
      </c>
      <c r="V835" s="2">
        <v>0.94186581918803813</v>
      </c>
      <c r="W835" s="2">
        <v>1.6108247422680413</v>
      </c>
    </row>
    <row r="836" spans="1:23">
      <c r="A836" s="2" t="s">
        <v>72</v>
      </c>
      <c r="B836" s="2" t="s">
        <v>345</v>
      </c>
      <c r="C836" s="2">
        <v>51</v>
      </c>
      <c r="D836" s="2">
        <v>16</v>
      </c>
      <c r="E836" s="2" t="s">
        <v>323</v>
      </c>
      <c r="F836" s="2" t="s">
        <v>26</v>
      </c>
      <c r="G836" s="2" t="s">
        <v>338</v>
      </c>
      <c r="H836" s="2" t="s">
        <v>58</v>
      </c>
      <c r="I836" s="2" t="s">
        <v>182</v>
      </c>
      <c r="J836" s="2" t="s">
        <v>32</v>
      </c>
      <c r="K836" s="2" t="s">
        <v>29</v>
      </c>
      <c r="L836" s="2">
        <v>40</v>
      </c>
      <c r="M836" s="2">
        <v>472</v>
      </c>
      <c r="N836" s="7">
        <v>13.179896182113964</v>
      </c>
      <c r="O836" s="2">
        <v>118.71067811865467</v>
      </c>
      <c r="P836" s="2">
        <v>19.836944634336849</v>
      </c>
      <c r="Q836" s="2">
        <v>0.8</v>
      </c>
      <c r="R836" s="2">
        <v>0.42089356990429583</v>
      </c>
      <c r="S836" s="2">
        <v>0.7225150050243625</v>
      </c>
      <c r="T836" s="2">
        <v>0</v>
      </c>
      <c r="U836" s="2">
        <v>1.0611702127659575</v>
      </c>
      <c r="V836" s="2">
        <v>0.95648591995468868</v>
      </c>
      <c r="W836" s="2">
        <v>1.6610169491525424</v>
      </c>
    </row>
    <row r="837" spans="1:23">
      <c r="A837" s="2" t="s">
        <v>72</v>
      </c>
      <c r="B837" s="2" t="s">
        <v>345</v>
      </c>
      <c r="C837" s="2">
        <v>51</v>
      </c>
      <c r="D837" s="2">
        <v>16</v>
      </c>
      <c r="E837" s="2" t="s">
        <v>323</v>
      </c>
      <c r="F837" s="2" t="s">
        <v>26</v>
      </c>
      <c r="G837" s="2" t="s">
        <v>339</v>
      </c>
      <c r="H837" s="2" t="s">
        <v>60</v>
      </c>
      <c r="I837" s="2" t="s">
        <v>182</v>
      </c>
      <c r="J837" s="2" t="s">
        <v>32</v>
      </c>
      <c r="K837" s="2" t="s">
        <v>29</v>
      </c>
      <c r="L837" s="2">
        <v>40</v>
      </c>
      <c r="M837" s="2">
        <v>320</v>
      </c>
      <c r="N837" s="7">
        <v>8.9355228353315006</v>
      </c>
      <c r="O837" s="2">
        <v>96.911688245431364</v>
      </c>
      <c r="P837" s="2">
        <v>16.194261751442532</v>
      </c>
      <c r="Q837" s="2">
        <v>0.78817733990147787</v>
      </c>
      <c r="R837" s="2">
        <v>0.42816141187903478</v>
      </c>
      <c r="S837" s="2">
        <v>0.71719704710522936</v>
      </c>
      <c r="T837" s="2">
        <v>0</v>
      </c>
      <c r="U837" s="2">
        <v>1.1200000000000001</v>
      </c>
      <c r="V837" s="2">
        <v>0.96197526532024635</v>
      </c>
      <c r="W837" s="2">
        <v>1.653125</v>
      </c>
    </row>
    <row r="838" spans="1:23">
      <c r="A838" s="2" t="s">
        <v>72</v>
      </c>
      <c r="B838" s="2" t="s">
        <v>345</v>
      </c>
      <c r="C838" s="2">
        <v>51</v>
      </c>
      <c r="D838" s="2">
        <v>16</v>
      </c>
      <c r="E838" s="2" t="s">
        <v>323</v>
      </c>
      <c r="F838" s="2" t="s">
        <v>26</v>
      </c>
      <c r="G838" s="2" t="s">
        <v>340</v>
      </c>
      <c r="H838" s="2" t="s">
        <v>62</v>
      </c>
      <c r="I838" s="2" t="s">
        <v>182</v>
      </c>
      <c r="J838" s="2" t="s">
        <v>32</v>
      </c>
      <c r="K838" s="2" t="s">
        <v>29</v>
      </c>
      <c r="L838" s="2">
        <v>40</v>
      </c>
      <c r="M838" s="2">
        <v>374</v>
      </c>
      <c r="N838" s="7">
        <v>10.443392313793691</v>
      </c>
      <c r="O838" s="2">
        <v>101.15432893255064</v>
      </c>
      <c r="P838" s="2">
        <v>16.90322096006274</v>
      </c>
      <c r="Q838" s="2">
        <v>0.82743362831858402</v>
      </c>
      <c r="R838" s="2">
        <v>0.45931700007404047</v>
      </c>
      <c r="S838" s="2">
        <v>0.73364863588897877</v>
      </c>
      <c r="T838" s="2">
        <v>0</v>
      </c>
      <c r="U838" s="2">
        <v>1.0782918149466192</v>
      </c>
      <c r="V838" s="2">
        <v>0.95488340040717334</v>
      </c>
      <c r="W838" s="2">
        <v>2.248663101604278</v>
      </c>
    </row>
    <row r="839" spans="1:23">
      <c r="A839" s="2" t="s">
        <v>72</v>
      </c>
      <c r="B839" s="2" t="s">
        <v>345</v>
      </c>
      <c r="C839" s="2">
        <v>51</v>
      </c>
      <c r="D839" s="2">
        <v>16</v>
      </c>
      <c r="E839" s="2" t="s">
        <v>323</v>
      </c>
      <c r="F839" s="2" t="s">
        <v>26</v>
      </c>
      <c r="G839" s="2" t="s">
        <v>341</v>
      </c>
      <c r="H839" s="2" t="s">
        <v>64</v>
      </c>
      <c r="I839" s="2" t="s">
        <v>182</v>
      </c>
      <c r="J839" s="2" t="s">
        <v>32</v>
      </c>
      <c r="K839" s="2" t="s">
        <v>29</v>
      </c>
      <c r="L839" s="2">
        <v>40</v>
      </c>
      <c r="M839" s="2" t="s">
        <v>69</v>
      </c>
      <c r="N839" s="7" t="s">
        <v>69</v>
      </c>
      <c r="O839" s="2" t="s">
        <v>69</v>
      </c>
      <c r="P839" s="2" t="s">
        <v>69</v>
      </c>
      <c r="Q839" s="2" t="s">
        <v>69</v>
      </c>
      <c r="R839" s="2" t="s">
        <v>69</v>
      </c>
      <c r="S839" s="2" t="s">
        <v>69</v>
      </c>
      <c r="T839" s="2" t="s">
        <v>69</v>
      </c>
      <c r="U839" s="2" t="s">
        <v>69</v>
      </c>
      <c r="V839" s="2" t="s">
        <v>69</v>
      </c>
      <c r="W839" s="2" t="s">
        <v>69</v>
      </c>
    </row>
    <row r="840" spans="1:23">
      <c r="A840" s="2" t="s">
        <v>72</v>
      </c>
      <c r="B840" s="2" t="s">
        <v>345</v>
      </c>
      <c r="C840" s="2">
        <v>51</v>
      </c>
      <c r="D840" s="2">
        <v>16</v>
      </c>
      <c r="E840" s="2" t="s">
        <v>323</v>
      </c>
      <c r="F840" s="2" t="s">
        <v>26</v>
      </c>
      <c r="G840" s="2" t="s">
        <v>342</v>
      </c>
      <c r="H840" s="2" t="s">
        <v>66</v>
      </c>
      <c r="I840" s="2" t="s">
        <v>182</v>
      </c>
      <c r="J840" s="2" t="s">
        <v>32</v>
      </c>
      <c r="K840" s="2" t="s">
        <v>29</v>
      </c>
      <c r="L840" s="2">
        <v>40</v>
      </c>
      <c r="M840" s="2">
        <v>240</v>
      </c>
      <c r="N840" s="7">
        <v>6.7016421264986255</v>
      </c>
      <c r="O840" s="2">
        <v>68.526911934581165</v>
      </c>
      <c r="P840" s="2">
        <v>11.451072300754953</v>
      </c>
      <c r="Q840" s="2">
        <v>0.86956521739130432</v>
      </c>
      <c r="R840" s="2">
        <v>0.64224211781855178</v>
      </c>
      <c r="S840" s="2">
        <v>0.91777719614986508</v>
      </c>
      <c r="T840" s="2">
        <v>0</v>
      </c>
      <c r="U840" s="2">
        <v>0.55609756097560981</v>
      </c>
      <c r="V840" s="2">
        <v>0.88087047620387438</v>
      </c>
      <c r="W840" s="2">
        <v>1.0666666666666667</v>
      </c>
    </row>
    <row r="841" spans="1:23">
      <c r="A841" s="2" t="s">
        <v>72</v>
      </c>
      <c r="B841" s="2" t="s">
        <v>345</v>
      </c>
      <c r="C841" s="2">
        <v>51</v>
      </c>
      <c r="D841" s="2">
        <v>16</v>
      </c>
      <c r="E841" s="2" t="s">
        <v>323</v>
      </c>
      <c r="F841" s="2" t="s">
        <v>26</v>
      </c>
      <c r="G841" s="2" t="s">
        <v>343</v>
      </c>
      <c r="H841" s="2" t="s">
        <v>68</v>
      </c>
      <c r="I841" s="2" t="s">
        <v>182</v>
      </c>
      <c r="J841" s="2" t="s">
        <v>32</v>
      </c>
      <c r="K841" s="2" t="s">
        <v>29</v>
      </c>
      <c r="L841" s="2">
        <v>40</v>
      </c>
      <c r="M841" s="2" t="s">
        <v>69</v>
      </c>
      <c r="N841" s="7" t="s">
        <v>69</v>
      </c>
      <c r="O841" s="2" t="s">
        <v>69</v>
      </c>
      <c r="P841" s="2" t="s">
        <v>69</v>
      </c>
      <c r="Q841" s="2" t="s">
        <v>69</v>
      </c>
      <c r="R841" s="2" t="s">
        <v>69</v>
      </c>
      <c r="S841" s="2" t="s">
        <v>69</v>
      </c>
      <c r="T841" s="2" t="s">
        <v>69</v>
      </c>
      <c r="U841" s="2" t="s">
        <v>69</v>
      </c>
      <c r="V841" s="2" t="s">
        <v>69</v>
      </c>
      <c r="W841" s="2" t="s">
        <v>69</v>
      </c>
    </row>
    <row r="842" spans="1:23" s="16" customFormat="1">
      <c r="A842" s="15" t="s">
        <v>74</v>
      </c>
      <c r="B842" s="15" t="s">
        <v>346</v>
      </c>
      <c r="C842" s="15">
        <v>51</v>
      </c>
      <c r="D842" s="15">
        <v>17</v>
      </c>
      <c r="E842" s="15" t="s">
        <v>323</v>
      </c>
      <c r="F842" s="15" t="s">
        <v>26</v>
      </c>
      <c r="G842" s="15" t="s">
        <v>324</v>
      </c>
      <c r="H842" s="15" t="s">
        <v>28</v>
      </c>
      <c r="I842" s="15" t="s">
        <v>182</v>
      </c>
      <c r="J842" s="15" t="s">
        <v>32</v>
      </c>
      <c r="K842" s="15" t="s">
        <v>29</v>
      </c>
      <c r="L842" s="15">
        <v>40</v>
      </c>
      <c r="M842" s="15">
        <v>594</v>
      </c>
      <c r="N842" s="7">
        <v>16.586564263084099</v>
      </c>
      <c r="O842" s="15">
        <v>151.78174593052023</v>
      </c>
      <c r="P842" s="15">
        <v>25.36322880337055</v>
      </c>
      <c r="Q842" s="15">
        <v>0.69311551925320891</v>
      </c>
      <c r="R842" s="15">
        <v>0.32400910959356355</v>
      </c>
      <c r="S842" s="15">
        <v>0.71206759377745954</v>
      </c>
      <c r="T842" s="15">
        <v>0.32592160312989871</v>
      </c>
      <c r="U842" s="15">
        <v>1.0338680926916222</v>
      </c>
      <c r="V842" s="15">
        <v>0.96247361970491463</v>
      </c>
      <c r="W842" s="15">
        <v>2.1818181818181817</v>
      </c>
    </row>
    <row r="843" spans="1:23" s="16" customFormat="1">
      <c r="A843" s="15" t="s">
        <v>74</v>
      </c>
      <c r="B843" s="15" t="s">
        <v>346</v>
      </c>
      <c r="C843" s="15">
        <v>51</v>
      </c>
      <c r="D843" s="15">
        <v>17</v>
      </c>
      <c r="E843" s="15" t="s">
        <v>323</v>
      </c>
      <c r="F843" s="15" t="s">
        <v>26</v>
      </c>
      <c r="G843" s="15" t="s">
        <v>325</v>
      </c>
      <c r="H843" s="15" t="s">
        <v>31</v>
      </c>
      <c r="I843" s="15" t="s">
        <v>182</v>
      </c>
      <c r="J843" s="15" t="s">
        <v>32</v>
      </c>
      <c r="K843" s="15" t="s">
        <v>29</v>
      </c>
      <c r="L843" s="15">
        <v>40</v>
      </c>
      <c r="M843" s="15">
        <v>362</v>
      </c>
      <c r="N843" s="7">
        <v>10.10831020746876</v>
      </c>
      <c r="O843" s="15">
        <v>101.49747468305826</v>
      </c>
      <c r="P843" s="15">
        <v>16.960561743235793</v>
      </c>
      <c r="Q843" s="15">
        <v>0.77021276595744681</v>
      </c>
      <c r="R843" s="15">
        <v>0.44157854159176196</v>
      </c>
      <c r="S843" s="15">
        <v>0.75837199416296897</v>
      </c>
      <c r="T843" s="15">
        <v>0</v>
      </c>
      <c r="U843" s="15">
        <v>0.96440129449838186</v>
      </c>
      <c r="V843" s="15">
        <v>0.95664395875572461</v>
      </c>
      <c r="W843" s="15">
        <v>1.4613259668508287</v>
      </c>
    </row>
    <row r="844" spans="1:23" s="16" customFormat="1">
      <c r="A844" s="15" t="s">
        <v>74</v>
      </c>
      <c r="B844" s="15" t="s">
        <v>346</v>
      </c>
      <c r="C844" s="15">
        <v>51</v>
      </c>
      <c r="D844" s="15">
        <v>17</v>
      </c>
      <c r="E844" s="15" t="s">
        <v>323</v>
      </c>
      <c r="F844" s="15" t="s">
        <v>26</v>
      </c>
      <c r="G844" s="15" t="s">
        <v>326</v>
      </c>
      <c r="H844" s="15" t="s">
        <v>34</v>
      </c>
      <c r="I844" s="15" t="s">
        <v>182</v>
      </c>
      <c r="J844" s="15" t="s">
        <v>32</v>
      </c>
      <c r="K844" s="15" t="s">
        <v>29</v>
      </c>
      <c r="L844" s="15">
        <v>40</v>
      </c>
      <c r="M844" s="15">
        <v>348</v>
      </c>
      <c r="N844" s="7">
        <v>9.7173810834230068</v>
      </c>
      <c r="O844" s="15">
        <v>102.08326112068517</v>
      </c>
      <c r="P844" s="15">
        <v>17.058448583029055</v>
      </c>
      <c r="Q844" s="15">
        <v>0.79271070615034167</v>
      </c>
      <c r="R844" s="15">
        <v>0.41964305216187425</v>
      </c>
      <c r="S844" s="15">
        <v>0.80073329644541347</v>
      </c>
      <c r="T844" s="15">
        <v>0</v>
      </c>
      <c r="U844" s="15">
        <v>0.75728155339805825</v>
      </c>
      <c r="V844" s="15">
        <v>0.92700407048970468</v>
      </c>
      <c r="W844" s="15">
        <v>3.1293103448275863</v>
      </c>
    </row>
    <row r="845" spans="1:23" s="16" customFormat="1">
      <c r="A845" s="15" t="s">
        <v>74</v>
      </c>
      <c r="B845" s="15" t="s">
        <v>346</v>
      </c>
      <c r="C845" s="15">
        <v>51</v>
      </c>
      <c r="D845" s="15">
        <v>17</v>
      </c>
      <c r="E845" s="15" t="s">
        <v>323</v>
      </c>
      <c r="F845" s="15" t="s">
        <v>26</v>
      </c>
      <c r="G845" s="15" t="s">
        <v>327</v>
      </c>
      <c r="H845" s="15" t="s">
        <v>36</v>
      </c>
      <c r="I845" s="15" t="s">
        <v>182</v>
      </c>
      <c r="J845" s="15" t="s">
        <v>32</v>
      </c>
      <c r="K845" s="15" t="s">
        <v>29</v>
      </c>
      <c r="L845" s="15">
        <v>40</v>
      </c>
      <c r="M845" s="15">
        <v>311</v>
      </c>
      <c r="N845" s="7">
        <v>8.6842112555878028</v>
      </c>
      <c r="O845" s="15">
        <v>77.355339059327335</v>
      </c>
      <c r="P845" s="15">
        <v>12.926331501168423</v>
      </c>
      <c r="Q845" s="15">
        <v>0.8735955056179775</v>
      </c>
      <c r="R845" s="15">
        <v>0.65311501009520345</v>
      </c>
      <c r="S845" s="15">
        <v>0.94139462578190991</v>
      </c>
      <c r="T845" s="15">
        <v>0</v>
      </c>
      <c r="U845" s="15">
        <v>0.38831615120274915</v>
      </c>
      <c r="V845" s="15">
        <v>0.76906446191162692</v>
      </c>
      <c r="W845" s="15">
        <v>1.7009646302250805</v>
      </c>
    </row>
    <row r="846" spans="1:23" s="16" customFormat="1">
      <c r="A846" s="15" t="s">
        <v>74</v>
      </c>
      <c r="B846" s="15" t="s">
        <v>346</v>
      </c>
      <c r="C846" s="15">
        <v>51</v>
      </c>
      <c r="D846" s="15">
        <v>17</v>
      </c>
      <c r="E846" s="15" t="s">
        <v>323</v>
      </c>
      <c r="F846" s="15" t="s">
        <v>26</v>
      </c>
      <c r="G846" s="15" t="s">
        <v>328</v>
      </c>
      <c r="H846" s="15" t="s">
        <v>38</v>
      </c>
      <c r="I846" s="15" t="s">
        <v>182</v>
      </c>
      <c r="J846" s="15" t="s">
        <v>32</v>
      </c>
      <c r="K846" s="15" t="s">
        <v>29</v>
      </c>
      <c r="L846" s="15">
        <v>40</v>
      </c>
      <c r="M846" s="15">
        <v>531</v>
      </c>
      <c r="N846" s="7">
        <v>14.82738320487821</v>
      </c>
      <c r="O846" s="15">
        <v>128.81118318204301</v>
      </c>
      <c r="P846" s="15">
        <v>21.524772240889689</v>
      </c>
      <c r="Q846" s="15">
        <v>0.80211480362537768</v>
      </c>
      <c r="R846" s="15">
        <v>0.40215849436072842</v>
      </c>
      <c r="S846" s="15">
        <v>0.76356813472228524</v>
      </c>
      <c r="T846" s="15">
        <v>0.31952739849936995</v>
      </c>
      <c r="U846" s="15">
        <v>0.92461197339246115</v>
      </c>
      <c r="V846" s="15">
        <v>0.94653596818817787</v>
      </c>
      <c r="W846" s="15">
        <v>2.8644067796610169</v>
      </c>
    </row>
    <row r="847" spans="1:23" s="16" customFormat="1">
      <c r="A847" s="15" t="s">
        <v>74</v>
      </c>
      <c r="B847" s="15" t="s">
        <v>346</v>
      </c>
      <c r="C847" s="15">
        <v>51</v>
      </c>
      <c r="D847" s="15">
        <v>17</v>
      </c>
      <c r="E847" s="15" t="s">
        <v>323</v>
      </c>
      <c r="F847" s="15" t="s">
        <v>26</v>
      </c>
      <c r="G847" s="15" t="s">
        <v>329</v>
      </c>
      <c r="H847" s="15" t="s">
        <v>40</v>
      </c>
      <c r="I847" s="15" t="s">
        <v>182</v>
      </c>
      <c r="J847" s="15" t="s">
        <v>32</v>
      </c>
      <c r="K847" s="15" t="s">
        <v>29</v>
      </c>
      <c r="L847" s="15">
        <v>40</v>
      </c>
      <c r="M847" s="15">
        <v>776</v>
      </c>
      <c r="N847" s="7">
        <v>21.668642875678888</v>
      </c>
      <c r="O847" s="15">
        <v>181.3380951166244</v>
      </c>
      <c r="P847" s="15">
        <v>30.302191933644679</v>
      </c>
      <c r="Q847" s="15">
        <v>0.74472168905950098</v>
      </c>
      <c r="R847" s="15">
        <v>0.29654696704894962</v>
      </c>
      <c r="S847" s="15">
        <v>0.83737565542725434</v>
      </c>
      <c r="T847" s="15">
        <v>0.6935069012988424</v>
      </c>
      <c r="U847" s="15">
        <v>0.5675</v>
      </c>
      <c r="V847" s="15">
        <v>0.90725785923492241</v>
      </c>
      <c r="W847" s="15">
        <v>3.2216494845360826</v>
      </c>
    </row>
    <row r="848" spans="1:23" s="16" customFormat="1">
      <c r="A848" s="15" t="s">
        <v>74</v>
      </c>
      <c r="B848" s="15" t="s">
        <v>346</v>
      </c>
      <c r="C848" s="15">
        <v>51</v>
      </c>
      <c r="D848" s="15">
        <v>17</v>
      </c>
      <c r="E848" s="15" t="s">
        <v>323</v>
      </c>
      <c r="F848" s="15" t="s">
        <v>26</v>
      </c>
      <c r="G848" s="15" t="s">
        <v>330</v>
      </c>
      <c r="H848" s="15" t="s">
        <v>42</v>
      </c>
      <c r="I848" s="15" t="s">
        <v>182</v>
      </c>
      <c r="J848" s="15" t="s">
        <v>32</v>
      </c>
      <c r="K848" s="15" t="s">
        <v>29</v>
      </c>
      <c r="L848" s="15">
        <v>40</v>
      </c>
      <c r="M848" s="15">
        <v>641</v>
      </c>
      <c r="N848" s="7">
        <v>17.898969179523412</v>
      </c>
      <c r="O848" s="15">
        <v>147.78174593052023</v>
      </c>
      <c r="P848" s="15">
        <v>24.694815651370547</v>
      </c>
      <c r="Q848" s="15">
        <v>0.81656050955414017</v>
      </c>
      <c r="R848" s="15">
        <v>0.36883005836168153</v>
      </c>
      <c r="S848" s="15">
        <v>0.81093132729162865</v>
      </c>
      <c r="T848" s="15">
        <v>0.40518571665457592</v>
      </c>
      <c r="U848" s="15">
        <v>0.71985815602836878</v>
      </c>
      <c r="V848" s="15">
        <v>0.91894497552303767</v>
      </c>
      <c r="W848" s="15">
        <v>2.6224648985959438</v>
      </c>
    </row>
    <row r="849" spans="1:23" s="16" customFormat="1">
      <c r="A849" s="15" t="s">
        <v>74</v>
      </c>
      <c r="B849" s="15" t="s">
        <v>346</v>
      </c>
      <c r="C849" s="15">
        <v>51</v>
      </c>
      <c r="D849" s="15">
        <v>17</v>
      </c>
      <c r="E849" s="15" t="s">
        <v>323</v>
      </c>
      <c r="F849" s="15" t="s">
        <v>26</v>
      </c>
      <c r="G849" s="15" t="s">
        <v>331</v>
      </c>
      <c r="H849" s="15" t="s">
        <v>44</v>
      </c>
      <c r="I849" s="15" t="s">
        <v>182</v>
      </c>
      <c r="J849" s="15" t="s">
        <v>32</v>
      </c>
      <c r="K849" s="15" t="s">
        <v>29</v>
      </c>
      <c r="L849" s="15">
        <v>40</v>
      </c>
      <c r="M849" s="15">
        <v>571</v>
      </c>
      <c r="N849" s="7">
        <v>15.944323559294647</v>
      </c>
      <c r="O849" s="15">
        <v>143.88225099390854</v>
      </c>
      <c r="P849" s="15">
        <v>24.043197225923382</v>
      </c>
      <c r="Q849" s="15">
        <v>0.73111395646606914</v>
      </c>
      <c r="R849" s="15">
        <v>0.34660236764539409</v>
      </c>
      <c r="S849" s="15">
        <v>0.80355764153874665</v>
      </c>
      <c r="T849" s="15">
        <v>0.36522184469401264</v>
      </c>
      <c r="U849" s="15">
        <v>0.77676950998185113</v>
      </c>
      <c r="V849" s="15">
        <v>0.94067986650325863</v>
      </c>
      <c r="W849" s="15">
        <v>1.5761821366024518</v>
      </c>
    </row>
    <row r="850" spans="1:23" s="16" customFormat="1">
      <c r="A850" s="15" t="s">
        <v>74</v>
      </c>
      <c r="B850" s="15" t="s">
        <v>346</v>
      </c>
      <c r="C850" s="15">
        <v>51</v>
      </c>
      <c r="D850" s="15">
        <v>17</v>
      </c>
      <c r="E850" s="15" t="s">
        <v>323</v>
      </c>
      <c r="F850" s="15" t="s">
        <v>26</v>
      </c>
      <c r="G850" s="15" t="s">
        <v>332</v>
      </c>
      <c r="H850" s="15" t="s">
        <v>46</v>
      </c>
      <c r="I850" s="15" t="s">
        <v>182</v>
      </c>
      <c r="J850" s="15" t="s">
        <v>32</v>
      </c>
      <c r="K850" s="15" t="s">
        <v>29</v>
      </c>
      <c r="L850" s="15">
        <v>40</v>
      </c>
      <c r="M850" s="15">
        <v>291</v>
      </c>
      <c r="N850" s="7">
        <v>8.1257410783795834</v>
      </c>
      <c r="O850" s="15">
        <v>84.769552621700427</v>
      </c>
      <c r="P850" s="15">
        <v>14.165270965375161</v>
      </c>
      <c r="Q850" s="15">
        <v>0.86350148367952517</v>
      </c>
      <c r="R850" s="15">
        <v>0.50888900860361064</v>
      </c>
      <c r="S850" s="15">
        <v>0.78890908440822738</v>
      </c>
      <c r="T850" s="15">
        <v>0</v>
      </c>
      <c r="U850" s="15">
        <v>0.78017241379310343</v>
      </c>
      <c r="V850" s="15">
        <v>0.93268387287179655</v>
      </c>
      <c r="W850" s="15">
        <v>2.3230240549828181</v>
      </c>
    </row>
    <row r="851" spans="1:23" s="16" customFormat="1">
      <c r="A851" s="15" t="s">
        <v>74</v>
      </c>
      <c r="B851" s="15" t="s">
        <v>346</v>
      </c>
      <c r="C851" s="15">
        <v>51</v>
      </c>
      <c r="D851" s="15">
        <v>17</v>
      </c>
      <c r="E851" s="15" t="s">
        <v>323</v>
      </c>
      <c r="F851" s="15" t="s">
        <v>26</v>
      </c>
      <c r="G851" s="15" t="s">
        <v>333</v>
      </c>
      <c r="H851" s="15" t="s">
        <v>48</v>
      </c>
      <c r="I851" s="15" t="s">
        <v>182</v>
      </c>
      <c r="J851" s="15" t="s">
        <v>32</v>
      </c>
      <c r="K851" s="15" t="s">
        <v>29</v>
      </c>
      <c r="L851" s="15">
        <v>40</v>
      </c>
      <c r="M851" s="15">
        <v>420</v>
      </c>
      <c r="N851" s="7">
        <v>11.727873721372594</v>
      </c>
      <c r="O851" s="15">
        <v>111.05382386916229</v>
      </c>
      <c r="P851" s="15">
        <v>18.5574591135099</v>
      </c>
      <c r="Q851" s="15">
        <v>0.79696394686907024</v>
      </c>
      <c r="R851" s="15">
        <v>0.42794910296807598</v>
      </c>
      <c r="S851" s="15">
        <v>0.79704814137608193</v>
      </c>
      <c r="T851" s="15">
        <v>0</v>
      </c>
      <c r="U851" s="15">
        <v>0.81440443213296398</v>
      </c>
      <c r="V851" s="15">
        <v>0.94066389640721726</v>
      </c>
      <c r="W851" s="15">
        <v>2.4380952380952383</v>
      </c>
    </row>
    <row r="852" spans="1:23" s="16" customFormat="1">
      <c r="A852" s="15" t="s">
        <v>74</v>
      </c>
      <c r="B852" s="15" t="s">
        <v>346</v>
      </c>
      <c r="C852" s="15">
        <v>51</v>
      </c>
      <c r="D852" s="15">
        <v>17</v>
      </c>
      <c r="E852" s="15" t="s">
        <v>323</v>
      </c>
      <c r="F852" s="15" t="s">
        <v>26</v>
      </c>
      <c r="G852" s="15" t="s">
        <v>334</v>
      </c>
      <c r="H852" s="15" t="s">
        <v>50</v>
      </c>
      <c r="I852" s="15" t="s">
        <v>182</v>
      </c>
      <c r="J852" s="15" t="s">
        <v>32</v>
      </c>
      <c r="K852" s="15" t="s">
        <v>29</v>
      </c>
      <c r="L852" s="15">
        <v>40</v>
      </c>
      <c r="M852" s="15">
        <v>370</v>
      </c>
      <c r="N852" s="7">
        <v>10.331698278352048</v>
      </c>
      <c r="O852" s="15">
        <v>113.63961030678919</v>
      </c>
      <c r="P852" s="15">
        <v>18.989552529303161</v>
      </c>
      <c r="Q852" s="15">
        <v>0.72834645669291342</v>
      </c>
      <c r="R852" s="15">
        <v>0.36004113039114988</v>
      </c>
      <c r="S852" s="15">
        <v>0.72275495653980948</v>
      </c>
      <c r="T852" s="15">
        <v>0</v>
      </c>
      <c r="U852" s="15">
        <v>1.0396341463414633</v>
      </c>
      <c r="V852" s="15">
        <v>0.95984259298112218</v>
      </c>
      <c r="W852" s="15">
        <v>2.2729729729729731</v>
      </c>
    </row>
    <row r="853" spans="1:23" s="16" customFormat="1">
      <c r="A853" s="15" t="s">
        <v>74</v>
      </c>
      <c r="B853" s="15" t="s">
        <v>346</v>
      </c>
      <c r="C853" s="15">
        <v>51</v>
      </c>
      <c r="D853" s="15">
        <v>17</v>
      </c>
      <c r="E853" s="15" t="s">
        <v>323</v>
      </c>
      <c r="F853" s="15" t="s">
        <v>26</v>
      </c>
      <c r="G853" s="15" t="s">
        <v>335</v>
      </c>
      <c r="H853" s="15" t="s">
        <v>52</v>
      </c>
      <c r="I853" s="15" t="s">
        <v>182</v>
      </c>
      <c r="J853" s="15" t="s">
        <v>32</v>
      </c>
      <c r="K853" s="15" t="s">
        <v>29</v>
      </c>
      <c r="L853" s="15">
        <v>40</v>
      </c>
      <c r="M853" s="15">
        <v>605</v>
      </c>
      <c r="N853" s="7">
        <v>16.893722860548618</v>
      </c>
      <c r="O853" s="15">
        <v>149.53910524340094</v>
      </c>
      <c r="P853" s="15">
        <v>24.988476170750335</v>
      </c>
      <c r="Q853" s="15">
        <v>0.75909661229611036</v>
      </c>
      <c r="R853" s="15">
        <v>0.33998181118369158</v>
      </c>
      <c r="S853" s="15">
        <v>0.78479879627576832</v>
      </c>
      <c r="T853" s="15">
        <v>0.58645831237585277</v>
      </c>
      <c r="U853" s="15">
        <v>0.81602914389799641</v>
      </c>
      <c r="V853" s="15">
        <v>0.94290792417409397</v>
      </c>
      <c r="W853" s="15">
        <v>2.9157024793388429</v>
      </c>
    </row>
    <row r="854" spans="1:23" s="16" customFormat="1">
      <c r="A854" s="15" t="s">
        <v>74</v>
      </c>
      <c r="B854" s="15" t="s">
        <v>346</v>
      </c>
      <c r="C854" s="15">
        <v>51</v>
      </c>
      <c r="D854" s="15">
        <v>17</v>
      </c>
      <c r="E854" s="15" t="s">
        <v>323</v>
      </c>
      <c r="F854" s="15" t="s">
        <v>26</v>
      </c>
      <c r="G854" s="15" t="s">
        <v>336</v>
      </c>
      <c r="H854" s="15" t="s">
        <v>54</v>
      </c>
      <c r="I854" s="15" t="s">
        <v>182</v>
      </c>
      <c r="J854" s="15" t="s">
        <v>32</v>
      </c>
      <c r="K854" s="15" t="s">
        <v>29</v>
      </c>
      <c r="L854" s="15">
        <v>40</v>
      </c>
      <c r="M854" s="15">
        <v>153</v>
      </c>
      <c r="N854" s="7">
        <v>4.2722968556428738</v>
      </c>
      <c r="O854" s="15">
        <v>61.112698372208072</v>
      </c>
      <c r="P854" s="15">
        <v>10.212132836548216</v>
      </c>
      <c r="Q854" s="15">
        <v>0.796875</v>
      </c>
      <c r="R854" s="15">
        <v>0.51479980632666078</v>
      </c>
      <c r="S854" s="15">
        <v>0.76894260693789218</v>
      </c>
      <c r="T854" s="15">
        <v>0</v>
      </c>
      <c r="U854" s="15">
        <v>1</v>
      </c>
      <c r="V854" s="15">
        <v>0.95059294106641601</v>
      </c>
      <c r="W854" s="15">
        <v>1.8888888888888888</v>
      </c>
    </row>
    <row r="855" spans="1:23" s="16" customFormat="1">
      <c r="A855" s="15" t="s">
        <v>74</v>
      </c>
      <c r="B855" s="15" t="s">
        <v>346</v>
      </c>
      <c r="C855" s="15">
        <v>51</v>
      </c>
      <c r="D855" s="15">
        <v>17</v>
      </c>
      <c r="E855" s="15" t="s">
        <v>323</v>
      </c>
      <c r="F855" s="15" t="s">
        <v>26</v>
      </c>
      <c r="G855" s="15" t="s">
        <v>337</v>
      </c>
      <c r="H855" s="15" t="s">
        <v>56</v>
      </c>
      <c r="I855" s="15" t="s">
        <v>182</v>
      </c>
      <c r="J855" s="15" t="s">
        <v>32</v>
      </c>
      <c r="K855" s="15" t="s">
        <v>29</v>
      </c>
      <c r="L855" s="15">
        <v>40</v>
      </c>
      <c r="M855" s="15">
        <v>510</v>
      </c>
      <c r="N855" s="7">
        <v>14.240989518809579</v>
      </c>
      <c r="O855" s="15">
        <v>136.36753236814707</v>
      </c>
      <c r="P855" s="15">
        <v>22.7874630351638</v>
      </c>
      <c r="Q855" s="15">
        <v>0.77155824508320725</v>
      </c>
      <c r="R855" s="15">
        <v>0.34463396490143838</v>
      </c>
      <c r="S855" s="15">
        <v>0.82367232926827261</v>
      </c>
      <c r="T855" s="15">
        <v>0.20100517927116243</v>
      </c>
      <c r="U855" s="15">
        <v>0.6412825651302605</v>
      </c>
      <c r="V855" s="15">
        <v>0.90589263360576122</v>
      </c>
      <c r="W855" s="15">
        <v>2.9823529411764707</v>
      </c>
    </row>
    <row r="856" spans="1:23" s="16" customFormat="1">
      <c r="A856" s="15" t="s">
        <v>74</v>
      </c>
      <c r="B856" s="15" t="s">
        <v>346</v>
      </c>
      <c r="C856" s="15">
        <v>51</v>
      </c>
      <c r="D856" s="15">
        <v>17</v>
      </c>
      <c r="E856" s="15" t="s">
        <v>323</v>
      </c>
      <c r="F856" s="15" t="s">
        <v>26</v>
      </c>
      <c r="G856" s="15" t="s">
        <v>338</v>
      </c>
      <c r="H856" s="15" t="s">
        <v>58</v>
      </c>
      <c r="I856" s="15" t="s">
        <v>182</v>
      </c>
      <c r="J856" s="15" t="s">
        <v>32</v>
      </c>
      <c r="K856" s="15" t="s">
        <v>29</v>
      </c>
      <c r="L856" s="15">
        <v>40</v>
      </c>
      <c r="M856" s="15">
        <v>639</v>
      </c>
      <c r="N856" s="7">
        <v>17.84312216180259</v>
      </c>
      <c r="O856" s="15">
        <v>141.7817459305202</v>
      </c>
      <c r="P856" s="15">
        <v>23.692195923370544</v>
      </c>
      <c r="Q856" s="15">
        <v>0.79182156133828996</v>
      </c>
      <c r="R856" s="15">
        <v>0.39945704235396201</v>
      </c>
      <c r="S856" s="15">
        <v>0.79097240506098143</v>
      </c>
      <c r="T856" s="15">
        <v>0</v>
      </c>
      <c r="U856" s="15">
        <v>0.77892918825561308</v>
      </c>
      <c r="V856" s="15">
        <v>0.93653390236829104</v>
      </c>
      <c r="W856" s="15">
        <v>2.76056338028169</v>
      </c>
    </row>
    <row r="857" spans="1:23" s="16" customFormat="1">
      <c r="A857" s="15" t="s">
        <v>74</v>
      </c>
      <c r="B857" s="15" t="s">
        <v>346</v>
      </c>
      <c r="C857" s="15">
        <v>51</v>
      </c>
      <c r="D857" s="15">
        <v>17</v>
      </c>
      <c r="E857" s="15" t="s">
        <v>323</v>
      </c>
      <c r="F857" s="15" t="s">
        <v>26</v>
      </c>
      <c r="G857" s="15" t="s">
        <v>339</v>
      </c>
      <c r="H857" s="15" t="s">
        <v>60</v>
      </c>
      <c r="I857" s="15" t="s">
        <v>182</v>
      </c>
      <c r="J857" s="15" t="s">
        <v>32</v>
      </c>
      <c r="K857" s="15" t="s">
        <v>29</v>
      </c>
      <c r="L857" s="15">
        <v>40</v>
      </c>
      <c r="M857" s="15">
        <v>409</v>
      </c>
      <c r="N857" s="7">
        <v>11.420715123908074</v>
      </c>
      <c r="O857" s="15">
        <v>108.32590180780444</v>
      </c>
      <c r="P857" s="15">
        <v>18.101614367649265</v>
      </c>
      <c r="Q857" s="15">
        <v>0.80353634577603139</v>
      </c>
      <c r="R857" s="15">
        <v>0.43799438767692506</v>
      </c>
      <c r="S857" s="15">
        <v>0.75218283518816187</v>
      </c>
      <c r="T857" s="15">
        <v>0</v>
      </c>
      <c r="U857" s="15">
        <v>1.0242424242424242</v>
      </c>
      <c r="V857" s="15">
        <v>0.95234296126712759</v>
      </c>
      <c r="W857" s="15">
        <v>2.0562347188264058</v>
      </c>
    </row>
    <row r="858" spans="1:23" s="16" customFormat="1">
      <c r="A858" s="15" t="s">
        <v>74</v>
      </c>
      <c r="B858" s="15" t="s">
        <v>346</v>
      </c>
      <c r="C858" s="15">
        <v>51</v>
      </c>
      <c r="D858" s="15">
        <v>17</v>
      </c>
      <c r="E858" s="15" t="s">
        <v>323</v>
      </c>
      <c r="F858" s="15" t="s">
        <v>26</v>
      </c>
      <c r="G858" s="15" t="s">
        <v>340</v>
      </c>
      <c r="H858" s="15" t="s">
        <v>62</v>
      </c>
      <c r="I858" s="15" t="s">
        <v>182</v>
      </c>
      <c r="J858" s="15" t="s">
        <v>32</v>
      </c>
      <c r="K858" s="15" t="s">
        <v>29</v>
      </c>
      <c r="L858" s="15">
        <v>40</v>
      </c>
      <c r="M858" s="15">
        <v>461</v>
      </c>
      <c r="N858" s="7">
        <v>12.872737584649443</v>
      </c>
      <c r="O858" s="15">
        <v>122.56854249492372</v>
      </c>
      <c r="P858" s="15">
        <v>20.481606456269475</v>
      </c>
      <c r="Q858" s="15">
        <v>0.76451077943615253</v>
      </c>
      <c r="R858" s="15">
        <v>0.38561395822388461</v>
      </c>
      <c r="S858" s="15">
        <v>0.78130065164526119</v>
      </c>
      <c r="T858" s="15">
        <v>0</v>
      </c>
      <c r="U858" s="15">
        <v>0.77142857142857146</v>
      </c>
      <c r="V858" s="15">
        <v>0.94363502612368311</v>
      </c>
      <c r="W858" s="15">
        <v>2.3622559652928414</v>
      </c>
    </row>
    <row r="859" spans="1:23" s="16" customFormat="1">
      <c r="A859" s="15" t="s">
        <v>74</v>
      </c>
      <c r="B859" s="15" t="s">
        <v>346</v>
      </c>
      <c r="C859" s="15">
        <v>51</v>
      </c>
      <c r="D859" s="15">
        <v>17</v>
      </c>
      <c r="E859" s="15" t="s">
        <v>323</v>
      </c>
      <c r="F859" s="15" t="s">
        <v>26</v>
      </c>
      <c r="G859" s="15" t="s">
        <v>341</v>
      </c>
      <c r="H859" s="15" t="s">
        <v>64</v>
      </c>
      <c r="I859" s="15" t="s">
        <v>182</v>
      </c>
      <c r="J859" s="15" t="s">
        <v>32</v>
      </c>
      <c r="K859" s="15" t="s">
        <v>29</v>
      </c>
      <c r="L859" s="15">
        <v>40</v>
      </c>
      <c r="M859" s="15" t="s">
        <v>69</v>
      </c>
      <c r="N859" s="7" t="s">
        <v>69</v>
      </c>
      <c r="O859" s="15" t="s">
        <v>69</v>
      </c>
      <c r="P859" s="15" t="s">
        <v>69</v>
      </c>
      <c r="Q859" s="15" t="s">
        <v>69</v>
      </c>
      <c r="R859" s="15" t="s">
        <v>69</v>
      </c>
      <c r="S859" s="15" t="s">
        <v>69</v>
      </c>
      <c r="T859" s="15" t="s">
        <v>69</v>
      </c>
      <c r="U859" s="15" t="s">
        <v>69</v>
      </c>
      <c r="V859" s="15" t="s">
        <v>69</v>
      </c>
      <c r="W859" s="15" t="s">
        <v>69</v>
      </c>
    </row>
    <row r="860" spans="1:23" s="16" customFormat="1">
      <c r="A860" s="15" t="s">
        <v>74</v>
      </c>
      <c r="B860" s="15" t="s">
        <v>346</v>
      </c>
      <c r="C860" s="15">
        <v>51</v>
      </c>
      <c r="D860" s="15">
        <v>17</v>
      </c>
      <c r="E860" s="15" t="s">
        <v>323</v>
      </c>
      <c r="F860" s="15" t="s">
        <v>26</v>
      </c>
      <c r="G860" s="15" t="s">
        <v>342</v>
      </c>
      <c r="H860" s="15" t="s">
        <v>66</v>
      </c>
      <c r="I860" s="15" t="s">
        <v>182</v>
      </c>
      <c r="J860" s="15" t="s">
        <v>32</v>
      </c>
      <c r="K860" s="15" t="s">
        <v>29</v>
      </c>
      <c r="L860" s="15">
        <v>40</v>
      </c>
      <c r="M860" s="15">
        <v>483</v>
      </c>
      <c r="N860" s="7">
        <v>13.487054779578484</v>
      </c>
      <c r="O860" s="15">
        <v>133.29646455628159</v>
      </c>
      <c r="P860" s="15">
        <v>22.274277506130115</v>
      </c>
      <c r="Q860" s="15">
        <v>0.7931034482758621</v>
      </c>
      <c r="R860" s="15">
        <v>0.34160147193732066</v>
      </c>
      <c r="S860" s="15">
        <v>0.7558722158056147</v>
      </c>
      <c r="T860" s="15">
        <v>0.29193272233570006</v>
      </c>
      <c r="U860" s="15">
        <v>0.88177339901477836</v>
      </c>
      <c r="V860" s="15">
        <v>0.9459174381893336</v>
      </c>
      <c r="W860" s="15">
        <v>3.4803312629399588</v>
      </c>
    </row>
    <row r="861" spans="1:23" s="16" customFormat="1">
      <c r="A861" s="15" t="s">
        <v>74</v>
      </c>
      <c r="B861" s="15" t="s">
        <v>346</v>
      </c>
      <c r="C861" s="15">
        <v>51</v>
      </c>
      <c r="D861" s="15">
        <v>17</v>
      </c>
      <c r="E861" s="15" t="s">
        <v>323</v>
      </c>
      <c r="F861" s="15" t="s">
        <v>26</v>
      </c>
      <c r="G861" s="15" t="s">
        <v>343</v>
      </c>
      <c r="H861" s="15" t="s">
        <v>68</v>
      </c>
      <c r="I861" s="15" t="s">
        <v>182</v>
      </c>
      <c r="J861" s="15" t="s">
        <v>32</v>
      </c>
      <c r="K861" s="15" t="s">
        <v>29</v>
      </c>
      <c r="L861" s="15">
        <v>40</v>
      </c>
      <c r="M861" s="15" t="s">
        <v>69</v>
      </c>
      <c r="N861" s="7" t="s">
        <v>69</v>
      </c>
      <c r="O861" s="15" t="s">
        <v>69</v>
      </c>
      <c r="P861" s="15" t="s">
        <v>69</v>
      </c>
      <c r="Q861" s="15" t="s">
        <v>69</v>
      </c>
      <c r="R861" s="15" t="s">
        <v>69</v>
      </c>
      <c r="S861" s="15" t="s">
        <v>69</v>
      </c>
      <c r="T861" s="15" t="s">
        <v>69</v>
      </c>
      <c r="U861" s="15" t="s">
        <v>69</v>
      </c>
      <c r="V861" s="15" t="s">
        <v>69</v>
      </c>
      <c r="W861" s="15" t="s">
        <v>69</v>
      </c>
    </row>
    <row r="862" spans="1:23">
      <c r="A862" s="2" t="s">
        <v>76</v>
      </c>
      <c r="B862" s="2" t="s">
        <v>347</v>
      </c>
      <c r="C862" s="2">
        <v>51</v>
      </c>
      <c r="D862" s="2">
        <v>18</v>
      </c>
      <c r="E862" s="2" t="s">
        <v>323</v>
      </c>
      <c r="F862" s="2" t="s">
        <v>26</v>
      </c>
      <c r="G862" s="2" t="s">
        <v>324</v>
      </c>
      <c r="H862" s="2" t="s">
        <v>28</v>
      </c>
      <c r="I862" s="2" t="s">
        <v>182</v>
      </c>
      <c r="J862" s="2" t="s">
        <v>32</v>
      </c>
      <c r="K862" s="2" t="s">
        <v>29</v>
      </c>
      <c r="L862" s="2">
        <v>40</v>
      </c>
      <c r="M862" s="2">
        <v>765</v>
      </c>
      <c r="N862" s="7">
        <v>21.36148427821437</v>
      </c>
      <c r="O862" s="2">
        <v>197.8233764908631</v>
      </c>
      <c r="P862" s="2">
        <v>33.056936654885121</v>
      </c>
      <c r="Q862" s="2">
        <v>0.68060498220640564</v>
      </c>
      <c r="R862" s="2">
        <v>0.24564960986617615</v>
      </c>
      <c r="S862" s="2">
        <v>0.76218083288398464</v>
      </c>
      <c r="T862" s="2">
        <v>0.58916649581515745</v>
      </c>
      <c r="U862" s="2">
        <v>0.79060913705583757</v>
      </c>
      <c r="V862" s="2">
        <v>0.94527683144784569</v>
      </c>
      <c r="W862" s="2">
        <v>3.9542483660130721</v>
      </c>
    </row>
    <row r="863" spans="1:23">
      <c r="A863" s="2" t="s">
        <v>76</v>
      </c>
      <c r="B863" s="2" t="s">
        <v>347</v>
      </c>
      <c r="C863" s="2">
        <v>51</v>
      </c>
      <c r="D863" s="2">
        <v>18</v>
      </c>
      <c r="E863" s="2" t="s">
        <v>323</v>
      </c>
      <c r="F863" s="2" t="s">
        <v>26</v>
      </c>
      <c r="G863" s="2" t="s">
        <v>325</v>
      </c>
      <c r="H863" s="2" t="s">
        <v>31</v>
      </c>
      <c r="I863" s="2" t="s">
        <v>182</v>
      </c>
      <c r="J863" s="2" t="s">
        <v>32</v>
      </c>
      <c r="K863" s="2" t="s">
        <v>29</v>
      </c>
      <c r="L863" s="2">
        <v>40</v>
      </c>
      <c r="M863" s="2">
        <v>451</v>
      </c>
      <c r="N863" s="7">
        <v>12.593502496045334</v>
      </c>
      <c r="O863" s="2">
        <v>119.29646455628156</v>
      </c>
      <c r="P863" s="2">
        <v>19.93483147413011</v>
      </c>
      <c r="Q863" s="2">
        <v>0.76182432432432434</v>
      </c>
      <c r="R863" s="2">
        <v>0.39822751111377602</v>
      </c>
      <c r="S863" s="2">
        <v>0.77346928553879635</v>
      </c>
      <c r="T863" s="2">
        <v>0</v>
      </c>
      <c r="U863" s="2">
        <v>0.86815920398009949</v>
      </c>
      <c r="V863" s="2">
        <v>0.95047570806056769</v>
      </c>
      <c r="W863" s="2">
        <v>1.6164079822616408</v>
      </c>
    </row>
    <row r="864" spans="1:23">
      <c r="A864" s="2" t="s">
        <v>76</v>
      </c>
      <c r="B864" s="2" t="s">
        <v>347</v>
      </c>
      <c r="C864" s="2">
        <v>51</v>
      </c>
      <c r="D864" s="2">
        <v>18</v>
      </c>
      <c r="E864" s="2" t="s">
        <v>323</v>
      </c>
      <c r="F864" s="2" t="s">
        <v>26</v>
      </c>
      <c r="G864" s="2" t="s">
        <v>326</v>
      </c>
      <c r="H864" s="2" t="s">
        <v>34</v>
      </c>
      <c r="I864" s="2" t="s">
        <v>182</v>
      </c>
      <c r="J864" s="2" t="s">
        <v>32</v>
      </c>
      <c r="K864" s="2" t="s">
        <v>29</v>
      </c>
      <c r="L864" s="2">
        <v>40</v>
      </c>
      <c r="M864" s="2">
        <v>377</v>
      </c>
      <c r="N864" s="7">
        <v>10.527162840374924</v>
      </c>
      <c r="O864" s="2">
        <v>102.56854249492373</v>
      </c>
      <c r="P864" s="2">
        <v>17.139540696269478</v>
      </c>
      <c r="Q864" s="2">
        <v>0.83222958057395147</v>
      </c>
      <c r="R864" s="2">
        <v>0.45032166957431363</v>
      </c>
      <c r="S864" s="2">
        <v>0.84062150696592874</v>
      </c>
      <c r="T864" s="2">
        <v>0.42525999667138559</v>
      </c>
      <c r="U864" s="2">
        <v>0.62865497076023391</v>
      </c>
      <c r="V864" s="2">
        <v>0.90413345769224573</v>
      </c>
      <c r="W864" s="2">
        <v>2.716180371352785</v>
      </c>
    </row>
    <row r="865" spans="1:23">
      <c r="A865" s="2" t="s">
        <v>76</v>
      </c>
      <c r="B865" s="2" t="s">
        <v>347</v>
      </c>
      <c r="C865" s="2">
        <v>51</v>
      </c>
      <c r="D865" s="2">
        <v>18</v>
      </c>
      <c r="E865" s="2" t="s">
        <v>323</v>
      </c>
      <c r="F865" s="2" t="s">
        <v>26</v>
      </c>
      <c r="G865" s="2" t="s">
        <v>327</v>
      </c>
      <c r="H865" s="2" t="s">
        <v>36</v>
      </c>
      <c r="I865" s="2" t="s">
        <v>182</v>
      </c>
      <c r="J865" s="2" t="s">
        <v>32</v>
      </c>
      <c r="K865" s="2" t="s">
        <v>29</v>
      </c>
      <c r="L865" s="2">
        <v>40</v>
      </c>
      <c r="M865" s="2">
        <v>421</v>
      </c>
      <c r="N865" s="7">
        <v>11.755797230233005</v>
      </c>
      <c r="O865" s="2">
        <v>111.98275605729683</v>
      </c>
      <c r="P865" s="2">
        <v>18.712686736476215</v>
      </c>
      <c r="Q865" s="2">
        <v>0.80806142034548945</v>
      </c>
      <c r="R865" s="2">
        <v>0.4218806981658893</v>
      </c>
      <c r="S865" s="2">
        <v>0.97724387634629817</v>
      </c>
      <c r="T865" s="2">
        <v>0.77136381268965049</v>
      </c>
      <c r="U865" s="2">
        <v>0.25950782997762861</v>
      </c>
      <c r="V865" s="2">
        <v>0.5089185392150456</v>
      </c>
      <c r="W865" s="2">
        <v>3.2517814726840855</v>
      </c>
    </row>
    <row r="866" spans="1:23">
      <c r="A866" s="2" t="s">
        <v>76</v>
      </c>
      <c r="B866" s="2" t="s">
        <v>347</v>
      </c>
      <c r="C866" s="2">
        <v>51</v>
      </c>
      <c r="D866" s="2">
        <v>18</v>
      </c>
      <c r="E866" s="2" t="s">
        <v>323</v>
      </c>
      <c r="F866" s="2" t="s">
        <v>26</v>
      </c>
      <c r="G866" s="2" t="s">
        <v>328</v>
      </c>
      <c r="H866" s="2" t="s">
        <v>38</v>
      </c>
      <c r="I866" s="2" t="s">
        <v>182</v>
      </c>
      <c r="J866" s="2" t="s">
        <v>32</v>
      </c>
      <c r="K866" s="2" t="s">
        <v>29</v>
      </c>
      <c r="L866" s="2">
        <v>40</v>
      </c>
      <c r="M866" s="2">
        <v>692</v>
      </c>
      <c r="N866" s="7">
        <v>19.323068131404369</v>
      </c>
      <c r="O866" s="2">
        <v>174.2670273047589</v>
      </c>
      <c r="P866" s="2">
        <v>29.120593252610988</v>
      </c>
      <c r="Q866" s="2">
        <v>0.74169346195069663</v>
      </c>
      <c r="R866" s="2">
        <v>0.28634230234178393</v>
      </c>
      <c r="S866" s="2">
        <v>0.85502774402719739</v>
      </c>
      <c r="T866" s="2">
        <v>0.71936941886193428</v>
      </c>
      <c r="U866" s="2">
        <v>0.48915989159891599</v>
      </c>
      <c r="V866" s="2">
        <v>0.88904565120372603</v>
      </c>
      <c r="W866" s="2">
        <v>3.7586705202312141</v>
      </c>
    </row>
    <row r="867" spans="1:23">
      <c r="A867" s="2" t="s">
        <v>76</v>
      </c>
      <c r="B867" s="2" t="s">
        <v>347</v>
      </c>
      <c r="C867" s="2">
        <v>51</v>
      </c>
      <c r="D867" s="2">
        <v>18</v>
      </c>
      <c r="E867" s="2" t="s">
        <v>323</v>
      </c>
      <c r="F867" s="2" t="s">
        <v>26</v>
      </c>
      <c r="G867" s="2" t="s">
        <v>329</v>
      </c>
      <c r="H867" s="2" t="s">
        <v>40</v>
      </c>
      <c r="I867" s="2" t="s">
        <v>182</v>
      </c>
      <c r="J867" s="2" t="s">
        <v>32</v>
      </c>
      <c r="K867" s="2" t="s">
        <v>29</v>
      </c>
      <c r="L867" s="2">
        <v>40</v>
      </c>
      <c r="M867" s="2">
        <v>972</v>
      </c>
      <c r="N867" s="7">
        <v>27.141650612319435</v>
      </c>
      <c r="O867" s="2">
        <v>232.69343417595201</v>
      </c>
      <c r="P867" s="2">
        <v>38.883837946813145</v>
      </c>
      <c r="Q867" s="2">
        <v>0.68306394940267046</v>
      </c>
      <c r="R867" s="2">
        <v>0.22558378053665537</v>
      </c>
      <c r="S867" s="2">
        <v>0.88946446944464852</v>
      </c>
      <c r="T867" s="2">
        <v>0.76518110320895794</v>
      </c>
      <c r="U867" s="2">
        <v>0.3231151615575808</v>
      </c>
      <c r="V867" s="2">
        <v>0.80604704196245514</v>
      </c>
      <c r="W867" s="2">
        <v>5.0411522633744852</v>
      </c>
    </row>
    <row r="868" spans="1:23">
      <c r="A868" s="2" t="s">
        <v>76</v>
      </c>
      <c r="B868" s="2" t="s">
        <v>347</v>
      </c>
      <c r="C868" s="2">
        <v>51</v>
      </c>
      <c r="D868" s="2">
        <v>18</v>
      </c>
      <c r="E868" s="2" t="s">
        <v>323</v>
      </c>
      <c r="F868" s="2" t="s">
        <v>26</v>
      </c>
      <c r="G868" s="2" t="s">
        <v>330</v>
      </c>
      <c r="H868" s="2" t="s">
        <v>42</v>
      </c>
      <c r="I868" s="2" t="s">
        <v>182</v>
      </c>
      <c r="J868" s="2" t="s">
        <v>32</v>
      </c>
      <c r="K868" s="2" t="s">
        <v>29</v>
      </c>
      <c r="L868" s="2">
        <v>40</v>
      </c>
      <c r="M868" s="2">
        <v>807</v>
      </c>
      <c r="N868" s="7">
        <v>22.534271650351627</v>
      </c>
      <c r="O868" s="2">
        <v>191.7228714274747</v>
      </c>
      <c r="P868" s="2">
        <v>32.037522200332276</v>
      </c>
      <c r="Q868" s="2">
        <v>0.77077363896848139</v>
      </c>
      <c r="R868" s="2">
        <v>0.27588973953966422</v>
      </c>
      <c r="S868" s="2">
        <v>0.87334508901009322</v>
      </c>
      <c r="T868" s="2">
        <v>0.72305216739933242</v>
      </c>
      <c r="U868" s="2">
        <v>0.42806603773584906</v>
      </c>
      <c r="V868" s="2">
        <v>0.85247303627737414</v>
      </c>
      <c r="W868" s="2">
        <v>3.7484510532837669</v>
      </c>
    </row>
    <row r="869" spans="1:23">
      <c r="A869" s="2" t="s">
        <v>76</v>
      </c>
      <c r="B869" s="2" t="s">
        <v>347</v>
      </c>
      <c r="C869" s="2">
        <v>51</v>
      </c>
      <c r="D869" s="2">
        <v>18</v>
      </c>
      <c r="E869" s="2" t="s">
        <v>323</v>
      </c>
      <c r="F869" s="2" t="s">
        <v>26</v>
      </c>
      <c r="G869" s="2" t="s">
        <v>331</v>
      </c>
      <c r="H869" s="2" t="s">
        <v>44</v>
      </c>
      <c r="I869" s="2" t="s">
        <v>182</v>
      </c>
      <c r="J869" s="2" t="s">
        <v>32</v>
      </c>
      <c r="K869" s="2" t="s">
        <v>29</v>
      </c>
      <c r="L869" s="2">
        <v>40</v>
      </c>
      <c r="M869" s="2">
        <v>729</v>
      </c>
      <c r="N869" s="7">
        <v>20.356237959239575</v>
      </c>
      <c r="O869" s="2">
        <v>181.92388155425132</v>
      </c>
      <c r="P869" s="2">
        <v>30.400078773437944</v>
      </c>
      <c r="Q869" s="2">
        <v>0.70983446932814021</v>
      </c>
      <c r="R869" s="2">
        <v>0.27679482429461838</v>
      </c>
      <c r="S869" s="2">
        <v>0.8384180818968171</v>
      </c>
      <c r="T869" s="2">
        <v>0.67807857219735579</v>
      </c>
      <c r="U869" s="2">
        <v>0.54556803995006242</v>
      </c>
      <c r="V869" s="2">
        <v>0.90462153105348719</v>
      </c>
      <c r="W869" s="2">
        <v>3.4293552812071328</v>
      </c>
    </row>
    <row r="870" spans="1:23">
      <c r="A870" s="2" t="s">
        <v>76</v>
      </c>
      <c r="B870" s="2" t="s">
        <v>347</v>
      </c>
      <c r="C870" s="2">
        <v>51</v>
      </c>
      <c r="D870" s="2">
        <v>18</v>
      </c>
      <c r="E870" s="2" t="s">
        <v>323</v>
      </c>
      <c r="F870" s="2" t="s">
        <v>26</v>
      </c>
      <c r="G870" s="2" t="s">
        <v>332</v>
      </c>
      <c r="H870" s="2" t="s">
        <v>46</v>
      </c>
      <c r="I870" s="2" t="s">
        <v>182</v>
      </c>
      <c r="J870" s="2" t="s">
        <v>32</v>
      </c>
      <c r="K870" s="2" t="s">
        <v>29</v>
      </c>
      <c r="L870" s="2">
        <v>40</v>
      </c>
      <c r="M870" s="2">
        <v>414</v>
      </c>
      <c r="N870" s="7">
        <v>11.56033266821013</v>
      </c>
      <c r="O870" s="2">
        <v>109.74011537017755</v>
      </c>
      <c r="P870" s="2">
        <v>18.337934103856004</v>
      </c>
      <c r="Q870" s="2">
        <v>0.81176470588235294</v>
      </c>
      <c r="R870" s="2">
        <v>0.43199565654811417</v>
      </c>
      <c r="S870" s="2">
        <v>0.92034888805531423</v>
      </c>
      <c r="T870" s="2">
        <v>0.49572483336096301</v>
      </c>
      <c r="U870" s="2">
        <v>0.32325581395348835</v>
      </c>
      <c r="V870" s="2">
        <v>0.79461950526595571</v>
      </c>
      <c r="W870" s="2">
        <v>4.0603864734299515</v>
      </c>
    </row>
    <row r="871" spans="1:23">
      <c r="A871" s="2" t="s">
        <v>76</v>
      </c>
      <c r="B871" s="2" t="s">
        <v>347</v>
      </c>
      <c r="C871" s="2">
        <v>51</v>
      </c>
      <c r="D871" s="2">
        <v>18</v>
      </c>
      <c r="E871" s="2" t="s">
        <v>323</v>
      </c>
      <c r="F871" s="2" t="s">
        <v>26</v>
      </c>
      <c r="G871" s="2" t="s">
        <v>333</v>
      </c>
      <c r="H871" s="2" t="s">
        <v>48</v>
      </c>
      <c r="I871" s="2" t="s">
        <v>182</v>
      </c>
      <c r="J871" s="2" t="s">
        <v>32</v>
      </c>
      <c r="K871" s="2" t="s">
        <v>29</v>
      </c>
      <c r="L871" s="2">
        <v>40</v>
      </c>
      <c r="M871" s="2">
        <v>562</v>
      </c>
      <c r="N871" s="7">
        <v>15.693011979550949</v>
      </c>
      <c r="O871" s="2">
        <v>152.95331880577407</v>
      </c>
      <c r="P871" s="2">
        <v>25.55900248295708</v>
      </c>
      <c r="Q871" s="2">
        <v>0.73753280839895008</v>
      </c>
      <c r="R871" s="2">
        <v>0.30187584931176192</v>
      </c>
      <c r="S871" s="2">
        <v>0.89599960978452331</v>
      </c>
      <c r="T871" s="2">
        <v>0.67208489771110247</v>
      </c>
      <c r="U871" s="2">
        <v>0.47299509001636664</v>
      </c>
      <c r="V871" s="2">
        <v>0.88010660284561737</v>
      </c>
      <c r="W871" s="2">
        <v>5.580071174377224</v>
      </c>
    </row>
    <row r="872" spans="1:23">
      <c r="A872" s="2" t="s">
        <v>76</v>
      </c>
      <c r="B872" s="2" t="s">
        <v>347</v>
      </c>
      <c r="C872" s="2">
        <v>51</v>
      </c>
      <c r="D872" s="2">
        <v>18</v>
      </c>
      <c r="E872" s="2" t="s">
        <v>323</v>
      </c>
      <c r="F872" s="2" t="s">
        <v>26</v>
      </c>
      <c r="G872" s="2" t="s">
        <v>334</v>
      </c>
      <c r="H872" s="2" t="s">
        <v>50</v>
      </c>
      <c r="I872" s="2" t="s">
        <v>182</v>
      </c>
      <c r="J872" s="2" t="s">
        <v>32</v>
      </c>
      <c r="K872" s="2" t="s">
        <v>29</v>
      </c>
      <c r="L872" s="2">
        <v>40</v>
      </c>
      <c r="M872" s="2">
        <v>466</v>
      </c>
      <c r="N872" s="7">
        <v>13.012355128951498</v>
      </c>
      <c r="O872" s="2">
        <v>134.46803743153541</v>
      </c>
      <c r="P872" s="2">
        <v>22.470051185716638</v>
      </c>
      <c r="Q872" s="2">
        <v>0.70075187969924813</v>
      </c>
      <c r="R872" s="2">
        <v>0.32386025088087217</v>
      </c>
      <c r="S872" s="2">
        <v>0.80766426820827664</v>
      </c>
      <c r="T872" s="2">
        <v>0.43860721872525654</v>
      </c>
      <c r="U872" s="2">
        <v>0.67611336032388669</v>
      </c>
      <c r="V872" s="2">
        <v>0.93312747045049993</v>
      </c>
      <c r="W872" s="2">
        <v>5.3648068669527893</v>
      </c>
    </row>
    <row r="873" spans="1:23">
      <c r="A873" s="2" t="s">
        <v>76</v>
      </c>
      <c r="B873" s="2" t="s">
        <v>347</v>
      </c>
      <c r="C873" s="2">
        <v>51</v>
      </c>
      <c r="D873" s="2">
        <v>18</v>
      </c>
      <c r="E873" s="2" t="s">
        <v>323</v>
      </c>
      <c r="F873" s="2" t="s">
        <v>26</v>
      </c>
      <c r="G873" s="2" t="s">
        <v>335</v>
      </c>
      <c r="H873" s="2" t="s">
        <v>52</v>
      </c>
      <c r="I873" s="2" t="s">
        <v>182</v>
      </c>
      <c r="J873" s="2" t="s">
        <v>32</v>
      </c>
      <c r="K873" s="2" t="s">
        <v>29</v>
      </c>
      <c r="L873" s="2">
        <v>40</v>
      </c>
      <c r="M873" s="2">
        <v>746</v>
      </c>
      <c r="N873" s="7">
        <v>20.830937609866563</v>
      </c>
      <c r="O873" s="2">
        <v>200.65180361560928</v>
      </c>
      <c r="P873" s="2">
        <v>33.529576127298597</v>
      </c>
      <c r="Q873" s="2">
        <v>0.69010175763182235</v>
      </c>
      <c r="R873" s="2">
        <v>0.23284266199999182</v>
      </c>
      <c r="S873" s="2">
        <v>0.85306937830859009</v>
      </c>
      <c r="T873" s="2">
        <v>0.67900436899403038</v>
      </c>
      <c r="U873" s="2">
        <v>0.53945818610129559</v>
      </c>
      <c r="V873" s="2">
        <v>0.89506192792007377</v>
      </c>
      <c r="W873" s="2">
        <v>4.0549597855227884</v>
      </c>
    </row>
    <row r="874" spans="1:23">
      <c r="A874" s="2" t="s">
        <v>76</v>
      </c>
      <c r="B874" s="2" t="s">
        <v>347</v>
      </c>
      <c r="C874" s="2">
        <v>51</v>
      </c>
      <c r="D874" s="2">
        <v>18</v>
      </c>
      <c r="E874" s="2" t="s">
        <v>323</v>
      </c>
      <c r="F874" s="2" t="s">
        <v>26</v>
      </c>
      <c r="G874" s="2" t="s">
        <v>336</v>
      </c>
      <c r="H874" s="2" t="s">
        <v>54</v>
      </c>
      <c r="I874" s="2" t="s">
        <v>182</v>
      </c>
      <c r="J874" s="2" t="s">
        <v>32</v>
      </c>
      <c r="K874" s="2" t="s">
        <v>29</v>
      </c>
      <c r="L874" s="2">
        <v>40</v>
      </c>
      <c r="M874" s="2">
        <v>176</v>
      </c>
      <c r="N874" s="7">
        <v>4.9145375594323255</v>
      </c>
      <c r="O874" s="2">
        <v>63.698484809834966</v>
      </c>
      <c r="P874" s="2">
        <v>10.644226252341477</v>
      </c>
      <c r="Q874" s="2">
        <v>0.83412322274881512</v>
      </c>
      <c r="R874" s="2">
        <v>0.54508512170866286</v>
      </c>
      <c r="S874" s="2">
        <v>0.77928445308944694</v>
      </c>
      <c r="T874" s="2">
        <v>0</v>
      </c>
      <c r="U874" s="2">
        <v>0.93571428571428572</v>
      </c>
      <c r="V874" s="2">
        <v>0.94324072583288654</v>
      </c>
      <c r="W874" s="2">
        <v>2.5056818181818183</v>
      </c>
    </row>
    <row r="875" spans="1:23">
      <c r="A875" s="2" t="s">
        <v>76</v>
      </c>
      <c r="B875" s="2" t="s">
        <v>347</v>
      </c>
      <c r="C875" s="2">
        <v>51</v>
      </c>
      <c r="D875" s="2">
        <v>18</v>
      </c>
      <c r="E875" s="2" t="s">
        <v>323</v>
      </c>
      <c r="F875" s="2" t="s">
        <v>26</v>
      </c>
      <c r="G875" s="2" t="s">
        <v>337</v>
      </c>
      <c r="H875" s="2" t="s">
        <v>56</v>
      </c>
      <c r="I875" s="2" t="s">
        <v>182</v>
      </c>
      <c r="J875" s="2" t="s">
        <v>32</v>
      </c>
      <c r="K875" s="2" t="s">
        <v>29</v>
      </c>
      <c r="L875" s="2">
        <v>40</v>
      </c>
      <c r="M875" s="2">
        <v>678</v>
      </c>
      <c r="N875" s="7">
        <v>18.932139007358618</v>
      </c>
      <c r="O875" s="2">
        <v>176.75230867899742</v>
      </c>
      <c r="P875" s="2">
        <v>29.535891941851403</v>
      </c>
      <c r="Q875" s="2">
        <v>0.7235859124866596</v>
      </c>
      <c r="R875" s="2">
        <v>0.27271521462775955</v>
      </c>
      <c r="S875" s="2">
        <v>0.87232624360946431</v>
      </c>
      <c r="T875" s="2">
        <v>0.71325290182783052</v>
      </c>
      <c r="U875" s="2">
        <v>0.44164456233421751</v>
      </c>
      <c r="V875" s="2">
        <v>0.8595010086197945</v>
      </c>
      <c r="W875" s="2">
        <v>2.8554572271386429</v>
      </c>
    </row>
    <row r="876" spans="1:23">
      <c r="A876" s="2" t="s">
        <v>76</v>
      </c>
      <c r="B876" s="2" t="s">
        <v>347</v>
      </c>
      <c r="C876" s="2">
        <v>51</v>
      </c>
      <c r="D876" s="2">
        <v>18</v>
      </c>
      <c r="E876" s="2" t="s">
        <v>323</v>
      </c>
      <c r="F876" s="2" t="s">
        <v>26</v>
      </c>
      <c r="G876" s="2" t="s">
        <v>338</v>
      </c>
      <c r="H876" s="2" t="s">
        <v>58</v>
      </c>
      <c r="I876" s="2" t="s">
        <v>182</v>
      </c>
      <c r="J876" s="2" t="s">
        <v>32</v>
      </c>
      <c r="K876" s="2" t="s">
        <v>29</v>
      </c>
      <c r="L876" s="2">
        <v>40</v>
      </c>
      <c r="M876" s="2">
        <v>777</v>
      </c>
      <c r="N876" s="7">
        <v>21.696566384539299</v>
      </c>
      <c r="O876" s="2">
        <v>188.16652224137061</v>
      </c>
      <c r="P876" s="2">
        <v>31.443244558058158</v>
      </c>
      <c r="Q876" s="2">
        <v>0.70958904109589038</v>
      </c>
      <c r="R876" s="2">
        <v>0.2757694585499389</v>
      </c>
      <c r="S876" s="2">
        <v>0.85070581812966695</v>
      </c>
      <c r="T876" s="2">
        <v>0.69224749274052844</v>
      </c>
      <c r="U876" s="2">
        <v>0.5499412455934195</v>
      </c>
      <c r="V876" s="2">
        <v>0.89819962177561641</v>
      </c>
      <c r="W876" s="2">
        <v>3.3474903474903477</v>
      </c>
    </row>
    <row r="877" spans="1:23">
      <c r="A877" s="2" t="s">
        <v>76</v>
      </c>
      <c r="B877" s="2" t="s">
        <v>347</v>
      </c>
      <c r="C877" s="2">
        <v>51</v>
      </c>
      <c r="D877" s="2">
        <v>18</v>
      </c>
      <c r="E877" s="2" t="s">
        <v>323</v>
      </c>
      <c r="F877" s="2" t="s">
        <v>26</v>
      </c>
      <c r="G877" s="2" t="s">
        <v>339</v>
      </c>
      <c r="H877" s="2" t="s">
        <v>60</v>
      </c>
      <c r="I877" s="2" t="s">
        <v>182</v>
      </c>
      <c r="J877" s="2" t="s">
        <v>32</v>
      </c>
      <c r="K877" s="2" t="s">
        <v>29</v>
      </c>
      <c r="L877" s="2">
        <v>40</v>
      </c>
      <c r="M877" s="2">
        <v>498</v>
      </c>
      <c r="N877" s="7">
        <v>13.905907412484648</v>
      </c>
      <c r="O877" s="2">
        <v>139.29646455628162</v>
      </c>
      <c r="P877" s="2">
        <v>23.276897234130118</v>
      </c>
      <c r="Q877" s="2">
        <v>0.77209302325581397</v>
      </c>
      <c r="R877" s="2">
        <v>0.32252175850362758</v>
      </c>
      <c r="S877" s="2">
        <v>0.79811778121861088</v>
      </c>
      <c r="T877" s="2">
        <v>0.5864014126660988</v>
      </c>
      <c r="U877" s="2">
        <v>0.77483443708609268</v>
      </c>
      <c r="V877" s="2">
        <v>0.934683973315661</v>
      </c>
      <c r="W877" s="2">
        <v>3.7128514056224899</v>
      </c>
    </row>
    <row r="878" spans="1:23">
      <c r="A878" s="2" t="s">
        <v>76</v>
      </c>
      <c r="B878" s="2" t="s">
        <v>347</v>
      </c>
      <c r="C878" s="2">
        <v>51</v>
      </c>
      <c r="D878" s="2">
        <v>18</v>
      </c>
      <c r="E878" s="2" t="s">
        <v>323</v>
      </c>
      <c r="F878" s="2" t="s">
        <v>26</v>
      </c>
      <c r="G878" s="2" t="s">
        <v>340</v>
      </c>
      <c r="H878" s="2" t="s">
        <v>62</v>
      </c>
      <c r="I878" s="2" t="s">
        <v>182</v>
      </c>
      <c r="J878" s="2" t="s">
        <v>32</v>
      </c>
      <c r="K878" s="2" t="s">
        <v>29</v>
      </c>
      <c r="L878" s="2">
        <v>40</v>
      </c>
      <c r="M878" s="2">
        <v>603</v>
      </c>
      <c r="N878" s="7">
        <v>16.837875842827795</v>
      </c>
      <c r="O878" s="2">
        <v>147.43860018001263</v>
      </c>
      <c r="P878" s="2">
        <v>24.637474868197501</v>
      </c>
      <c r="Q878" s="2">
        <v>0.72914147521160821</v>
      </c>
      <c r="R878" s="2">
        <v>0.34858185629318816</v>
      </c>
      <c r="S878" s="2">
        <v>0.88540575091784612</v>
      </c>
      <c r="T878" s="2">
        <v>0.72471254848890942</v>
      </c>
      <c r="U878" s="2">
        <v>0.4349775784753363</v>
      </c>
      <c r="V878" s="2">
        <v>0.86441943383281916</v>
      </c>
      <c r="W878" s="2">
        <v>2.6533996683250414</v>
      </c>
    </row>
    <row r="879" spans="1:23">
      <c r="A879" s="2" t="s">
        <v>76</v>
      </c>
      <c r="B879" s="2" t="s">
        <v>347</v>
      </c>
      <c r="C879" s="2">
        <v>51</v>
      </c>
      <c r="D879" s="2">
        <v>18</v>
      </c>
      <c r="E879" s="2" t="s">
        <v>323</v>
      </c>
      <c r="F879" s="2" t="s">
        <v>26</v>
      </c>
      <c r="G879" s="2" t="s">
        <v>341</v>
      </c>
      <c r="H879" s="2" t="s">
        <v>64</v>
      </c>
      <c r="I879" s="2" t="s">
        <v>182</v>
      </c>
      <c r="J879" s="2" t="s">
        <v>32</v>
      </c>
      <c r="K879" s="2" t="s">
        <v>29</v>
      </c>
      <c r="L879" s="2">
        <v>40</v>
      </c>
      <c r="M879" s="2" t="s">
        <v>69</v>
      </c>
      <c r="N879" s="7" t="s">
        <v>69</v>
      </c>
      <c r="O879" s="2" t="s">
        <v>69</v>
      </c>
      <c r="P879" s="2" t="s">
        <v>69</v>
      </c>
      <c r="Q879" s="2" t="s">
        <v>69</v>
      </c>
      <c r="R879" s="2" t="s">
        <v>69</v>
      </c>
      <c r="S879" s="2" t="s">
        <v>69</v>
      </c>
      <c r="T879" s="2" t="s">
        <v>69</v>
      </c>
      <c r="U879" s="2" t="s">
        <v>69</v>
      </c>
      <c r="V879" s="2" t="s">
        <v>69</v>
      </c>
      <c r="W879" s="2" t="s">
        <v>69</v>
      </c>
    </row>
    <row r="880" spans="1:23">
      <c r="A880" s="2" t="s">
        <v>76</v>
      </c>
      <c r="B880" s="2" t="s">
        <v>347</v>
      </c>
      <c r="C880" s="2">
        <v>51</v>
      </c>
      <c r="D880" s="2">
        <v>18</v>
      </c>
      <c r="E880" s="2" t="s">
        <v>323</v>
      </c>
      <c r="F880" s="2" t="s">
        <v>26</v>
      </c>
      <c r="G880" s="2" t="s">
        <v>342</v>
      </c>
      <c r="H880" s="2" t="s">
        <v>66</v>
      </c>
      <c r="I880" s="2" t="s">
        <v>182</v>
      </c>
      <c r="J880" s="2" t="s">
        <v>32</v>
      </c>
      <c r="K880" s="2" t="s">
        <v>29</v>
      </c>
      <c r="L880" s="2">
        <v>40</v>
      </c>
      <c r="M880" s="2">
        <v>524</v>
      </c>
      <c r="N880" s="7">
        <v>14.631918642855332</v>
      </c>
      <c r="O880" s="2">
        <v>161.78174593052029</v>
      </c>
      <c r="P880" s="2">
        <v>27.034261683370559</v>
      </c>
      <c r="Q880" s="2">
        <v>0.71292517006802725</v>
      </c>
      <c r="R880" s="2">
        <v>0.25158347705817424</v>
      </c>
      <c r="S880" s="2">
        <v>0.82640633532321384</v>
      </c>
      <c r="T880" s="2">
        <v>0.70776376534556906</v>
      </c>
      <c r="U880" s="2">
        <v>0.54529307282415629</v>
      </c>
      <c r="V880" s="2">
        <v>0.88032842225629493</v>
      </c>
      <c r="W880" s="2">
        <v>7.1011450381679388</v>
      </c>
    </row>
    <row r="881" spans="1:23">
      <c r="A881" s="2" t="s">
        <v>76</v>
      </c>
      <c r="B881" s="2" t="s">
        <v>347</v>
      </c>
      <c r="C881" s="2">
        <v>51</v>
      </c>
      <c r="D881" s="2">
        <v>18</v>
      </c>
      <c r="E881" s="2" t="s">
        <v>323</v>
      </c>
      <c r="F881" s="2" t="s">
        <v>26</v>
      </c>
      <c r="G881" s="2" t="s">
        <v>343</v>
      </c>
      <c r="H881" s="2" t="s">
        <v>68</v>
      </c>
      <c r="I881" s="2" t="s">
        <v>182</v>
      </c>
      <c r="J881" s="2" t="s">
        <v>32</v>
      </c>
      <c r="K881" s="2" t="s">
        <v>29</v>
      </c>
      <c r="L881" s="2">
        <v>40</v>
      </c>
      <c r="M881" s="2" t="s">
        <v>69</v>
      </c>
      <c r="N881" s="7" t="s">
        <v>69</v>
      </c>
      <c r="O881" s="2" t="s">
        <v>69</v>
      </c>
      <c r="P881" s="2" t="s">
        <v>69</v>
      </c>
      <c r="Q881" s="2" t="s">
        <v>69</v>
      </c>
      <c r="R881" s="2" t="s">
        <v>69</v>
      </c>
      <c r="S881" s="2" t="s">
        <v>69</v>
      </c>
      <c r="T881" s="2" t="s">
        <v>69</v>
      </c>
      <c r="U881" s="2" t="s">
        <v>69</v>
      </c>
      <c r="V881" s="2" t="s">
        <v>69</v>
      </c>
      <c r="W881" s="2" t="s">
        <v>69</v>
      </c>
    </row>
    <row r="882" spans="1:23" s="16" customFormat="1">
      <c r="A882" s="15" t="s">
        <v>78</v>
      </c>
      <c r="B882" s="15" t="s">
        <v>348</v>
      </c>
      <c r="C882" s="15">
        <v>51</v>
      </c>
      <c r="D882" s="15">
        <v>21</v>
      </c>
      <c r="E882" s="15" t="s">
        <v>323</v>
      </c>
      <c r="F882" s="15" t="s">
        <v>26</v>
      </c>
      <c r="G882" s="15" t="s">
        <v>324</v>
      </c>
      <c r="H882" s="15" t="s">
        <v>28</v>
      </c>
      <c r="I882" s="15" t="s">
        <v>182</v>
      </c>
      <c r="J882" s="15" t="s">
        <v>32</v>
      </c>
      <c r="K882" s="15" t="s">
        <v>29</v>
      </c>
      <c r="L882" s="15">
        <v>40</v>
      </c>
      <c r="M882" s="15">
        <v>1230</v>
      </c>
      <c r="N882" s="7">
        <v>34.345915898305456</v>
      </c>
      <c r="O882" s="15">
        <v>270.39191898578719</v>
      </c>
      <c r="P882" s="15">
        <v>45.18337871115466</v>
      </c>
      <c r="Q882" s="15">
        <v>0.60710760118460017</v>
      </c>
      <c r="R882" s="15">
        <v>0.21141098975661782</v>
      </c>
      <c r="S882" s="15">
        <v>0.89263969829400658</v>
      </c>
      <c r="T882" s="15">
        <v>0.74978637298715156</v>
      </c>
      <c r="U882" s="15">
        <v>0.31351981351981351</v>
      </c>
      <c r="V882" s="15">
        <v>0.79345993291258132</v>
      </c>
      <c r="W882" s="15">
        <v>6.4398373983739834</v>
      </c>
    </row>
    <row r="883" spans="1:23" s="16" customFormat="1">
      <c r="A883" s="15" t="s">
        <v>78</v>
      </c>
      <c r="B883" s="15" t="s">
        <v>348</v>
      </c>
      <c r="C883" s="15">
        <v>51</v>
      </c>
      <c r="D883" s="15">
        <v>21</v>
      </c>
      <c r="E883" s="15" t="s">
        <v>323</v>
      </c>
      <c r="F883" s="15" t="s">
        <v>26</v>
      </c>
      <c r="G883" s="15" t="s">
        <v>325</v>
      </c>
      <c r="H883" s="15" t="s">
        <v>31</v>
      </c>
      <c r="I883" s="15" t="s">
        <v>182</v>
      </c>
      <c r="J883" s="15" t="s">
        <v>32</v>
      </c>
      <c r="K883" s="15" t="s">
        <v>29</v>
      </c>
      <c r="L883" s="15">
        <v>40</v>
      </c>
      <c r="M883" s="15">
        <v>791</v>
      </c>
      <c r="N883" s="7">
        <v>22.087495508585054</v>
      </c>
      <c r="O883" s="15">
        <v>210.89444430272854</v>
      </c>
      <c r="P883" s="15">
        <v>35.241155063918804</v>
      </c>
      <c r="Q883" s="15">
        <v>0.68544194107452339</v>
      </c>
      <c r="R883" s="15">
        <v>0.22348895736065294</v>
      </c>
      <c r="S883" s="15">
        <v>0.90689656261939122</v>
      </c>
      <c r="T883" s="15">
        <v>0.76004929428595536</v>
      </c>
      <c r="U883" s="15">
        <v>0.30566801619433198</v>
      </c>
      <c r="V883" s="15">
        <v>0.7948596436682136</v>
      </c>
      <c r="W883" s="15">
        <v>4.4007585335018966</v>
      </c>
    </row>
    <row r="884" spans="1:23" s="16" customFormat="1">
      <c r="A884" s="15" t="s">
        <v>78</v>
      </c>
      <c r="B884" s="15" t="s">
        <v>348</v>
      </c>
      <c r="C884" s="15">
        <v>51</v>
      </c>
      <c r="D884" s="15">
        <v>21</v>
      </c>
      <c r="E884" s="15" t="s">
        <v>323</v>
      </c>
      <c r="F884" s="15" t="s">
        <v>26</v>
      </c>
      <c r="G884" s="15" t="s">
        <v>326</v>
      </c>
      <c r="H884" s="15" t="s">
        <v>34</v>
      </c>
      <c r="I884" s="15" t="s">
        <v>182</v>
      </c>
      <c r="J884" s="15" t="s">
        <v>32</v>
      </c>
      <c r="K884" s="15" t="s">
        <v>29</v>
      </c>
      <c r="L884" s="15">
        <v>40</v>
      </c>
      <c r="M884" s="15">
        <v>791</v>
      </c>
      <c r="N884" s="7">
        <v>22.087495508585054</v>
      </c>
      <c r="O884" s="15">
        <v>199.48023074035544</v>
      </c>
      <c r="P884" s="15">
        <v>33.333802447712067</v>
      </c>
      <c r="Q884" s="15">
        <v>0.64204545454545459</v>
      </c>
      <c r="R884" s="15">
        <v>0.24979665801176901</v>
      </c>
      <c r="S884" s="15">
        <v>0.88097126214009658</v>
      </c>
      <c r="T884" s="15">
        <v>0.36624818436095424</v>
      </c>
      <c r="U884" s="15">
        <v>0.42257742257742259</v>
      </c>
      <c r="V884" s="15">
        <v>0.85345506385208625</v>
      </c>
      <c r="W884" s="15">
        <v>5.8457648546144121</v>
      </c>
    </row>
    <row r="885" spans="1:23" s="16" customFormat="1">
      <c r="A885" s="15" t="s">
        <v>78</v>
      </c>
      <c r="B885" s="15" t="s">
        <v>348</v>
      </c>
      <c r="C885" s="15">
        <v>51</v>
      </c>
      <c r="D885" s="15">
        <v>21</v>
      </c>
      <c r="E885" s="15" t="s">
        <v>323</v>
      </c>
      <c r="F885" s="15" t="s">
        <v>26</v>
      </c>
      <c r="G885" s="15" t="s">
        <v>327</v>
      </c>
      <c r="H885" s="15" t="s">
        <v>36</v>
      </c>
      <c r="I885" s="15" t="s">
        <v>182</v>
      </c>
      <c r="J885" s="15" t="s">
        <v>32</v>
      </c>
      <c r="K885" s="15" t="s">
        <v>29</v>
      </c>
      <c r="L885" s="15">
        <v>40</v>
      </c>
      <c r="M885" s="15">
        <v>741</v>
      </c>
      <c r="N885" s="7">
        <v>20.691320065564508</v>
      </c>
      <c r="O885" s="15">
        <v>180.99494936611677</v>
      </c>
      <c r="P885" s="15">
        <v>30.244851150471625</v>
      </c>
      <c r="Q885" s="15">
        <v>0.72292682926829266</v>
      </c>
      <c r="R885" s="15">
        <v>0.28424652221487218</v>
      </c>
      <c r="S885" s="15">
        <v>0.91538500256710331</v>
      </c>
      <c r="T885" s="15">
        <v>0.58515726474837859</v>
      </c>
      <c r="U885" s="15">
        <v>0.2734375</v>
      </c>
      <c r="V885" s="15">
        <v>0.69547022400158631</v>
      </c>
      <c r="W885" s="15">
        <v>3.6491228070175437</v>
      </c>
    </row>
    <row r="886" spans="1:23" s="16" customFormat="1">
      <c r="A886" s="15" t="s">
        <v>78</v>
      </c>
      <c r="B886" s="15" t="s">
        <v>348</v>
      </c>
      <c r="C886" s="15">
        <v>51</v>
      </c>
      <c r="D886" s="15">
        <v>21</v>
      </c>
      <c r="E886" s="15" t="s">
        <v>323</v>
      </c>
      <c r="F886" s="15" t="s">
        <v>26</v>
      </c>
      <c r="G886" s="15" t="s">
        <v>328</v>
      </c>
      <c r="H886" s="15" t="s">
        <v>38</v>
      </c>
      <c r="I886" s="15" t="s">
        <v>182</v>
      </c>
      <c r="J886" s="15" t="s">
        <v>32</v>
      </c>
      <c r="K886" s="15" t="s">
        <v>29</v>
      </c>
      <c r="L886" s="15">
        <v>40</v>
      </c>
      <c r="M886" s="15">
        <v>1154</v>
      </c>
      <c r="N886" s="7">
        <v>32.223729224914223</v>
      </c>
      <c r="O886" s="15">
        <v>280.24978336205623</v>
      </c>
      <c r="P886" s="15">
        <v>46.830660261087289</v>
      </c>
      <c r="Q886" s="15">
        <v>0.59453889747552813</v>
      </c>
      <c r="R886" s="15">
        <v>0.18463970676039368</v>
      </c>
      <c r="S886" s="15">
        <v>0.93342485496499983</v>
      </c>
      <c r="T886" s="15">
        <v>0.79335720364184048</v>
      </c>
      <c r="U886" s="15">
        <v>0.19425287356321838</v>
      </c>
      <c r="V886" s="15">
        <v>0.39387754757146487</v>
      </c>
      <c r="W886" s="15">
        <v>6.4090121317157713</v>
      </c>
    </row>
    <row r="887" spans="1:23" s="16" customFormat="1">
      <c r="A887" s="15" t="s">
        <v>78</v>
      </c>
      <c r="B887" s="15" t="s">
        <v>348</v>
      </c>
      <c r="C887" s="15">
        <v>51</v>
      </c>
      <c r="D887" s="15">
        <v>21</v>
      </c>
      <c r="E887" s="15" t="s">
        <v>323</v>
      </c>
      <c r="F887" s="15" t="s">
        <v>26</v>
      </c>
      <c r="G887" s="15" t="s">
        <v>329</v>
      </c>
      <c r="H887" s="15" t="s">
        <v>40</v>
      </c>
      <c r="I887" s="15" t="s">
        <v>182</v>
      </c>
      <c r="J887" s="15" t="s">
        <v>32</v>
      </c>
      <c r="K887" s="15" t="s">
        <v>29</v>
      </c>
      <c r="L887" s="15">
        <v>40</v>
      </c>
      <c r="M887" s="15">
        <v>1646</v>
      </c>
      <c r="N887" s="7">
        <v>45.962095584236408</v>
      </c>
      <c r="O887" s="15">
        <v>330.29141392239904</v>
      </c>
      <c r="P887" s="15">
        <v>55.192781264601855</v>
      </c>
      <c r="Q887" s="15">
        <v>0.58368794326241136</v>
      </c>
      <c r="R887" s="15">
        <v>0.18960296590195919</v>
      </c>
      <c r="S887" s="15">
        <v>0.91832065573816557</v>
      </c>
      <c r="T887" s="15">
        <v>0.80133602037179308</v>
      </c>
      <c r="U887" s="15">
        <v>0.18422090729783039</v>
      </c>
      <c r="V887" s="15">
        <v>0.51292626698878019</v>
      </c>
      <c r="W887" s="15">
        <v>4.8122721749696229</v>
      </c>
    </row>
    <row r="888" spans="1:23" s="16" customFormat="1">
      <c r="A888" s="15" t="s">
        <v>78</v>
      </c>
      <c r="B888" s="15" t="s">
        <v>348</v>
      </c>
      <c r="C888" s="15">
        <v>51</v>
      </c>
      <c r="D888" s="15">
        <v>21</v>
      </c>
      <c r="E888" s="15" t="s">
        <v>323</v>
      </c>
      <c r="F888" s="15" t="s">
        <v>26</v>
      </c>
      <c r="G888" s="15" t="s">
        <v>330</v>
      </c>
      <c r="H888" s="15" t="s">
        <v>42</v>
      </c>
      <c r="I888" s="15" t="s">
        <v>182</v>
      </c>
      <c r="J888" s="15" t="s">
        <v>32</v>
      </c>
      <c r="K888" s="15" t="s">
        <v>29</v>
      </c>
      <c r="L888" s="15">
        <v>40</v>
      </c>
      <c r="M888" s="15">
        <v>1305</v>
      </c>
      <c r="N888" s="7">
        <v>36.440179062836279</v>
      </c>
      <c r="O888" s="15">
        <v>290.97770542341419</v>
      </c>
      <c r="P888" s="15">
        <v>48.62333131094794</v>
      </c>
      <c r="Q888" s="15">
        <v>0.62891566265060239</v>
      </c>
      <c r="R888" s="15">
        <v>0.19368721121558294</v>
      </c>
      <c r="S888" s="15">
        <v>0.91896243437127378</v>
      </c>
      <c r="T888" s="15">
        <v>0.78895842469116773</v>
      </c>
      <c r="U888" s="15">
        <v>0.19978575254418854</v>
      </c>
      <c r="V888" s="15">
        <v>0.52563902256240891</v>
      </c>
      <c r="W888" s="15">
        <v>6.2068965517241379</v>
      </c>
    </row>
    <row r="889" spans="1:23" s="16" customFormat="1">
      <c r="A889" s="15" t="s">
        <v>78</v>
      </c>
      <c r="B889" s="15" t="s">
        <v>348</v>
      </c>
      <c r="C889" s="15">
        <v>51</v>
      </c>
      <c r="D889" s="15">
        <v>21</v>
      </c>
      <c r="E889" s="15" t="s">
        <v>323</v>
      </c>
      <c r="F889" s="15" t="s">
        <v>26</v>
      </c>
      <c r="G889" s="15" t="s">
        <v>331</v>
      </c>
      <c r="H889" s="15" t="s">
        <v>44</v>
      </c>
      <c r="I889" s="15" t="s">
        <v>182</v>
      </c>
      <c r="J889" s="15" t="s">
        <v>32</v>
      </c>
      <c r="K889" s="15" t="s">
        <v>29</v>
      </c>
      <c r="L889" s="15">
        <v>40</v>
      </c>
      <c r="M889" s="15">
        <v>1294</v>
      </c>
      <c r="N889" s="7">
        <v>36.133020465371757</v>
      </c>
      <c r="O889" s="15">
        <v>288.14927829866792</v>
      </c>
      <c r="P889" s="15">
        <v>48.150691838534456</v>
      </c>
      <c r="Q889" s="15">
        <v>0.62724188075618037</v>
      </c>
      <c r="R889" s="15">
        <v>0.19584345761217617</v>
      </c>
      <c r="S889" s="15">
        <v>0.90836508849654685</v>
      </c>
      <c r="T889" s="15">
        <v>0.78143626633431318</v>
      </c>
      <c r="U889" s="15">
        <v>0.21830985915492956</v>
      </c>
      <c r="V889" s="15">
        <v>0.6306148863817046</v>
      </c>
      <c r="W889" s="15">
        <v>5.4528593508500771</v>
      </c>
    </row>
    <row r="890" spans="1:23" s="16" customFormat="1">
      <c r="A890" s="15" t="s">
        <v>78</v>
      </c>
      <c r="B890" s="15" t="s">
        <v>348</v>
      </c>
      <c r="C890" s="15">
        <v>51</v>
      </c>
      <c r="D890" s="15">
        <v>21</v>
      </c>
      <c r="E890" s="15" t="s">
        <v>323</v>
      </c>
      <c r="F890" s="15" t="s">
        <v>26</v>
      </c>
      <c r="G890" s="15" t="s">
        <v>332</v>
      </c>
      <c r="H890" s="15" t="s">
        <v>46</v>
      </c>
      <c r="I890" s="15" t="s">
        <v>182</v>
      </c>
      <c r="J890" s="15" t="s">
        <v>32</v>
      </c>
      <c r="K890" s="15" t="s">
        <v>29</v>
      </c>
      <c r="L890" s="15">
        <v>40</v>
      </c>
      <c r="M890" s="15">
        <v>1325</v>
      </c>
      <c r="N890" s="7">
        <v>36.998649240044493</v>
      </c>
      <c r="O890" s="15">
        <v>299.42135623731002</v>
      </c>
      <c r="P890" s="15">
        <v>50.034293124673809</v>
      </c>
      <c r="Q890" s="15">
        <v>0.61200923787528871</v>
      </c>
      <c r="R890" s="15">
        <v>0.18572065041130792</v>
      </c>
      <c r="S890" s="15">
        <v>0.93495084777597803</v>
      </c>
      <c r="T890" s="15">
        <v>0.79711439647150861</v>
      </c>
      <c r="U890" s="15">
        <v>0.21721099015033696</v>
      </c>
      <c r="V890" s="15">
        <v>0.57272127031286812</v>
      </c>
      <c r="W890" s="15">
        <v>6.3879245283018866</v>
      </c>
    </row>
    <row r="891" spans="1:23" s="16" customFormat="1">
      <c r="A891" s="15" t="s">
        <v>78</v>
      </c>
      <c r="B891" s="15" t="s">
        <v>348</v>
      </c>
      <c r="C891" s="15">
        <v>51</v>
      </c>
      <c r="D891" s="15">
        <v>21</v>
      </c>
      <c r="E891" s="15" t="s">
        <v>323</v>
      </c>
      <c r="F891" s="15" t="s">
        <v>26</v>
      </c>
      <c r="G891" s="15" t="s">
        <v>333</v>
      </c>
      <c r="H891" s="15" t="s">
        <v>48</v>
      </c>
      <c r="I891" s="15" t="s">
        <v>182</v>
      </c>
      <c r="J891" s="15" t="s">
        <v>32</v>
      </c>
      <c r="K891" s="15" t="s">
        <v>29</v>
      </c>
      <c r="L891" s="15">
        <v>40</v>
      </c>
      <c r="M891" s="15">
        <v>980</v>
      </c>
      <c r="N891" s="7">
        <v>27.365038683202723</v>
      </c>
      <c r="O891" s="15">
        <v>223.13708498984792</v>
      </c>
      <c r="P891" s="15">
        <v>37.286940576539031</v>
      </c>
      <c r="Q891" s="15">
        <v>0.65376917945296864</v>
      </c>
      <c r="R891" s="15">
        <v>0.24733890238884482</v>
      </c>
      <c r="S891" s="15">
        <v>0.94024680197131727</v>
      </c>
      <c r="T891" s="15">
        <v>0.79528965783146666</v>
      </c>
      <c r="U891" s="15">
        <v>0.15712187958883994</v>
      </c>
      <c r="V891" s="15">
        <v>0.44901159616222958</v>
      </c>
      <c r="W891" s="15">
        <v>4.3112244897959187</v>
      </c>
    </row>
    <row r="892" spans="1:23" s="16" customFormat="1">
      <c r="A892" s="15" t="s">
        <v>78</v>
      </c>
      <c r="B892" s="15" t="s">
        <v>348</v>
      </c>
      <c r="C892" s="15">
        <v>51</v>
      </c>
      <c r="D892" s="15">
        <v>21</v>
      </c>
      <c r="E892" s="15" t="s">
        <v>323</v>
      </c>
      <c r="F892" s="15" t="s">
        <v>26</v>
      </c>
      <c r="G892" s="15" t="s">
        <v>334</v>
      </c>
      <c r="H892" s="15" t="s">
        <v>50</v>
      </c>
      <c r="I892" s="15" t="s">
        <v>182</v>
      </c>
      <c r="J892" s="15" t="s">
        <v>32</v>
      </c>
      <c r="K892" s="15" t="s">
        <v>29</v>
      </c>
      <c r="L892" s="15">
        <v>40</v>
      </c>
      <c r="M892" s="15">
        <v>1098</v>
      </c>
      <c r="N892" s="7">
        <v>30.660012728731211</v>
      </c>
      <c r="O892" s="15">
        <v>261.17871555019065</v>
      </c>
      <c r="P892" s="15">
        <v>43.643822124053585</v>
      </c>
      <c r="Q892" s="15">
        <v>0.61340782122905024</v>
      </c>
      <c r="R892" s="15">
        <v>0.20227240614532624</v>
      </c>
      <c r="S892" s="15">
        <v>0.92221088427885956</v>
      </c>
      <c r="T892" s="15">
        <v>0.78165620986375639</v>
      </c>
      <c r="U892" s="15">
        <v>0.20778405524168236</v>
      </c>
      <c r="V892" s="15">
        <v>0.62488161211681437</v>
      </c>
      <c r="W892" s="15">
        <v>4.721311475409836</v>
      </c>
    </row>
    <row r="893" spans="1:23" s="16" customFormat="1">
      <c r="A893" s="15" t="s">
        <v>78</v>
      </c>
      <c r="B893" s="15" t="s">
        <v>348</v>
      </c>
      <c r="C893" s="15">
        <v>51</v>
      </c>
      <c r="D893" s="15">
        <v>21</v>
      </c>
      <c r="E893" s="15" t="s">
        <v>323</v>
      </c>
      <c r="F893" s="15" t="s">
        <v>26</v>
      </c>
      <c r="G893" s="15" t="s">
        <v>335</v>
      </c>
      <c r="H893" s="15" t="s">
        <v>52</v>
      </c>
      <c r="I893" s="15" t="s">
        <v>182</v>
      </c>
      <c r="J893" s="15" t="s">
        <v>32</v>
      </c>
      <c r="K893" s="15" t="s">
        <v>29</v>
      </c>
      <c r="L893" s="15">
        <v>40</v>
      </c>
      <c r="M893" s="15">
        <v>1300</v>
      </c>
      <c r="N893" s="7">
        <v>36.300561518534224</v>
      </c>
      <c r="O893" s="15">
        <v>292.3919189857873</v>
      </c>
      <c r="P893" s="15">
        <v>48.859651047154678</v>
      </c>
      <c r="Q893" s="15">
        <v>0.57906458797327398</v>
      </c>
      <c r="R893" s="15">
        <v>0.19108319098370549</v>
      </c>
      <c r="S893" s="15">
        <v>0.93350859678565934</v>
      </c>
      <c r="T893" s="15">
        <v>0.79774958098655924</v>
      </c>
      <c r="U893" s="15">
        <v>0.15856031128404668</v>
      </c>
      <c r="V893" s="15">
        <v>0.3824014610489691</v>
      </c>
      <c r="W893" s="15">
        <v>6.7969230769230773</v>
      </c>
    </row>
    <row r="894" spans="1:23" s="16" customFormat="1">
      <c r="A894" s="15" t="s">
        <v>78</v>
      </c>
      <c r="B894" s="15" t="s">
        <v>348</v>
      </c>
      <c r="C894" s="15">
        <v>51</v>
      </c>
      <c r="D894" s="15">
        <v>21</v>
      </c>
      <c r="E894" s="15" t="s">
        <v>323</v>
      </c>
      <c r="F894" s="15" t="s">
        <v>26</v>
      </c>
      <c r="G894" s="15" t="s">
        <v>336</v>
      </c>
      <c r="H894" s="15" t="s">
        <v>54</v>
      </c>
      <c r="I894" s="15" t="s">
        <v>182</v>
      </c>
      <c r="J894" s="15" t="s">
        <v>32</v>
      </c>
      <c r="K894" s="15" t="s">
        <v>29</v>
      </c>
      <c r="L894" s="15">
        <v>40</v>
      </c>
      <c r="M894" s="15">
        <v>1449</v>
      </c>
      <c r="N894" s="7">
        <v>40.46116433873545</v>
      </c>
      <c r="O894" s="15">
        <v>311.70562748477209</v>
      </c>
      <c r="P894" s="15">
        <v>52.087035240808582</v>
      </c>
      <c r="Q894" s="15">
        <v>0.57752092467118377</v>
      </c>
      <c r="R894" s="15">
        <v>0.18740836139494954</v>
      </c>
      <c r="S894" s="15">
        <v>0.93131020599937286</v>
      </c>
      <c r="T894" s="15">
        <v>0.79531387882105065</v>
      </c>
      <c r="U894" s="15">
        <v>0.1646288209606987</v>
      </c>
      <c r="V894" s="15">
        <v>0.5426659324936971</v>
      </c>
      <c r="W894" s="15">
        <v>4.6404416839199447</v>
      </c>
    </row>
    <row r="895" spans="1:23" s="16" customFormat="1">
      <c r="A895" s="15" t="s">
        <v>78</v>
      </c>
      <c r="B895" s="15" t="s">
        <v>348</v>
      </c>
      <c r="C895" s="15">
        <v>51</v>
      </c>
      <c r="D895" s="15">
        <v>21</v>
      </c>
      <c r="E895" s="15" t="s">
        <v>323</v>
      </c>
      <c r="F895" s="15" t="s">
        <v>26</v>
      </c>
      <c r="G895" s="15" t="s">
        <v>337</v>
      </c>
      <c r="H895" s="15" t="s">
        <v>56</v>
      </c>
      <c r="I895" s="15" t="s">
        <v>182</v>
      </c>
      <c r="J895" s="15" t="s">
        <v>32</v>
      </c>
      <c r="K895" s="15" t="s">
        <v>29</v>
      </c>
      <c r="L895" s="15">
        <v>40</v>
      </c>
      <c r="M895" s="15">
        <v>1210</v>
      </c>
      <c r="N895" s="7">
        <v>33.787445721097235</v>
      </c>
      <c r="O895" s="15">
        <v>288.14927829866792</v>
      </c>
      <c r="P895" s="15">
        <v>48.150691838534456</v>
      </c>
      <c r="Q895" s="15">
        <v>0.61141990904497223</v>
      </c>
      <c r="R895" s="15">
        <v>0.18313028107475515</v>
      </c>
      <c r="S895" s="15">
        <v>0.90077579287687459</v>
      </c>
      <c r="T895" s="15">
        <v>0.78569200135822659</v>
      </c>
      <c r="U895" s="15">
        <v>0.25071715433161218</v>
      </c>
      <c r="V895" s="15">
        <v>0.63785026488921703</v>
      </c>
      <c r="W895" s="15">
        <v>6.4</v>
      </c>
    </row>
    <row r="896" spans="1:23" s="16" customFormat="1">
      <c r="A896" s="15" t="s">
        <v>78</v>
      </c>
      <c r="B896" s="15" t="s">
        <v>348</v>
      </c>
      <c r="C896" s="15">
        <v>51</v>
      </c>
      <c r="D896" s="15">
        <v>21</v>
      </c>
      <c r="E896" s="15" t="s">
        <v>323</v>
      </c>
      <c r="F896" s="15" t="s">
        <v>26</v>
      </c>
      <c r="G896" s="15" t="s">
        <v>338</v>
      </c>
      <c r="H896" s="15" t="s">
        <v>58</v>
      </c>
      <c r="I896" s="15" t="s">
        <v>182</v>
      </c>
      <c r="J896" s="15" t="s">
        <v>32</v>
      </c>
      <c r="K896" s="15" t="s">
        <v>29</v>
      </c>
      <c r="L896" s="15">
        <v>40</v>
      </c>
      <c r="M896" s="15">
        <v>1418</v>
      </c>
      <c r="N896" s="7">
        <v>39.595535564062715</v>
      </c>
      <c r="O896" s="15">
        <v>283.66399692442934</v>
      </c>
      <c r="P896" s="15">
        <v>47.401186573294027</v>
      </c>
      <c r="Q896" s="15">
        <v>0.60728051391862958</v>
      </c>
      <c r="R896" s="15">
        <v>0.22145100672436269</v>
      </c>
      <c r="S896" s="15">
        <v>0.92596280159025979</v>
      </c>
      <c r="T896" s="15">
        <v>0.78613132138224051</v>
      </c>
      <c r="U896" s="15">
        <v>0.16918001885014139</v>
      </c>
      <c r="V896" s="15">
        <v>0.43320577806061422</v>
      </c>
      <c r="W896" s="15">
        <v>4.4012693935119884</v>
      </c>
    </row>
    <row r="897" spans="1:23" s="16" customFormat="1">
      <c r="A897" s="15" t="s">
        <v>78</v>
      </c>
      <c r="B897" s="15" t="s">
        <v>348</v>
      </c>
      <c r="C897" s="15">
        <v>51</v>
      </c>
      <c r="D897" s="15">
        <v>21</v>
      </c>
      <c r="E897" s="15" t="s">
        <v>323</v>
      </c>
      <c r="F897" s="15" t="s">
        <v>26</v>
      </c>
      <c r="G897" s="15" t="s">
        <v>339</v>
      </c>
      <c r="H897" s="15" t="s">
        <v>60</v>
      </c>
      <c r="I897" s="15" t="s">
        <v>182</v>
      </c>
      <c r="J897" s="15" t="s">
        <v>32</v>
      </c>
      <c r="K897" s="15" t="s">
        <v>29</v>
      </c>
      <c r="L897" s="15">
        <v>40</v>
      </c>
      <c r="M897" s="15">
        <v>833</v>
      </c>
      <c r="N897" s="7">
        <v>23.260282880722315</v>
      </c>
      <c r="O897" s="15">
        <v>212.06601717798242</v>
      </c>
      <c r="P897" s="15">
        <v>35.436928743505341</v>
      </c>
      <c r="Q897" s="15">
        <v>0.66216216216216217</v>
      </c>
      <c r="R897" s="15">
        <v>0.23276233514635217</v>
      </c>
      <c r="S897" s="15">
        <v>0.89151606965202623</v>
      </c>
      <c r="T897" s="15">
        <v>0.76801435372318583</v>
      </c>
      <c r="U897" s="15">
        <v>0.26860254083484575</v>
      </c>
      <c r="V897" s="15">
        <v>0.77972416210547824</v>
      </c>
      <c r="W897" s="15">
        <v>5.882352941176471</v>
      </c>
    </row>
    <row r="898" spans="1:23" s="16" customFormat="1">
      <c r="A898" s="15" t="s">
        <v>78</v>
      </c>
      <c r="B898" s="15" t="s">
        <v>348</v>
      </c>
      <c r="C898" s="15">
        <v>51</v>
      </c>
      <c r="D898" s="15">
        <v>21</v>
      </c>
      <c r="E898" s="15" t="s">
        <v>323</v>
      </c>
      <c r="F898" s="15" t="s">
        <v>26</v>
      </c>
      <c r="G898" s="15" t="s">
        <v>340</v>
      </c>
      <c r="H898" s="15" t="s">
        <v>62</v>
      </c>
      <c r="I898" s="15" t="s">
        <v>182</v>
      </c>
      <c r="J898" s="15" t="s">
        <v>32</v>
      </c>
      <c r="K898" s="15" t="s">
        <v>29</v>
      </c>
      <c r="L898" s="15">
        <v>40</v>
      </c>
      <c r="M898" s="15">
        <v>1068</v>
      </c>
      <c r="N898" s="7">
        <v>29.822307462918882</v>
      </c>
      <c r="O898" s="15">
        <v>225.72287142747484</v>
      </c>
      <c r="P898" s="15">
        <v>37.719033992332299</v>
      </c>
      <c r="Q898" s="15">
        <v>0.66583541147132175</v>
      </c>
      <c r="R898" s="15">
        <v>0.26340862062730497</v>
      </c>
      <c r="S898" s="15">
        <v>0.91718234364683227</v>
      </c>
      <c r="T898" s="15">
        <v>0.79131180895089326</v>
      </c>
      <c r="U898" s="15">
        <v>0.18801652892561985</v>
      </c>
      <c r="V898" s="15">
        <v>0.32999886053897792</v>
      </c>
      <c r="W898" s="15">
        <v>2.2481273408239701</v>
      </c>
    </row>
    <row r="899" spans="1:23" s="16" customFormat="1">
      <c r="A899" s="15" t="s">
        <v>78</v>
      </c>
      <c r="B899" s="15" t="s">
        <v>348</v>
      </c>
      <c r="C899" s="15">
        <v>51</v>
      </c>
      <c r="D899" s="15">
        <v>21</v>
      </c>
      <c r="E899" s="15" t="s">
        <v>323</v>
      </c>
      <c r="F899" s="15" t="s">
        <v>26</v>
      </c>
      <c r="G899" s="15" t="s">
        <v>341</v>
      </c>
      <c r="H899" s="15" t="s">
        <v>64</v>
      </c>
      <c r="I899" s="15" t="s">
        <v>182</v>
      </c>
      <c r="J899" s="15" t="s">
        <v>32</v>
      </c>
      <c r="K899" s="15" t="s">
        <v>29</v>
      </c>
      <c r="L899" s="15">
        <v>40</v>
      </c>
      <c r="M899" s="15">
        <v>1356</v>
      </c>
      <c r="N899" s="7">
        <v>37.864278014717236</v>
      </c>
      <c r="O899" s="15">
        <v>288.97770542341414</v>
      </c>
      <c r="P899" s="15">
        <v>48.289124734947933</v>
      </c>
      <c r="Q899" s="15">
        <v>0.58650519031141868</v>
      </c>
      <c r="R899" s="15">
        <v>0.20405200991337863</v>
      </c>
      <c r="S899" s="15">
        <v>0.9072525831588466</v>
      </c>
      <c r="T899" s="15">
        <v>0.79936293276226444</v>
      </c>
      <c r="U899" s="15">
        <v>0.19769673704414586</v>
      </c>
      <c r="V899" s="15">
        <v>0.56336522243303722</v>
      </c>
      <c r="W899" s="15">
        <v>3.3104719764011801</v>
      </c>
    </row>
    <row r="900" spans="1:23" s="16" customFormat="1">
      <c r="A900" s="15" t="s">
        <v>78</v>
      </c>
      <c r="B900" s="15" t="s">
        <v>348</v>
      </c>
      <c r="C900" s="15">
        <v>51</v>
      </c>
      <c r="D900" s="15">
        <v>21</v>
      </c>
      <c r="E900" s="15" t="s">
        <v>323</v>
      </c>
      <c r="F900" s="15" t="s">
        <v>26</v>
      </c>
      <c r="G900" s="15" t="s">
        <v>342</v>
      </c>
      <c r="H900" s="15" t="s">
        <v>66</v>
      </c>
      <c r="I900" s="15" t="s">
        <v>182</v>
      </c>
      <c r="J900" s="15" t="s">
        <v>32</v>
      </c>
      <c r="K900" s="15" t="s">
        <v>29</v>
      </c>
      <c r="L900" s="15">
        <v>40</v>
      </c>
      <c r="M900" s="15">
        <v>785</v>
      </c>
      <c r="N900" s="7">
        <v>21.919954455422587</v>
      </c>
      <c r="O900" s="15">
        <v>215.96551211459411</v>
      </c>
      <c r="P900" s="15">
        <v>36.088547168952502</v>
      </c>
      <c r="Q900" s="15">
        <v>0.61665357423409273</v>
      </c>
      <c r="R900" s="15">
        <v>0.21150016658749904</v>
      </c>
      <c r="S900" s="15">
        <v>0.94533861629816762</v>
      </c>
      <c r="T900" s="15">
        <v>0.81429509415849033</v>
      </c>
      <c r="U900" s="15">
        <v>0.15325342465753425</v>
      </c>
      <c r="V900" s="15">
        <v>0.47521184149383805</v>
      </c>
      <c r="W900" s="15">
        <v>5.7184713375796177</v>
      </c>
    </row>
    <row r="901" spans="1:23" s="16" customFormat="1">
      <c r="A901" s="15" t="s">
        <v>78</v>
      </c>
      <c r="B901" s="15" t="s">
        <v>348</v>
      </c>
      <c r="C901" s="15">
        <v>51</v>
      </c>
      <c r="D901" s="15">
        <v>21</v>
      </c>
      <c r="E901" s="15" t="s">
        <v>323</v>
      </c>
      <c r="F901" s="15" t="s">
        <v>26</v>
      </c>
      <c r="G901" s="15" t="s">
        <v>343</v>
      </c>
      <c r="H901" s="15" t="s">
        <v>68</v>
      </c>
      <c r="I901" s="15" t="s">
        <v>182</v>
      </c>
      <c r="J901" s="15" t="s">
        <v>32</v>
      </c>
      <c r="K901" s="15" t="s">
        <v>29</v>
      </c>
      <c r="L901" s="15">
        <v>40</v>
      </c>
      <c r="M901" s="15">
        <v>1001</v>
      </c>
      <c r="N901" s="7">
        <v>27.951432369271352</v>
      </c>
      <c r="O901" s="15">
        <v>243.62236636408662</v>
      </c>
      <c r="P901" s="15">
        <v>40.710098449779473</v>
      </c>
      <c r="Q901" s="15">
        <v>0.61185819070904646</v>
      </c>
      <c r="R901" s="15">
        <v>0.2119383880729501</v>
      </c>
      <c r="S901" s="15">
        <v>0.92179093476267671</v>
      </c>
      <c r="T901" s="15">
        <v>0.80201517855530491</v>
      </c>
      <c r="U901" s="15">
        <v>0.17559322033898306</v>
      </c>
      <c r="V901" s="15">
        <v>0.301774521971651</v>
      </c>
      <c r="W901" s="15">
        <v>3.8401598401598402</v>
      </c>
    </row>
    <row r="902" spans="1:23">
      <c r="A902" s="2" t="s">
        <v>80</v>
      </c>
      <c r="B902" s="2" t="s">
        <v>349</v>
      </c>
      <c r="C902" s="2">
        <v>51</v>
      </c>
      <c r="D902" s="2">
        <v>23</v>
      </c>
      <c r="E902" s="2" t="s">
        <v>323</v>
      </c>
      <c r="F902" s="2" t="s">
        <v>26</v>
      </c>
      <c r="G902" s="2" t="s">
        <v>324</v>
      </c>
      <c r="H902" s="2" t="s">
        <v>28</v>
      </c>
      <c r="I902" s="2" t="s">
        <v>182</v>
      </c>
      <c r="J902" s="2" t="s">
        <v>32</v>
      </c>
      <c r="K902" s="2" t="s">
        <v>29</v>
      </c>
      <c r="L902" s="2">
        <v>40</v>
      </c>
      <c r="M902" s="2">
        <v>1431</v>
      </c>
      <c r="N902" s="7">
        <v>39.958541179248058</v>
      </c>
      <c r="O902" s="2">
        <v>301.70562748477215</v>
      </c>
      <c r="P902" s="2">
        <v>50.416002360808591</v>
      </c>
      <c r="Q902" s="2">
        <v>0.57982171799027549</v>
      </c>
      <c r="R902" s="2">
        <v>0.19755256648733299</v>
      </c>
      <c r="S902" s="2">
        <v>0.92758379563337956</v>
      </c>
      <c r="T902" s="2">
        <v>0.75178609947073949</v>
      </c>
      <c r="U902" s="2">
        <v>0.22242314647377939</v>
      </c>
      <c r="V902" s="2">
        <v>0.67382013929306417</v>
      </c>
      <c r="W902" s="2">
        <v>6.1747030048916844</v>
      </c>
    </row>
    <row r="903" spans="1:23">
      <c r="A903" s="2" t="s">
        <v>80</v>
      </c>
      <c r="B903" s="2" t="s">
        <v>349</v>
      </c>
      <c r="C903" s="2">
        <v>51</v>
      </c>
      <c r="D903" s="2">
        <v>23</v>
      </c>
      <c r="E903" s="2" t="s">
        <v>323</v>
      </c>
      <c r="F903" s="2" t="s">
        <v>26</v>
      </c>
      <c r="G903" s="2" t="s">
        <v>325</v>
      </c>
      <c r="H903" s="2" t="s">
        <v>31</v>
      </c>
      <c r="I903" s="2" t="s">
        <v>182</v>
      </c>
      <c r="J903" s="2" t="s">
        <v>32</v>
      </c>
      <c r="K903" s="2" t="s">
        <v>29</v>
      </c>
      <c r="L903" s="2">
        <v>40</v>
      </c>
      <c r="M903" s="2">
        <v>917</v>
      </c>
      <c r="N903" s="7">
        <v>25.605857624996833</v>
      </c>
      <c r="O903" s="2">
        <v>236.45079348883277</v>
      </c>
      <c r="P903" s="2">
        <v>39.511705042192943</v>
      </c>
      <c r="Q903" s="2">
        <v>0.65640658554044384</v>
      </c>
      <c r="R903" s="2">
        <v>0.20610932839171023</v>
      </c>
      <c r="S903" s="2">
        <v>0.9419989483145319</v>
      </c>
      <c r="T903" s="2">
        <v>0.76513000391349784</v>
      </c>
      <c r="U903" s="2">
        <v>0.1995249406175772</v>
      </c>
      <c r="V903" s="2">
        <v>0.69263122865572202</v>
      </c>
      <c r="W903" s="2">
        <v>5.343511450381679</v>
      </c>
    </row>
    <row r="904" spans="1:23">
      <c r="A904" s="2" t="s">
        <v>80</v>
      </c>
      <c r="B904" s="2" t="s">
        <v>349</v>
      </c>
      <c r="C904" s="2">
        <v>51</v>
      </c>
      <c r="D904" s="2">
        <v>23</v>
      </c>
      <c r="E904" s="2" t="s">
        <v>323</v>
      </c>
      <c r="F904" s="2" t="s">
        <v>26</v>
      </c>
      <c r="G904" s="2" t="s">
        <v>326</v>
      </c>
      <c r="H904" s="2" t="s">
        <v>34</v>
      </c>
      <c r="I904" s="2" t="s">
        <v>182</v>
      </c>
      <c r="J904" s="2" t="s">
        <v>32</v>
      </c>
      <c r="K904" s="2" t="s">
        <v>29</v>
      </c>
      <c r="L904" s="2">
        <v>40</v>
      </c>
      <c r="M904" s="2">
        <v>917</v>
      </c>
      <c r="N904" s="7">
        <v>25.605857624996833</v>
      </c>
      <c r="O904" s="2">
        <v>208.06601717798236</v>
      </c>
      <c r="P904" s="2">
        <v>34.768515591505334</v>
      </c>
      <c r="Q904" s="2">
        <v>0.65500000000000003</v>
      </c>
      <c r="R904" s="2">
        <v>0.26618090163426628</v>
      </c>
      <c r="S904" s="2">
        <v>0.89392455284647443</v>
      </c>
      <c r="T904" s="2">
        <v>0.73928025102680683</v>
      </c>
      <c r="U904" s="2">
        <v>0.29266281945589445</v>
      </c>
      <c r="V904" s="2">
        <v>0.77802109130584474</v>
      </c>
      <c r="W904" s="2">
        <v>5.0425299890948745</v>
      </c>
    </row>
    <row r="905" spans="1:23">
      <c r="A905" s="2" t="s">
        <v>80</v>
      </c>
      <c r="B905" s="2" t="s">
        <v>349</v>
      </c>
      <c r="C905" s="2">
        <v>51</v>
      </c>
      <c r="D905" s="2">
        <v>23</v>
      </c>
      <c r="E905" s="2" t="s">
        <v>323</v>
      </c>
      <c r="F905" s="2" t="s">
        <v>26</v>
      </c>
      <c r="G905" s="2" t="s">
        <v>327</v>
      </c>
      <c r="H905" s="2" t="s">
        <v>36</v>
      </c>
      <c r="I905" s="2" t="s">
        <v>182</v>
      </c>
      <c r="J905" s="2" t="s">
        <v>32</v>
      </c>
      <c r="K905" s="2" t="s">
        <v>29</v>
      </c>
      <c r="L905" s="2">
        <v>40</v>
      </c>
      <c r="M905" s="2">
        <v>868</v>
      </c>
      <c r="N905" s="7">
        <v>24.237605690836695</v>
      </c>
      <c r="O905" s="2">
        <v>197.23759005323618</v>
      </c>
      <c r="P905" s="2">
        <v>32.959049815091859</v>
      </c>
      <c r="Q905" s="2">
        <v>0.71499176276771004</v>
      </c>
      <c r="R905" s="2">
        <v>0.28038205485727075</v>
      </c>
      <c r="S905" s="2">
        <v>0.91983660831439484</v>
      </c>
      <c r="T905" s="2">
        <v>0.7418695839745354</v>
      </c>
      <c r="U905" s="2">
        <v>0.32560386473429953</v>
      </c>
      <c r="V905" s="2">
        <v>0.78013997016449854</v>
      </c>
      <c r="W905" s="2">
        <v>4.0103686635944698</v>
      </c>
    </row>
    <row r="906" spans="1:23">
      <c r="A906" s="2" t="s">
        <v>80</v>
      </c>
      <c r="B906" s="2" t="s">
        <v>349</v>
      </c>
      <c r="C906" s="2">
        <v>51</v>
      </c>
      <c r="D906" s="2">
        <v>23</v>
      </c>
      <c r="E906" s="2" t="s">
        <v>323</v>
      </c>
      <c r="F906" s="2" t="s">
        <v>26</v>
      </c>
      <c r="G906" s="2" t="s">
        <v>328</v>
      </c>
      <c r="H906" s="2" t="s">
        <v>38</v>
      </c>
      <c r="I906" s="2" t="s">
        <v>182</v>
      </c>
      <c r="J906" s="2" t="s">
        <v>32</v>
      </c>
      <c r="K906" s="2" t="s">
        <v>29</v>
      </c>
      <c r="L906" s="2">
        <v>40</v>
      </c>
      <c r="M906" s="2">
        <v>1336</v>
      </c>
      <c r="N906" s="7">
        <v>37.305807837509015</v>
      </c>
      <c r="O906" s="2">
        <v>320.53405460951836</v>
      </c>
      <c r="P906" s="2">
        <v>53.562294441222072</v>
      </c>
      <c r="Q906" s="2">
        <v>0.57611039241052175</v>
      </c>
      <c r="R906" s="2">
        <v>0.16340598821745694</v>
      </c>
      <c r="S906" s="2">
        <v>0.92979316018950364</v>
      </c>
      <c r="T906" s="2">
        <v>0.79079141023891075</v>
      </c>
      <c r="U906" s="2">
        <v>0.17806267806267806</v>
      </c>
      <c r="V906" s="2">
        <v>0.4563344172229663</v>
      </c>
      <c r="W906" s="2">
        <v>7.4850299401197606</v>
      </c>
    </row>
    <row r="907" spans="1:23">
      <c r="A907" s="2" t="s">
        <v>80</v>
      </c>
      <c r="B907" s="2" t="s">
        <v>349</v>
      </c>
      <c r="C907" s="2">
        <v>51</v>
      </c>
      <c r="D907" s="2">
        <v>23</v>
      </c>
      <c r="E907" s="2" t="s">
        <v>323</v>
      </c>
      <c r="F907" s="2" t="s">
        <v>26</v>
      </c>
      <c r="G907" s="2" t="s">
        <v>329</v>
      </c>
      <c r="H907" s="2" t="s">
        <v>40</v>
      </c>
      <c r="I907" s="2" t="s">
        <v>182</v>
      </c>
      <c r="J907" s="2" t="s">
        <v>32</v>
      </c>
      <c r="K907" s="2" t="s">
        <v>29</v>
      </c>
      <c r="L907" s="2">
        <v>40</v>
      </c>
      <c r="M907" s="2">
        <v>1955</v>
      </c>
      <c r="N907" s="7">
        <v>54.590459822103391</v>
      </c>
      <c r="O907" s="2">
        <v>359.26197667087638</v>
      </c>
      <c r="P907" s="2">
        <v>60.033857555082733</v>
      </c>
      <c r="Q907" s="2">
        <v>0.57635613207547165</v>
      </c>
      <c r="R907" s="2">
        <v>0.19034177530015753</v>
      </c>
      <c r="S907" s="2">
        <v>0.90216231459409646</v>
      </c>
      <c r="T907" s="2">
        <v>0.76055059520038337</v>
      </c>
      <c r="U907" s="2">
        <v>0.23531375166889185</v>
      </c>
      <c r="V907" s="2">
        <v>0.68082560418194515</v>
      </c>
      <c r="W907" s="2">
        <v>4.6163682864450131</v>
      </c>
    </row>
    <row r="908" spans="1:23">
      <c r="A908" s="2" t="s">
        <v>80</v>
      </c>
      <c r="B908" s="2" t="s">
        <v>349</v>
      </c>
      <c r="C908" s="2">
        <v>51</v>
      </c>
      <c r="D908" s="2">
        <v>23</v>
      </c>
      <c r="E908" s="2" t="s">
        <v>323</v>
      </c>
      <c r="F908" s="2" t="s">
        <v>26</v>
      </c>
      <c r="G908" s="2" t="s">
        <v>330</v>
      </c>
      <c r="H908" s="2" t="s">
        <v>42</v>
      </c>
      <c r="I908" s="2" t="s">
        <v>182</v>
      </c>
      <c r="J908" s="2" t="s">
        <v>32</v>
      </c>
      <c r="K908" s="2" t="s">
        <v>29</v>
      </c>
      <c r="L908" s="2">
        <v>40</v>
      </c>
      <c r="M908" s="2">
        <v>1418</v>
      </c>
      <c r="N908" s="7">
        <v>39.595535564062715</v>
      </c>
      <c r="O908" s="2">
        <v>321.11984104714526</v>
      </c>
      <c r="P908" s="2">
        <v>53.660181281015333</v>
      </c>
      <c r="Q908" s="2">
        <v>0.60910652920962194</v>
      </c>
      <c r="R908" s="2">
        <v>0.17280321351684955</v>
      </c>
      <c r="S908" s="2">
        <v>0.92609325838145373</v>
      </c>
      <c r="T908" s="2">
        <v>0.77296179128750953</v>
      </c>
      <c r="U908" s="2">
        <v>0.19589106545628285</v>
      </c>
      <c r="V908" s="2">
        <v>0.60723264070952454</v>
      </c>
      <c r="W908" s="2">
        <v>7.6276445698166428</v>
      </c>
    </row>
    <row r="909" spans="1:23">
      <c r="A909" s="2" t="s">
        <v>80</v>
      </c>
      <c r="B909" s="2" t="s">
        <v>349</v>
      </c>
      <c r="C909" s="2">
        <v>51</v>
      </c>
      <c r="D909" s="2">
        <v>23</v>
      </c>
      <c r="E909" s="2" t="s">
        <v>323</v>
      </c>
      <c r="F909" s="2" t="s">
        <v>26</v>
      </c>
      <c r="G909" s="2" t="s">
        <v>331</v>
      </c>
      <c r="H909" s="2" t="s">
        <v>44</v>
      </c>
      <c r="I909" s="2" t="s">
        <v>182</v>
      </c>
      <c r="J909" s="2" t="s">
        <v>32</v>
      </c>
      <c r="K909" s="2" t="s">
        <v>29</v>
      </c>
      <c r="L909" s="2">
        <v>40</v>
      </c>
      <c r="M909" s="2">
        <v>1724</v>
      </c>
      <c r="N909" s="7">
        <v>48.140129275348464</v>
      </c>
      <c r="O909" s="2">
        <v>384.91883092036869</v>
      </c>
      <c r="P909" s="2">
        <v>64.321202259909668</v>
      </c>
      <c r="Q909" s="2">
        <v>0.29151166723030097</v>
      </c>
      <c r="R909" s="2">
        <v>0.14622068339671906</v>
      </c>
      <c r="S909" s="2">
        <v>0.57912827801432187</v>
      </c>
      <c r="T909" s="2">
        <v>0.51603313056290756</v>
      </c>
      <c r="U909" s="2">
        <v>0.93742146267906512</v>
      </c>
      <c r="V909" s="2">
        <v>0.9309952002620302</v>
      </c>
      <c r="W909" s="2">
        <v>7.6711136890951277</v>
      </c>
    </row>
    <row r="910" spans="1:23">
      <c r="A910" s="2" t="s">
        <v>80</v>
      </c>
      <c r="B910" s="2" t="s">
        <v>349</v>
      </c>
      <c r="C910" s="2">
        <v>51</v>
      </c>
      <c r="D910" s="2">
        <v>23</v>
      </c>
      <c r="E910" s="2" t="s">
        <v>323</v>
      </c>
      <c r="F910" s="2" t="s">
        <v>26</v>
      </c>
      <c r="G910" s="2" t="s">
        <v>332</v>
      </c>
      <c r="H910" s="2" t="s">
        <v>46</v>
      </c>
      <c r="I910" s="2" t="s">
        <v>182</v>
      </c>
      <c r="J910" s="2" t="s">
        <v>32</v>
      </c>
      <c r="K910" s="2" t="s">
        <v>29</v>
      </c>
      <c r="L910" s="2">
        <v>40</v>
      </c>
      <c r="M910" s="2">
        <v>1627</v>
      </c>
      <c r="N910" s="7">
        <v>45.431548915888598</v>
      </c>
      <c r="O910" s="2">
        <v>306.14927829866809</v>
      </c>
      <c r="P910" s="2">
        <v>51.158551022534482</v>
      </c>
      <c r="Q910" s="2">
        <v>0.63803921568627453</v>
      </c>
      <c r="R910" s="2">
        <v>0.21813780410878791</v>
      </c>
      <c r="S910" s="2">
        <v>0.9148790886517556</v>
      </c>
      <c r="T910" s="2">
        <v>0.78049945761548911</v>
      </c>
      <c r="U910" s="2">
        <v>0.28219178082191781</v>
      </c>
      <c r="V910" s="2">
        <v>0.66707766682635494</v>
      </c>
      <c r="W910" s="2">
        <v>5.7830362630608478</v>
      </c>
    </row>
    <row r="911" spans="1:23">
      <c r="A911" s="2" t="s">
        <v>80</v>
      </c>
      <c r="B911" s="2" t="s">
        <v>349</v>
      </c>
      <c r="C911" s="2">
        <v>51</v>
      </c>
      <c r="D911" s="2">
        <v>23</v>
      </c>
      <c r="E911" s="2" t="s">
        <v>323</v>
      </c>
      <c r="F911" s="2" t="s">
        <v>26</v>
      </c>
      <c r="G911" s="2" t="s">
        <v>333</v>
      </c>
      <c r="H911" s="2" t="s">
        <v>48</v>
      </c>
      <c r="I911" s="2" t="s">
        <v>182</v>
      </c>
      <c r="J911" s="2" t="s">
        <v>32</v>
      </c>
      <c r="K911" s="2" t="s">
        <v>29</v>
      </c>
      <c r="L911" s="2">
        <v>40</v>
      </c>
      <c r="M911" s="2">
        <v>1151</v>
      </c>
      <c r="N911" s="7">
        <v>32.13995869833299</v>
      </c>
      <c r="O911" s="2">
        <v>263.07821048680239</v>
      </c>
      <c r="P911" s="2">
        <v>43.961233973500754</v>
      </c>
      <c r="Q911" s="2">
        <v>0.61848468565287484</v>
      </c>
      <c r="R911" s="2">
        <v>0.20898515112258215</v>
      </c>
      <c r="S911" s="2">
        <v>0.94440910154998869</v>
      </c>
      <c r="T911" s="2">
        <v>0.79322327935415626</v>
      </c>
      <c r="U911" s="2">
        <v>0.16518650088809947</v>
      </c>
      <c r="V911" s="2">
        <v>0.44278612890338565</v>
      </c>
      <c r="W911" s="2">
        <v>6.8818418766290179</v>
      </c>
    </row>
    <row r="912" spans="1:23">
      <c r="A912" s="2" t="s">
        <v>80</v>
      </c>
      <c r="B912" s="2" t="s">
        <v>349</v>
      </c>
      <c r="C912" s="2">
        <v>51</v>
      </c>
      <c r="D912" s="2">
        <v>23</v>
      </c>
      <c r="E912" s="2" t="s">
        <v>323</v>
      </c>
      <c r="F912" s="2" t="s">
        <v>26</v>
      </c>
      <c r="G912" s="2" t="s">
        <v>334</v>
      </c>
      <c r="H912" s="2" t="s">
        <v>50</v>
      </c>
      <c r="I912" s="2" t="s">
        <v>182</v>
      </c>
      <c r="J912" s="2" t="s">
        <v>32</v>
      </c>
      <c r="K912" s="2" t="s">
        <v>29</v>
      </c>
      <c r="L912" s="2">
        <v>40</v>
      </c>
      <c r="M912" s="2">
        <v>1242</v>
      </c>
      <c r="N912" s="7">
        <v>34.680998004630389</v>
      </c>
      <c r="O912" s="2">
        <v>282.73506473629487</v>
      </c>
      <c r="P912" s="2">
        <v>47.245958950327726</v>
      </c>
      <c r="Q912" s="2">
        <v>0.58806818181818177</v>
      </c>
      <c r="R912" s="2">
        <v>0.19524149029497803</v>
      </c>
      <c r="S912" s="2">
        <v>0.92996530217908657</v>
      </c>
      <c r="T912" s="2">
        <v>0.77839779270587728</v>
      </c>
      <c r="U912" s="2">
        <v>0.17875920084121977</v>
      </c>
      <c r="V912" s="2">
        <v>0.49002845742209139</v>
      </c>
      <c r="W912" s="2">
        <v>6.0942028985507246</v>
      </c>
    </row>
    <row r="913" spans="1:23">
      <c r="A913" s="2" t="s">
        <v>80</v>
      </c>
      <c r="B913" s="2" t="s">
        <v>349</v>
      </c>
      <c r="C913" s="2">
        <v>51</v>
      </c>
      <c r="D913" s="2">
        <v>23</v>
      </c>
      <c r="E913" s="2" t="s">
        <v>323</v>
      </c>
      <c r="F913" s="2" t="s">
        <v>26</v>
      </c>
      <c r="G913" s="2" t="s">
        <v>335</v>
      </c>
      <c r="H913" s="2" t="s">
        <v>52</v>
      </c>
      <c r="I913" s="2" t="s">
        <v>182</v>
      </c>
      <c r="J913" s="2" t="s">
        <v>32</v>
      </c>
      <c r="K913" s="2" t="s">
        <v>29</v>
      </c>
      <c r="L913" s="2">
        <v>40</v>
      </c>
      <c r="M913" s="2">
        <v>1504</v>
      </c>
      <c r="N913" s="7">
        <v>41.996957326058052</v>
      </c>
      <c r="O913" s="2">
        <v>320.2914139223991</v>
      </c>
      <c r="P913" s="2">
        <v>53.521748384601864</v>
      </c>
      <c r="Q913" s="2">
        <v>0.57056145675265557</v>
      </c>
      <c r="R913" s="2">
        <v>0.18423286547366335</v>
      </c>
      <c r="S913" s="2">
        <v>0.926821173902724</v>
      </c>
      <c r="T913" s="2">
        <v>0.79488313001157329</v>
      </c>
      <c r="U913" s="2">
        <v>0.16457286432160803</v>
      </c>
      <c r="V913" s="2">
        <v>0.49115189307708335</v>
      </c>
      <c r="W913" s="2">
        <v>8.1921542553191493</v>
      </c>
    </row>
    <row r="914" spans="1:23">
      <c r="A914" s="2" t="s">
        <v>80</v>
      </c>
      <c r="B914" s="2" t="s">
        <v>349</v>
      </c>
      <c r="C914" s="2">
        <v>51</v>
      </c>
      <c r="D914" s="2">
        <v>23</v>
      </c>
      <c r="E914" s="2" t="s">
        <v>323</v>
      </c>
      <c r="F914" s="2" t="s">
        <v>26</v>
      </c>
      <c r="G914" s="2" t="s">
        <v>336</v>
      </c>
      <c r="H914" s="2" t="s">
        <v>54</v>
      </c>
      <c r="I914" s="2" t="s">
        <v>182</v>
      </c>
      <c r="J914" s="2" t="s">
        <v>32</v>
      </c>
      <c r="K914" s="2" t="s">
        <v>29</v>
      </c>
      <c r="L914" s="2">
        <v>40</v>
      </c>
      <c r="M914" s="2">
        <v>1703</v>
      </c>
      <c r="N914" s="7">
        <v>47.553735589279832</v>
      </c>
      <c r="O914" s="2">
        <v>339.94826817189147</v>
      </c>
      <c r="P914" s="2">
        <v>56.806473361428807</v>
      </c>
      <c r="Q914" s="2">
        <v>0.57071045576407509</v>
      </c>
      <c r="R914" s="2">
        <v>0.18518203225012478</v>
      </c>
      <c r="S914" s="2">
        <v>0.92070063250495893</v>
      </c>
      <c r="T914" s="2">
        <v>0.78795819155422475</v>
      </c>
      <c r="U914" s="2">
        <v>0.20142535633908476</v>
      </c>
      <c r="V914" s="2">
        <v>0.69998300982040473</v>
      </c>
      <c r="W914" s="2">
        <v>7.6312389900176161</v>
      </c>
    </row>
    <row r="915" spans="1:23">
      <c r="A915" s="2" t="s">
        <v>80</v>
      </c>
      <c r="B915" s="2" t="s">
        <v>349</v>
      </c>
      <c r="C915" s="2">
        <v>51</v>
      </c>
      <c r="D915" s="2">
        <v>23</v>
      </c>
      <c r="E915" s="2" t="s">
        <v>323</v>
      </c>
      <c r="F915" s="2" t="s">
        <v>26</v>
      </c>
      <c r="G915" s="2" t="s">
        <v>337</v>
      </c>
      <c r="H915" s="2" t="s">
        <v>56</v>
      </c>
      <c r="I915" s="2" t="s">
        <v>182</v>
      </c>
      <c r="J915" s="2" t="s">
        <v>32</v>
      </c>
      <c r="K915" s="2" t="s">
        <v>29</v>
      </c>
      <c r="L915" s="2">
        <v>40</v>
      </c>
      <c r="M915" s="2">
        <v>1434</v>
      </c>
      <c r="N915" s="7">
        <v>40.042311705829285</v>
      </c>
      <c r="O915" s="2">
        <v>302.97770542341425</v>
      </c>
      <c r="P915" s="2">
        <v>50.628570766947952</v>
      </c>
      <c r="Q915" s="2">
        <v>0.63451327433628324</v>
      </c>
      <c r="R915" s="2">
        <v>0.1963078519892775</v>
      </c>
      <c r="S915" s="2">
        <v>0.89311563469972777</v>
      </c>
      <c r="T915" s="2">
        <v>0.75404625273962234</v>
      </c>
      <c r="U915" s="2">
        <v>0.27193877551020407</v>
      </c>
      <c r="V915" s="2">
        <v>0.69007392823700942</v>
      </c>
      <c r="W915" s="2">
        <v>5.9023709902370989</v>
      </c>
    </row>
    <row r="916" spans="1:23">
      <c r="A916" s="2" t="s">
        <v>80</v>
      </c>
      <c r="B916" s="2" t="s">
        <v>349</v>
      </c>
      <c r="C916" s="2">
        <v>51</v>
      </c>
      <c r="D916" s="2">
        <v>23</v>
      </c>
      <c r="E916" s="2" t="s">
        <v>323</v>
      </c>
      <c r="F916" s="2" t="s">
        <v>26</v>
      </c>
      <c r="G916" s="2" t="s">
        <v>338</v>
      </c>
      <c r="H916" s="2" t="s">
        <v>58</v>
      </c>
      <c r="I916" s="2" t="s">
        <v>182</v>
      </c>
      <c r="J916" s="2" t="s">
        <v>32</v>
      </c>
      <c r="K916" s="2" t="s">
        <v>29</v>
      </c>
      <c r="L916" s="2">
        <v>40</v>
      </c>
      <c r="M916" s="2">
        <v>1620</v>
      </c>
      <c r="N916" s="7">
        <v>45.236084353865721</v>
      </c>
      <c r="O916" s="2">
        <v>323.46298679765289</v>
      </c>
      <c r="P916" s="2">
        <v>54.051728640188387</v>
      </c>
      <c r="Q916" s="2">
        <v>0.58441558441558439</v>
      </c>
      <c r="R916" s="2">
        <v>0.19456991703427104</v>
      </c>
      <c r="S916" s="2">
        <v>0.92114047683782352</v>
      </c>
      <c r="T916" s="2">
        <v>0.78770512029387962</v>
      </c>
      <c r="U916" s="2">
        <v>0.18337311058074782</v>
      </c>
      <c r="V916" s="2">
        <v>0.59932938751352161</v>
      </c>
      <c r="W916" s="2">
        <v>5.9283950617283949</v>
      </c>
    </row>
    <row r="917" spans="1:23">
      <c r="A917" s="2" t="s">
        <v>80</v>
      </c>
      <c r="B917" s="2" t="s">
        <v>349</v>
      </c>
      <c r="C917" s="2">
        <v>51</v>
      </c>
      <c r="D917" s="2">
        <v>23</v>
      </c>
      <c r="E917" s="2" t="s">
        <v>323</v>
      </c>
      <c r="F917" s="2" t="s">
        <v>26</v>
      </c>
      <c r="G917" s="2" t="s">
        <v>339</v>
      </c>
      <c r="H917" s="2" t="s">
        <v>60</v>
      </c>
      <c r="I917" s="2" t="s">
        <v>182</v>
      </c>
      <c r="J917" s="2" t="s">
        <v>32</v>
      </c>
      <c r="K917" s="2" t="s">
        <v>29</v>
      </c>
      <c r="L917" s="2">
        <v>40</v>
      </c>
      <c r="M917" s="2">
        <v>986</v>
      </c>
      <c r="N917" s="7">
        <v>27.532579736365186</v>
      </c>
      <c r="O917" s="2">
        <v>216.2081528017134</v>
      </c>
      <c r="P917" s="2">
        <v>36.129093225572717</v>
      </c>
      <c r="Q917" s="2">
        <v>0.66621621621621618</v>
      </c>
      <c r="R917" s="2">
        <v>0.26505905560377224</v>
      </c>
      <c r="S917" s="2">
        <v>0.92932016842363874</v>
      </c>
      <c r="T917" s="2">
        <v>0.79317544206282953</v>
      </c>
      <c r="U917" s="2">
        <v>0.19308790383170549</v>
      </c>
      <c r="V917" s="2">
        <v>0.68990424554378393</v>
      </c>
      <c r="W917" s="2">
        <v>5.8580121703853951</v>
      </c>
    </row>
    <row r="918" spans="1:23">
      <c r="A918" s="2" t="s">
        <v>80</v>
      </c>
      <c r="B918" s="2" t="s">
        <v>349</v>
      </c>
      <c r="C918" s="2">
        <v>51</v>
      </c>
      <c r="D918" s="2">
        <v>23</v>
      </c>
      <c r="E918" s="2" t="s">
        <v>323</v>
      </c>
      <c r="F918" s="2" t="s">
        <v>26</v>
      </c>
      <c r="G918" s="2" t="s">
        <v>340</v>
      </c>
      <c r="H918" s="2" t="s">
        <v>62</v>
      </c>
      <c r="I918" s="2" t="s">
        <v>182</v>
      </c>
      <c r="J918" s="2" t="s">
        <v>32</v>
      </c>
      <c r="K918" s="2" t="s">
        <v>29</v>
      </c>
      <c r="L918" s="2">
        <v>40</v>
      </c>
      <c r="M918" s="2">
        <v>1268</v>
      </c>
      <c r="N918" s="7">
        <v>35.40700923500107</v>
      </c>
      <c r="O918" s="2">
        <v>251.27922061357896</v>
      </c>
      <c r="P918" s="2">
        <v>41.989583970606418</v>
      </c>
      <c r="Q918" s="2">
        <v>0.66912928759894463</v>
      </c>
      <c r="R918" s="2">
        <v>0.25235735384896713</v>
      </c>
      <c r="S918" s="2">
        <v>0.92152683142357328</v>
      </c>
      <c r="T918" s="2">
        <v>0.78977016046645165</v>
      </c>
      <c r="U918" s="2">
        <v>0.18034682080924855</v>
      </c>
      <c r="V918" s="2">
        <v>0.57862937469613229</v>
      </c>
      <c r="W918" s="2">
        <v>3.975552050473186</v>
      </c>
    </row>
    <row r="919" spans="1:23">
      <c r="A919" s="2" t="s">
        <v>80</v>
      </c>
      <c r="B919" s="2" t="s">
        <v>349</v>
      </c>
      <c r="C919" s="2">
        <v>51</v>
      </c>
      <c r="D919" s="2">
        <v>23</v>
      </c>
      <c r="E919" s="2" t="s">
        <v>323</v>
      </c>
      <c r="F919" s="2" t="s">
        <v>26</v>
      </c>
      <c r="G919" s="2" t="s">
        <v>341</v>
      </c>
      <c r="H919" s="2" t="s">
        <v>64</v>
      </c>
      <c r="I919" s="2" t="s">
        <v>182</v>
      </c>
      <c r="J919" s="2" t="s">
        <v>32</v>
      </c>
      <c r="K919" s="2" t="s">
        <v>29</v>
      </c>
      <c r="L919" s="2">
        <v>40</v>
      </c>
      <c r="M919" s="2">
        <v>1587</v>
      </c>
      <c r="N919" s="7">
        <v>44.314608561472163</v>
      </c>
      <c r="O919" s="2">
        <v>335.36248173426452</v>
      </c>
      <c r="P919" s="2">
        <v>56.040173369635539</v>
      </c>
      <c r="Q919" s="2">
        <v>0.57667151162790697</v>
      </c>
      <c r="R919" s="2">
        <v>0.17732004838202786</v>
      </c>
      <c r="S919" s="2">
        <v>0.9101390519566156</v>
      </c>
      <c r="T919" s="2">
        <v>0.79010559285531834</v>
      </c>
      <c r="U919" s="2">
        <v>0.23315639036341365</v>
      </c>
      <c r="V919" s="2">
        <v>0.62149639314435179</v>
      </c>
      <c r="W919" s="2">
        <v>4.8796471329552613</v>
      </c>
    </row>
    <row r="920" spans="1:23">
      <c r="A920" s="2" t="s">
        <v>80</v>
      </c>
      <c r="B920" s="2" t="s">
        <v>349</v>
      </c>
      <c r="C920" s="2">
        <v>51</v>
      </c>
      <c r="D920" s="2">
        <v>23</v>
      </c>
      <c r="E920" s="2" t="s">
        <v>323</v>
      </c>
      <c r="F920" s="2" t="s">
        <v>26</v>
      </c>
      <c r="G920" s="2" t="s">
        <v>342</v>
      </c>
      <c r="H920" s="2" t="s">
        <v>66</v>
      </c>
      <c r="I920" s="2" t="s">
        <v>182</v>
      </c>
      <c r="J920" s="2" t="s">
        <v>32</v>
      </c>
      <c r="K920" s="2" t="s">
        <v>29</v>
      </c>
      <c r="L920" s="2">
        <v>40</v>
      </c>
      <c r="M920" s="2">
        <v>891</v>
      </c>
      <c r="N920" s="7">
        <v>24.879846394626149</v>
      </c>
      <c r="O920" s="2">
        <v>237.03657992645961</v>
      </c>
      <c r="P920" s="2">
        <v>39.609591881986198</v>
      </c>
      <c r="Q920" s="2">
        <v>0.60571040108769547</v>
      </c>
      <c r="R920" s="2">
        <v>0.19927683798070639</v>
      </c>
      <c r="S920" s="2">
        <v>0.95195760693854636</v>
      </c>
      <c r="T920" s="2">
        <v>0.7971419124404765</v>
      </c>
      <c r="U920" s="2">
        <v>0.18632607062359127</v>
      </c>
      <c r="V920" s="2">
        <v>0.65256322959368551</v>
      </c>
      <c r="W920" s="2">
        <v>6.4826038159371491</v>
      </c>
    </row>
    <row r="921" spans="1:23">
      <c r="A921" s="2" t="s">
        <v>80</v>
      </c>
      <c r="B921" s="2" t="s">
        <v>349</v>
      </c>
      <c r="C921" s="2">
        <v>51</v>
      </c>
      <c r="D921" s="2">
        <v>23</v>
      </c>
      <c r="E921" s="2" t="s">
        <v>323</v>
      </c>
      <c r="F921" s="2" t="s">
        <v>26</v>
      </c>
      <c r="G921" s="2" t="s">
        <v>343</v>
      </c>
      <c r="H921" s="2" t="s">
        <v>68</v>
      </c>
      <c r="I921" s="2" t="s">
        <v>182</v>
      </c>
      <c r="J921" s="2" t="s">
        <v>32</v>
      </c>
      <c r="K921" s="2" t="s">
        <v>29</v>
      </c>
      <c r="L921" s="2">
        <v>40</v>
      </c>
      <c r="M921" s="2">
        <v>1190</v>
      </c>
      <c r="N921" s="7">
        <v>33.228975543889021</v>
      </c>
      <c r="O921" s="2">
        <v>278.00714267493692</v>
      </c>
      <c r="P921" s="2">
        <v>46.455907628467074</v>
      </c>
      <c r="Q921" s="2">
        <v>0.58765432098765435</v>
      </c>
      <c r="R921" s="2">
        <v>0.19348393759613358</v>
      </c>
      <c r="S921" s="2">
        <v>0.9193918578256608</v>
      </c>
      <c r="T921" s="2">
        <v>0.80605868815479098</v>
      </c>
      <c r="U921" s="2">
        <v>0.19889196675900278</v>
      </c>
      <c r="V921" s="2">
        <v>0.48703822270384689</v>
      </c>
      <c r="W921" s="2">
        <v>4.7268907563025211</v>
      </c>
    </row>
    <row r="922" spans="1:23" s="16" customFormat="1">
      <c r="A922" s="15" t="s">
        <v>82</v>
      </c>
      <c r="B922" s="15" t="s">
        <v>350</v>
      </c>
      <c r="C922" s="15">
        <v>51</v>
      </c>
      <c r="D922" s="15">
        <v>24</v>
      </c>
      <c r="E922" s="15" t="s">
        <v>323</v>
      </c>
      <c r="F922" s="15" t="s">
        <v>26</v>
      </c>
      <c r="G922" s="15" t="s">
        <v>324</v>
      </c>
      <c r="H922" s="15" t="s">
        <v>28</v>
      </c>
      <c r="I922" s="15" t="s">
        <v>182</v>
      </c>
      <c r="J922" s="15" t="s">
        <v>32</v>
      </c>
      <c r="K922" s="15" t="s">
        <v>29</v>
      </c>
      <c r="L922" s="15">
        <v>40</v>
      </c>
      <c r="M922" s="15">
        <v>1765</v>
      </c>
      <c r="N922" s="7">
        <v>49.28499313862531</v>
      </c>
      <c r="O922" s="15">
        <v>304.39191898578736</v>
      </c>
      <c r="P922" s="15">
        <v>50.86489050315469</v>
      </c>
      <c r="Q922" s="15">
        <v>0.64181818181818184</v>
      </c>
      <c r="R922" s="15">
        <v>0.2393802612377022</v>
      </c>
      <c r="S922" s="15">
        <v>0.94449465119119891</v>
      </c>
      <c r="T922" s="15">
        <v>0.77435876362331291</v>
      </c>
      <c r="U922" s="15">
        <v>0.18243512974051895</v>
      </c>
      <c r="V922" s="15">
        <v>0.38801750496306897</v>
      </c>
      <c r="W922" s="15">
        <v>6.8555240793201131</v>
      </c>
    </row>
    <row r="923" spans="1:23" s="16" customFormat="1">
      <c r="A923" s="15" t="s">
        <v>82</v>
      </c>
      <c r="B923" s="15" t="s">
        <v>350</v>
      </c>
      <c r="C923" s="15">
        <v>51</v>
      </c>
      <c r="D923" s="15">
        <v>24</v>
      </c>
      <c r="E923" s="15" t="s">
        <v>323</v>
      </c>
      <c r="F923" s="15" t="s">
        <v>26</v>
      </c>
      <c r="G923" s="15" t="s">
        <v>325</v>
      </c>
      <c r="H923" s="15" t="s">
        <v>31</v>
      </c>
      <c r="I923" s="15" t="s">
        <v>182</v>
      </c>
      <c r="J923" s="15" t="s">
        <v>32</v>
      </c>
      <c r="K923" s="15" t="s">
        <v>29</v>
      </c>
      <c r="L923" s="15">
        <v>40</v>
      </c>
      <c r="M923" s="15">
        <v>1156</v>
      </c>
      <c r="N923" s="7">
        <v>32.279576242635045</v>
      </c>
      <c r="O923" s="15">
        <v>265.03657992645964</v>
      </c>
      <c r="P923" s="15">
        <v>44.288483945986201</v>
      </c>
      <c r="Q923" s="15">
        <v>0.655700510493477</v>
      </c>
      <c r="R923" s="15">
        <v>0.20680263148737887</v>
      </c>
      <c r="S923" s="15">
        <v>0.94409130679619802</v>
      </c>
      <c r="T923" s="15">
        <v>0.7683137348507183</v>
      </c>
      <c r="U923" s="15">
        <v>0.15166461159062886</v>
      </c>
      <c r="V923" s="15">
        <v>0.50051385518718328</v>
      </c>
      <c r="W923" s="15">
        <v>6.1038062283737027</v>
      </c>
    </row>
    <row r="924" spans="1:23" s="16" customFormat="1">
      <c r="A924" s="15" t="s">
        <v>82</v>
      </c>
      <c r="B924" s="15" t="s">
        <v>350</v>
      </c>
      <c r="C924" s="15">
        <v>51</v>
      </c>
      <c r="D924" s="15">
        <v>24</v>
      </c>
      <c r="E924" s="15" t="s">
        <v>323</v>
      </c>
      <c r="F924" s="15" t="s">
        <v>26</v>
      </c>
      <c r="G924" s="15" t="s">
        <v>326</v>
      </c>
      <c r="H924" s="15" t="s">
        <v>34</v>
      </c>
      <c r="I924" s="15" t="s">
        <v>182</v>
      </c>
      <c r="J924" s="15" t="s">
        <v>32</v>
      </c>
      <c r="K924" s="15" t="s">
        <v>29</v>
      </c>
      <c r="L924" s="15">
        <v>40</v>
      </c>
      <c r="M924" s="15">
        <v>1182</v>
      </c>
      <c r="N924" s="7">
        <v>33.005587473005733</v>
      </c>
      <c r="O924" s="15">
        <v>228.79393923934035</v>
      </c>
      <c r="P924" s="15">
        <v>38.232219521365991</v>
      </c>
      <c r="Q924" s="15">
        <v>0.65303867403314919</v>
      </c>
      <c r="R924" s="15">
        <v>0.28375159339958134</v>
      </c>
      <c r="S924" s="15">
        <v>0.94118526585023876</v>
      </c>
      <c r="T924" s="15">
        <v>0.75282287605457887</v>
      </c>
      <c r="U924" s="15">
        <v>0.19209726443768996</v>
      </c>
      <c r="V924" s="15">
        <v>0.6722793713127474</v>
      </c>
      <c r="W924" s="15">
        <v>5.1472081218274113</v>
      </c>
    </row>
    <row r="925" spans="1:23" s="16" customFormat="1">
      <c r="A925" s="15" t="s">
        <v>82</v>
      </c>
      <c r="B925" s="15" t="s">
        <v>350</v>
      </c>
      <c r="C925" s="15">
        <v>51</v>
      </c>
      <c r="D925" s="15">
        <v>24</v>
      </c>
      <c r="E925" s="15" t="s">
        <v>323</v>
      </c>
      <c r="F925" s="15" t="s">
        <v>26</v>
      </c>
      <c r="G925" s="15" t="s">
        <v>327</v>
      </c>
      <c r="H925" s="15" t="s">
        <v>36</v>
      </c>
      <c r="I925" s="15" t="s">
        <v>182</v>
      </c>
      <c r="J925" s="15" t="s">
        <v>32</v>
      </c>
      <c r="K925" s="15" t="s">
        <v>29</v>
      </c>
      <c r="L925" s="15">
        <v>40</v>
      </c>
      <c r="M925" s="15">
        <v>1127</v>
      </c>
      <c r="N925" s="7">
        <v>31.469794485683128</v>
      </c>
      <c r="O925" s="15">
        <v>226.30865786510174</v>
      </c>
      <c r="P925" s="15">
        <v>37.816920832125561</v>
      </c>
      <c r="Q925" s="15">
        <v>0.73420195439739411</v>
      </c>
      <c r="R925" s="15">
        <v>0.27652311595398382</v>
      </c>
      <c r="S925" s="15">
        <v>0.89460339030260383</v>
      </c>
      <c r="T925" s="15">
        <v>0.73763612949719459</v>
      </c>
      <c r="U925" s="15">
        <v>0.37062937062937062</v>
      </c>
      <c r="V925" s="15">
        <v>0.83342278522188595</v>
      </c>
      <c r="W925" s="15">
        <v>4.2244897959183669</v>
      </c>
    </row>
    <row r="926" spans="1:23" s="16" customFormat="1">
      <c r="A926" s="15" t="s">
        <v>82</v>
      </c>
      <c r="B926" s="15" t="s">
        <v>350</v>
      </c>
      <c r="C926" s="15">
        <v>51</v>
      </c>
      <c r="D926" s="15">
        <v>24</v>
      </c>
      <c r="E926" s="15" t="s">
        <v>323</v>
      </c>
      <c r="F926" s="15" t="s">
        <v>26</v>
      </c>
      <c r="G926" s="15" t="s">
        <v>328</v>
      </c>
      <c r="H926" s="15" t="s">
        <v>38</v>
      </c>
      <c r="I926" s="15" t="s">
        <v>182</v>
      </c>
      <c r="J926" s="15" t="s">
        <v>32</v>
      </c>
      <c r="K926" s="15" t="s">
        <v>29</v>
      </c>
      <c r="L926" s="15">
        <v>40</v>
      </c>
      <c r="M926" s="15">
        <v>1660</v>
      </c>
      <c r="N926" s="7">
        <v>46.353024708282163</v>
      </c>
      <c r="O926" s="15">
        <v>322.63455967290668</v>
      </c>
      <c r="P926" s="15">
        <v>53.91329574377491</v>
      </c>
      <c r="Q926" s="15">
        <v>0.59605026929982041</v>
      </c>
      <c r="R926" s="15">
        <v>0.200399290799323</v>
      </c>
      <c r="S926" s="15">
        <v>0.91143293169840645</v>
      </c>
      <c r="T926" s="15">
        <v>0.76864105925741366</v>
      </c>
      <c r="U926" s="15">
        <v>0.24114052953156823</v>
      </c>
      <c r="V926" s="15">
        <v>0.66622651523997967</v>
      </c>
      <c r="W926" s="15">
        <v>4.8795180722891569</v>
      </c>
    </row>
    <row r="927" spans="1:23" s="16" customFormat="1">
      <c r="A927" s="15" t="s">
        <v>82</v>
      </c>
      <c r="B927" s="15" t="s">
        <v>350</v>
      </c>
      <c r="C927" s="15">
        <v>51</v>
      </c>
      <c r="D927" s="15">
        <v>24</v>
      </c>
      <c r="E927" s="15" t="s">
        <v>323</v>
      </c>
      <c r="F927" s="15" t="s">
        <v>26</v>
      </c>
      <c r="G927" s="15" t="s">
        <v>329</v>
      </c>
      <c r="H927" s="15" t="s">
        <v>40</v>
      </c>
      <c r="I927" s="15" t="s">
        <v>182</v>
      </c>
      <c r="J927" s="15" t="s">
        <v>32</v>
      </c>
      <c r="K927" s="15" t="s">
        <v>29</v>
      </c>
      <c r="L927" s="15">
        <v>40</v>
      </c>
      <c r="M927" s="15">
        <v>2307</v>
      </c>
      <c r="N927" s="7">
        <v>64.419534940968035</v>
      </c>
      <c r="O927" s="15">
        <v>404.8599564173233</v>
      </c>
      <c r="P927" s="15">
        <v>67.653429896871415</v>
      </c>
      <c r="Q927" s="15">
        <v>0.58657513348588863</v>
      </c>
      <c r="R927" s="15">
        <v>0.17686740769008621</v>
      </c>
      <c r="S927" s="15">
        <v>0.87729623066211004</v>
      </c>
      <c r="T927" s="15">
        <v>0.75063967354929317</v>
      </c>
      <c r="U927" s="15">
        <v>0.30872283417683832</v>
      </c>
      <c r="V927" s="15">
        <v>0.77739007421253481</v>
      </c>
      <c r="W927" s="15">
        <v>6.5578673602080624</v>
      </c>
    </row>
    <row r="928" spans="1:23" s="16" customFormat="1">
      <c r="A928" s="15" t="s">
        <v>82</v>
      </c>
      <c r="B928" s="15" t="s">
        <v>350</v>
      </c>
      <c r="C928" s="15">
        <v>51</v>
      </c>
      <c r="D928" s="15">
        <v>24</v>
      </c>
      <c r="E928" s="15" t="s">
        <v>323</v>
      </c>
      <c r="F928" s="15" t="s">
        <v>26</v>
      </c>
      <c r="G928" s="15" t="s">
        <v>330</v>
      </c>
      <c r="H928" s="15" t="s">
        <v>42</v>
      </c>
      <c r="I928" s="15" t="s">
        <v>182</v>
      </c>
      <c r="J928" s="15" t="s">
        <v>32</v>
      </c>
      <c r="K928" s="15" t="s">
        <v>29</v>
      </c>
      <c r="L928" s="15">
        <v>40</v>
      </c>
      <c r="M928" s="15">
        <v>1861</v>
      </c>
      <c r="N928" s="7">
        <v>51.965649989224758</v>
      </c>
      <c r="O928" s="15">
        <v>338.04877323527978</v>
      </c>
      <c r="P928" s="15">
        <v>56.489061511981646</v>
      </c>
      <c r="Q928" s="15">
        <v>0.6660701503221188</v>
      </c>
      <c r="R928" s="15">
        <v>0.2046432897356158</v>
      </c>
      <c r="S928" s="15">
        <v>0.89942849502488342</v>
      </c>
      <c r="T928" s="15">
        <v>0.76746735535530097</v>
      </c>
      <c r="U928" s="15">
        <v>0.25122549019607843</v>
      </c>
      <c r="V928" s="15">
        <v>0.67418848591583702</v>
      </c>
      <c r="W928" s="15">
        <v>6.5018807092960778</v>
      </c>
    </row>
    <row r="929" spans="1:23" s="16" customFormat="1">
      <c r="A929" s="15" t="s">
        <v>82</v>
      </c>
      <c r="B929" s="15" t="s">
        <v>350</v>
      </c>
      <c r="C929" s="15">
        <v>51</v>
      </c>
      <c r="D929" s="15">
        <v>24</v>
      </c>
      <c r="E929" s="15" t="s">
        <v>323</v>
      </c>
      <c r="F929" s="15" t="s">
        <v>26</v>
      </c>
      <c r="G929" s="15" t="s">
        <v>331</v>
      </c>
      <c r="H929" s="15" t="s">
        <v>44</v>
      </c>
      <c r="I929" s="15" t="s">
        <v>182</v>
      </c>
      <c r="J929" s="15" t="s">
        <v>32</v>
      </c>
      <c r="K929" s="15" t="s">
        <v>29</v>
      </c>
      <c r="L929" s="15">
        <v>40</v>
      </c>
      <c r="M929" s="15">
        <v>2168</v>
      </c>
      <c r="N929" s="7">
        <v>60.538167209370918</v>
      </c>
      <c r="O929" s="15">
        <v>429.68838354206957</v>
      </c>
      <c r="P929" s="15">
        <v>71.802341705284903</v>
      </c>
      <c r="Q929" s="15">
        <v>0.32190051967334821</v>
      </c>
      <c r="R929" s="15">
        <v>0.1475577132376088</v>
      </c>
      <c r="S929" s="15">
        <v>0.61666957643580389</v>
      </c>
      <c r="T929" s="15">
        <v>0.5415896892086417</v>
      </c>
      <c r="U929" s="15">
        <v>0.90982356785014162</v>
      </c>
      <c r="V929" s="15">
        <v>0.93319094483826526</v>
      </c>
      <c r="W929" s="15">
        <v>7.6757380073800734</v>
      </c>
    </row>
    <row r="930" spans="1:23" s="16" customFormat="1">
      <c r="A930" s="15" t="s">
        <v>82</v>
      </c>
      <c r="B930" s="15" t="s">
        <v>350</v>
      </c>
      <c r="C930" s="15">
        <v>51</v>
      </c>
      <c r="D930" s="15">
        <v>24</v>
      </c>
      <c r="E930" s="15" t="s">
        <v>323</v>
      </c>
      <c r="F930" s="15" t="s">
        <v>26</v>
      </c>
      <c r="G930" s="15" t="s">
        <v>332</v>
      </c>
      <c r="H930" s="15" t="s">
        <v>46</v>
      </c>
      <c r="I930" s="15" t="s">
        <v>182</v>
      </c>
      <c r="J930" s="15" t="s">
        <v>32</v>
      </c>
      <c r="K930" s="15" t="s">
        <v>29</v>
      </c>
      <c r="L930" s="15">
        <v>40</v>
      </c>
      <c r="M930" s="15">
        <v>2029</v>
      </c>
      <c r="N930" s="7">
        <v>56.656799477773795</v>
      </c>
      <c r="O930" s="15">
        <v>348.43354954613005</v>
      </c>
      <c r="P930" s="15">
        <v>58.224391778669236</v>
      </c>
      <c r="Q930" s="15">
        <v>0.65430506288294099</v>
      </c>
      <c r="R930" s="15">
        <v>0.21001580566982986</v>
      </c>
      <c r="S930" s="15">
        <v>0.9027328937343615</v>
      </c>
      <c r="T930" s="15">
        <v>0.7610493579801777</v>
      </c>
      <c r="U930" s="15">
        <v>0.34113584036838068</v>
      </c>
      <c r="V930" s="15">
        <v>0.72959868114248605</v>
      </c>
      <c r="W930" s="15">
        <v>5.9635288319369151</v>
      </c>
    </row>
    <row r="931" spans="1:23" s="16" customFormat="1">
      <c r="A931" s="15" t="s">
        <v>82</v>
      </c>
      <c r="B931" s="15" t="s">
        <v>350</v>
      </c>
      <c r="C931" s="15">
        <v>51</v>
      </c>
      <c r="D931" s="15">
        <v>24</v>
      </c>
      <c r="E931" s="15" t="s">
        <v>323</v>
      </c>
      <c r="F931" s="15" t="s">
        <v>26</v>
      </c>
      <c r="G931" s="15" t="s">
        <v>333</v>
      </c>
      <c r="H931" s="15" t="s">
        <v>48</v>
      </c>
      <c r="I931" s="15" t="s">
        <v>182</v>
      </c>
      <c r="J931" s="15" t="s">
        <v>32</v>
      </c>
      <c r="K931" s="15" t="s">
        <v>29</v>
      </c>
      <c r="L931" s="15">
        <v>40</v>
      </c>
      <c r="M931" s="15">
        <v>1513</v>
      </c>
      <c r="N931" s="7">
        <v>42.248268905801751</v>
      </c>
      <c r="O931" s="15">
        <v>272.24978336205618</v>
      </c>
      <c r="P931" s="15">
        <v>45.493833957087276</v>
      </c>
      <c r="Q931" s="15">
        <v>0.6824537663509247</v>
      </c>
      <c r="R931" s="15">
        <v>0.25651555539263388</v>
      </c>
      <c r="S931" s="15">
        <v>0.91808159762256436</v>
      </c>
      <c r="T931" s="15">
        <v>0.773463779377626</v>
      </c>
      <c r="U931" s="15">
        <v>0.24199288256227758</v>
      </c>
      <c r="V931" s="15">
        <v>0.67746370535563649</v>
      </c>
      <c r="W931" s="15">
        <v>6.0912095175148711</v>
      </c>
    </row>
    <row r="932" spans="1:23" s="16" customFormat="1">
      <c r="A932" s="15" t="s">
        <v>82</v>
      </c>
      <c r="B932" s="15" t="s">
        <v>350</v>
      </c>
      <c r="C932" s="15">
        <v>51</v>
      </c>
      <c r="D932" s="15">
        <v>24</v>
      </c>
      <c r="E932" s="15" t="s">
        <v>323</v>
      </c>
      <c r="F932" s="15" t="s">
        <v>26</v>
      </c>
      <c r="G932" s="15" t="s">
        <v>334</v>
      </c>
      <c r="H932" s="15" t="s">
        <v>50</v>
      </c>
      <c r="I932" s="15" t="s">
        <v>182</v>
      </c>
      <c r="J932" s="15" t="s">
        <v>32</v>
      </c>
      <c r="K932" s="15" t="s">
        <v>29</v>
      </c>
      <c r="L932" s="15">
        <v>40</v>
      </c>
      <c r="M932" s="15">
        <v>1594</v>
      </c>
      <c r="N932" s="7">
        <v>44.51007312349504</v>
      </c>
      <c r="O932" s="15">
        <v>308.14927829866804</v>
      </c>
      <c r="P932" s="15">
        <v>51.492757598534475</v>
      </c>
      <c r="Q932" s="15">
        <v>0.62879684418145954</v>
      </c>
      <c r="R932" s="15">
        <v>0.21094822296706725</v>
      </c>
      <c r="S932" s="15">
        <v>0.90881857770641383</v>
      </c>
      <c r="T932" s="15">
        <v>0.77222927441861799</v>
      </c>
      <c r="U932" s="15">
        <v>0.22654155495978553</v>
      </c>
      <c r="V932" s="15">
        <v>0.52741912554213899</v>
      </c>
      <c r="W932" s="15">
        <v>5.0815558343789213</v>
      </c>
    </row>
    <row r="933" spans="1:23" s="16" customFormat="1">
      <c r="A933" s="15" t="s">
        <v>82</v>
      </c>
      <c r="B933" s="15" t="s">
        <v>350</v>
      </c>
      <c r="C933" s="15">
        <v>51</v>
      </c>
      <c r="D933" s="15">
        <v>24</v>
      </c>
      <c r="E933" s="15" t="s">
        <v>323</v>
      </c>
      <c r="F933" s="15" t="s">
        <v>26</v>
      </c>
      <c r="G933" s="15" t="s">
        <v>335</v>
      </c>
      <c r="H933" s="15" t="s">
        <v>52</v>
      </c>
      <c r="I933" s="15" t="s">
        <v>182</v>
      </c>
      <c r="J933" s="15" t="s">
        <v>32</v>
      </c>
      <c r="K933" s="15" t="s">
        <v>29</v>
      </c>
      <c r="L933" s="15">
        <v>40</v>
      </c>
      <c r="M933" s="15">
        <v>1890</v>
      </c>
      <c r="N933" s="7">
        <v>52.775431746176679</v>
      </c>
      <c r="O933" s="15">
        <v>348.19090885901079</v>
      </c>
      <c r="P933" s="15">
        <v>58.183845722049028</v>
      </c>
      <c r="Q933" s="15">
        <v>0.61284046692607008</v>
      </c>
      <c r="R933" s="15">
        <v>0.19590107216256636</v>
      </c>
      <c r="S933" s="15">
        <v>0.89971912425402589</v>
      </c>
      <c r="T933" s="15">
        <v>0.79139386829552161</v>
      </c>
      <c r="U933" s="15">
        <v>0.19718309859154928</v>
      </c>
      <c r="V933" s="15">
        <v>0.68272786462155888</v>
      </c>
      <c r="W933" s="15">
        <v>7.2428571428571429</v>
      </c>
    </row>
    <row r="934" spans="1:23" s="16" customFormat="1">
      <c r="A934" s="15" t="s">
        <v>82</v>
      </c>
      <c r="B934" s="15" t="s">
        <v>350</v>
      </c>
      <c r="C934" s="15">
        <v>51</v>
      </c>
      <c r="D934" s="15">
        <v>24</v>
      </c>
      <c r="E934" s="15" t="s">
        <v>323</v>
      </c>
      <c r="F934" s="15" t="s">
        <v>26</v>
      </c>
      <c r="G934" s="15" t="s">
        <v>336</v>
      </c>
      <c r="H934" s="15" t="s">
        <v>54</v>
      </c>
      <c r="I934" s="15" t="s">
        <v>182</v>
      </c>
      <c r="J934" s="15" t="s">
        <v>32</v>
      </c>
      <c r="K934" s="15" t="s">
        <v>29</v>
      </c>
      <c r="L934" s="15">
        <v>40</v>
      </c>
      <c r="M934" s="15">
        <v>2156</v>
      </c>
      <c r="N934" s="7">
        <v>60.203085103045986</v>
      </c>
      <c r="O934" s="15">
        <v>387.40411229460739</v>
      </c>
      <c r="P934" s="15">
        <v>64.736500949150113</v>
      </c>
      <c r="Q934" s="15">
        <v>0.60038986354775825</v>
      </c>
      <c r="R934" s="15">
        <v>0.18052201298311382</v>
      </c>
      <c r="S934" s="15">
        <v>0.89457291198947397</v>
      </c>
      <c r="T934" s="15">
        <v>0.76382774991315938</v>
      </c>
      <c r="U934" s="15">
        <v>0.26236833705713375</v>
      </c>
      <c r="V934" s="15">
        <v>0.77188736545686631</v>
      </c>
      <c r="W934" s="15">
        <v>7.0171614100185531</v>
      </c>
    </row>
    <row r="935" spans="1:23" s="16" customFormat="1">
      <c r="A935" s="15" t="s">
        <v>82</v>
      </c>
      <c r="B935" s="15" t="s">
        <v>350</v>
      </c>
      <c r="C935" s="15">
        <v>51</v>
      </c>
      <c r="D935" s="15">
        <v>24</v>
      </c>
      <c r="E935" s="15" t="s">
        <v>323</v>
      </c>
      <c r="F935" s="15" t="s">
        <v>26</v>
      </c>
      <c r="G935" s="15" t="s">
        <v>337</v>
      </c>
      <c r="H935" s="15" t="s">
        <v>56</v>
      </c>
      <c r="I935" s="15" t="s">
        <v>182</v>
      </c>
      <c r="J935" s="15" t="s">
        <v>32</v>
      </c>
      <c r="K935" s="15" t="s">
        <v>29</v>
      </c>
      <c r="L935" s="15">
        <v>40</v>
      </c>
      <c r="M935" s="15">
        <v>1869</v>
      </c>
      <c r="N935" s="7">
        <v>52.189038060108047</v>
      </c>
      <c r="O935" s="15">
        <v>345.01933598375706</v>
      </c>
      <c r="P935" s="15">
        <v>57.653865466462513</v>
      </c>
      <c r="Q935" s="15">
        <v>0.66089108910891092</v>
      </c>
      <c r="R935" s="15">
        <v>0.19730236698230813</v>
      </c>
      <c r="S935" s="15">
        <v>0.86355881170554116</v>
      </c>
      <c r="T935" s="15">
        <v>0.77531094452845195</v>
      </c>
      <c r="U935" s="15">
        <v>0.36340746957616449</v>
      </c>
      <c r="V935" s="15">
        <v>0.7753240882484923</v>
      </c>
      <c r="W935" s="15">
        <v>5.6762974852862493</v>
      </c>
    </row>
    <row r="936" spans="1:23" s="16" customFormat="1">
      <c r="A936" s="15" t="s">
        <v>82</v>
      </c>
      <c r="B936" s="15" t="s">
        <v>350</v>
      </c>
      <c r="C936" s="15">
        <v>51</v>
      </c>
      <c r="D936" s="15">
        <v>24</v>
      </c>
      <c r="E936" s="15" t="s">
        <v>323</v>
      </c>
      <c r="F936" s="15" t="s">
        <v>26</v>
      </c>
      <c r="G936" s="15" t="s">
        <v>338</v>
      </c>
      <c r="H936" s="15" t="s">
        <v>58</v>
      </c>
      <c r="I936" s="15" t="s">
        <v>182</v>
      </c>
      <c r="J936" s="15" t="s">
        <v>32</v>
      </c>
      <c r="K936" s="15" t="s">
        <v>29</v>
      </c>
      <c r="L936" s="15">
        <v>40</v>
      </c>
      <c r="M936" s="15">
        <v>2115</v>
      </c>
      <c r="N936" s="7">
        <v>59.058221239769139</v>
      </c>
      <c r="O936" s="15">
        <v>328.97770542341431</v>
      </c>
      <c r="P936" s="15">
        <v>54.973256254947962</v>
      </c>
      <c r="Q936" s="15">
        <v>0.63437312537492496</v>
      </c>
      <c r="R936" s="15">
        <v>0.24557678049232842</v>
      </c>
      <c r="S936" s="15">
        <v>0.89497518999954018</v>
      </c>
      <c r="T936" s="15">
        <v>0.77003176142546215</v>
      </c>
      <c r="U936" s="15">
        <v>0.26587030716723548</v>
      </c>
      <c r="V936" s="15">
        <v>0.76935904598696725</v>
      </c>
      <c r="W936" s="15">
        <v>4.6340425531914891</v>
      </c>
    </row>
    <row r="937" spans="1:23" s="16" customFormat="1">
      <c r="A937" s="15" t="s">
        <v>82</v>
      </c>
      <c r="B937" s="15" t="s">
        <v>350</v>
      </c>
      <c r="C937" s="15">
        <v>51</v>
      </c>
      <c r="D937" s="15">
        <v>24</v>
      </c>
      <c r="E937" s="15" t="s">
        <v>323</v>
      </c>
      <c r="F937" s="15" t="s">
        <v>26</v>
      </c>
      <c r="G937" s="15" t="s">
        <v>339</v>
      </c>
      <c r="H937" s="15" t="s">
        <v>60</v>
      </c>
      <c r="I937" s="15" t="s">
        <v>182</v>
      </c>
      <c r="J937" s="15" t="s">
        <v>32</v>
      </c>
      <c r="K937" s="15" t="s">
        <v>29</v>
      </c>
      <c r="L937" s="15">
        <v>40</v>
      </c>
      <c r="M937" s="15">
        <v>1251</v>
      </c>
      <c r="N937" s="7">
        <v>34.932309584374089</v>
      </c>
      <c r="O937" s="15">
        <v>224.69343417595201</v>
      </c>
      <c r="P937" s="15">
        <v>37.547011642813146</v>
      </c>
      <c r="Q937" s="15">
        <v>0.70638057594579329</v>
      </c>
      <c r="R937" s="15">
        <v>0.3113769137504997</v>
      </c>
      <c r="S937" s="15">
        <v>0.92518589041712507</v>
      </c>
      <c r="T937" s="15">
        <v>0.80168022865527133</v>
      </c>
      <c r="U937" s="15">
        <v>0.2466281310211946</v>
      </c>
      <c r="V937" s="15">
        <v>0.55459198858994485</v>
      </c>
      <c r="W937" s="15">
        <v>6.3317346123101519</v>
      </c>
    </row>
    <row r="938" spans="1:23" s="16" customFormat="1">
      <c r="A938" s="15" t="s">
        <v>82</v>
      </c>
      <c r="B938" s="15" t="s">
        <v>350</v>
      </c>
      <c r="C938" s="15">
        <v>51</v>
      </c>
      <c r="D938" s="15">
        <v>24</v>
      </c>
      <c r="E938" s="15" t="s">
        <v>323</v>
      </c>
      <c r="F938" s="15" t="s">
        <v>26</v>
      </c>
      <c r="G938" s="15" t="s">
        <v>340</v>
      </c>
      <c r="H938" s="15" t="s">
        <v>62</v>
      </c>
      <c r="I938" s="15" t="s">
        <v>182</v>
      </c>
      <c r="J938" s="15" t="s">
        <v>32</v>
      </c>
      <c r="K938" s="15" t="s">
        <v>29</v>
      </c>
      <c r="L938" s="15">
        <v>40</v>
      </c>
      <c r="M938" s="15">
        <v>1592</v>
      </c>
      <c r="N938" s="7">
        <v>44.454226105774218</v>
      </c>
      <c r="O938" s="15">
        <v>280.24978336205623</v>
      </c>
      <c r="P938" s="15">
        <v>46.830660261087289</v>
      </c>
      <c r="Q938" s="15">
        <v>0.6955002184359983</v>
      </c>
      <c r="R938" s="15">
        <v>0.25471959546147899</v>
      </c>
      <c r="S938" s="15">
        <v>0.89271230074500885</v>
      </c>
      <c r="T938" s="15">
        <v>0.74830541662106642</v>
      </c>
      <c r="U938" s="15">
        <v>0.25566180171112229</v>
      </c>
      <c r="V938" s="15">
        <v>0.73153738887218822</v>
      </c>
      <c r="W938" s="15">
        <v>3.9202261306532664</v>
      </c>
    </row>
    <row r="939" spans="1:23" s="16" customFormat="1">
      <c r="A939" s="15" t="s">
        <v>82</v>
      </c>
      <c r="B939" s="15" t="s">
        <v>350</v>
      </c>
      <c r="C939" s="15">
        <v>51</v>
      </c>
      <c r="D939" s="15">
        <v>24</v>
      </c>
      <c r="E939" s="15" t="s">
        <v>323</v>
      </c>
      <c r="F939" s="15" t="s">
        <v>26</v>
      </c>
      <c r="G939" s="15" t="s">
        <v>341</v>
      </c>
      <c r="H939" s="15" t="s">
        <v>64</v>
      </c>
      <c r="I939" s="15" t="s">
        <v>182</v>
      </c>
      <c r="J939" s="15" t="s">
        <v>32</v>
      </c>
      <c r="K939" s="15" t="s">
        <v>29</v>
      </c>
      <c r="L939" s="15">
        <v>40</v>
      </c>
      <c r="M939" s="15">
        <v>2065</v>
      </c>
      <c r="N939" s="7">
        <v>57.662045796748593</v>
      </c>
      <c r="O939" s="15">
        <v>367.30360723121902</v>
      </c>
      <c r="P939" s="15">
        <v>61.37764046259727</v>
      </c>
      <c r="Q939" s="15">
        <v>0.63734567901234573</v>
      </c>
      <c r="R939" s="15">
        <v>0.19234439398587463</v>
      </c>
      <c r="S939" s="15">
        <v>0.88173294101429567</v>
      </c>
      <c r="T939" s="15">
        <v>0.76707456555397624</v>
      </c>
      <c r="U939" s="15">
        <v>0.27943262411347519</v>
      </c>
      <c r="V939" s="15">
        <v>0.73664472197263309</v>
      </c>
      <c r="W939" s="15">
        <v>5.2377723970944308</v>
      </c>
    </row>
    <row r="940" spans="1:23" s="16" customFormat="1">
      <c r="A940" s="15" t="s">
        <v>82</v>
      </c>
      <c r="B940" s="15" t="s">
        <v>350</v>
      </c>
      <c r="C940" s="15">
        <v>51</v>
      </c>
      <c r="D940" s="15">
        <v>24</v>
      </c>
      <c r="E940" s="15" t="s">
        <v>323</v>
      </c>
      <c r="F940" s="15" t="s">
        <v>26</v>
      </c>
      <c r="G940" s="15" t="s">
        <v>342</v>
      </c>
      <c r="H940" s="15" t="s">
        <v>66</v>
      </c>
      <c r="I940" s="15" t="s">
        <v>182</v>
      </c>
      <c r="J940" s="15" t="s">
        <v>32</v>
      </c>
      <c r="K940" s="15" t="s">
        <v>29</v>
      </c>
      <c r="L940" s="15">
        <v>40</v>
      </c>
      <c r="M940" s="15">
        <v>1169</v>
      </c>
      <c r="N940" s="7">
        <v>32.642581857820389</v>
      </c>
      <c r="O940" s="15">
        <v>241.76450198781754</v>
      </c>
      <c r="P940" s="15">
        <v>40.399643203846843</v>
      </c>
      <c r="Q940" s="15">
        <v>0.66647662485746861</v>
      </c>
      <c r="R940" s="15">
        <v>0.25132709228515698</v>
      </c>
      <c r="S940" s="15">
        <v>0.90876537685671821</v>
      </c>
      <c r="T940" s="15">
        <v>0.77573640310281089</v>
      </c>
      <c r="U940" s="15">
        <v>0.29466051417270928</v>
      </c>
      <c r="V940" s="15">
        <v>0.81351434976958403</v>
      </c>
      <c r="W940" s="15">
        <v>6.1804961505560305</v>
      </c>
    </row>
    <row r="941" spans="1:23" s="16" customFormat="1">
      <c r="A941" s="15" t="s">
        <v>82</v>
      </c>
      <c r="B941" s="15" t="s">
        <v>350</v>
      </c>
      <c r="C941" s="15">
        <v>51</v>
      </c>
      <c r="D941" s="15">
        <v>24</v>
      </c>
      <c r="E941" s="15" t="s">
        <v>323</v>
      </c>
      <c r="F941" s="15" t="s">
        <v>26</v>
      </c>
      <c r="G941" s="15" t="s">
        <v>343</v>
      </c>
      <c r="H941" s="15" t="s">
        <v>68</v>
      </c>
      <c r="I941" s="15" t="s">
        <v>182</v>
      </c>
      <c r="J941" s="15" t="s">
        <v>32</v>
      </c>
      <c r="K941" s="15" t="s">
        <v>29</v>
      </c>
      <c r="L941" s="15">
        <v>40</v>
      </c>
      <c r="M941" s="15">
        <v>1571</v>
      </c>
      <c r="N941" s="7">
        <v>43.867832419705586</v>
      </c>
      <c r="O941" s="15">
        <v>314.29141392239904</v>
      </c>
      <c r="P941" s="15">
        <v>52.51912865660185</v>
      </c>
      <c r="Q941" s="15">
        <v>0.62564715252887293</v>
      </c>
      <c r="R941" s="15">
        <v>0.19985776000262478</v>
      </c>
      <c r="S941" s="15">
        <v>0.90062813759613169</v>
      </c>
      <c r="T941" s="15">
        <v>0.78920265317280835</v>
      </c>
      <c r="U941" s="15">
        <v>0.2357980162308386</v>
      </c>
      <c r="V941" s="15">
        <v>0.71400816251957222</v>
      </c>
      <c r="W941" s="15">
        <v>5.3876511775938889</v>
      </c>
    </row>
    <row r="942" spans="1:23">
      <c r="A942" s="2" t="s">
        <v>84</v>
      </c>
      <c r="B942" s="2" t="s">
        <v>351</v>
      </c>
      <c r="C942" s="2">
        <v>51</v>
      </c>
      <c r="D942" s="2">
        <v>25</v>
      </c>
      <c r="E942" s="2" t="s">
        <v>323</v>
      </c>
      <c r="F942" s="2" t="s">
        <v>26</v>
      </c>
      <c r="G942" s="2" t="s">
        <v>324</v>
      </c>
      <c r="H942" s="2" t="s">
        <v>28</v>
      </c>
      <c r="I942" s="2" t="s">
        <v>182</v>
      </c>
      <c r="J942" s="2" t="s">
        <v>32</v>
      </c>
      <c r="K942" s="2" t="s">
        <v>29</v>
      </c>
      <c r="L942" s="2">
        <v>40</v>
      </c>
      <c r="M942" s="2">
        <v>2112</v>
      </c>
      <c r="N942" s="7">
        <v>58.974450713187906</v>
      </c>
      <c r="O942" s="2">
        <v>340.43354954613005</v>
      </c>
      <c r="P942" s="2">
        <v>56.887565474669238</v>
      </c>
      <c r="Q942" s="2">
        <v>0.64097116843702584</v>
      </c>
      <c r="R942" s="2">
        <v>0.22900189273193164</v>
      </c>
      <c r="S942" s="2">
        <v>0.94130695006424492</v>
      </c>
      <c r="T942" s="2">
        <v>0.8006461926860442</v>
      </c>
      <c r="U942" s="2">
        <v>0.2179267875470407</v>
      </c>
      <c r="V942" s="2">
        <v>0.40091885709681385</v>
      </c>
      <c r="W942" s="2">
        <v>7.1633522727272725</v>
      </c>
    </row>
    <row r="943" spans="1:23">
      <c r="A943" s="2" t="s">
        <v>84</v>
      </c>
      <c r="B943" s="2" t="s">
        <v>351</v>
      </c>
      <c r="C943" s="2">
        <v>51</v>
      </c>
      <c r="D943" s="2">
        <v>25</v>
      </c>
      <c r="E943" s="2" t="s">
        <v>323</v>
      </c>
      <c r="F943" s="2" t="s">
        <v>26</v>
      </c>
      <c r="G943" s="2" t="s">
        <v>325</v>
      </c>
      <c r="H943" s="2" t="s">
        <v>31</v>
      </c>
      <c r="I943" s="2" t="s">
        <v>182</v>
      </c>
      <c r="J943" s="2" t="s">
        <v>32</v>
      </c>
      <c r="K943" s="2" t="s">
        <v>29</v>
      </c>
      <c r="L943" s="2">
        <v>40</v>
      </c>
      <c r="M943" s="2">
        <v>1454</v>
      </c>
      <c r="N943" s="7">
        <v>40.600781883037506</v>
      </c>
      <c r="O943" s="2">
        <v>277.42135623731002</v>
      </c>
      <c r="P943" s="2">
        <v>46.358020788673812</v>
      </c>
      <c r="Q943" s="2">
        <v>0.66819852941176472</v>
      </c>
      <c r="R943" s="2">
        <v>0.23740752990635244</v>
      </c>
      <c r="S943" s="2">
        <v>0.94323417388504194</v>
      </c>
      <c r="T943" s="2">
        <v>0.77676086229324715</v>
      </c>
      <c r="U943" s="2">
        <v>0.18218829516539439</v>
      </c>
      <c r="V943" s="2">
        <v>0.64374351433931654</v>
      </c>
      <c r="W943" s="2">
        <v>5.3259972489683634</v>
      </c>
    </row>
    <row r="944" spans="1:23">
      <c r="A944" s="2" t="s">
        <v>84</v>
      </c>
      <c r="B944" s="2" t="s">
        <v>351</v>
      </c>
      <c r="C944" s="2">
        <v>51</v>
      </c>
      <c r="D944" s="2">
        <v>25</v>
      </c>
      <c r="E944" s="2" t="s">
        <v>323</v>
      </c>
      <c r="F944" s="2" t="s">
        <v>26</v>
      </c>
      <c r="G944" s="2" t="s">
        <v>326</v>
      </c>
      <c r="H944" s="2" t="s">
        <v>34</v>
      </c>
      <c r="I944" s="2" t="s">
        <v>182</v>
      </c>
      <c r="J944" s="2" t="s">
        <v>32</v>
      </c>
      <c r="K944" s="2" t="s">
        <v>29</v>
      </c>
      <c r="L944" s="2">
        <v>40</v>
      </c>
      <c r="M944" s="2">
        <v>1508</v>
      </c>
      <c r="N944" s="7">
        <v>42.108651361499696</v>
      </c>
      <c r="O944" s="2">
        <v>249.5218613006983</v>
      </c>
      <c r="P944" s="2">
        <v>41.695923451226641</v>
      </c>
      <c r="Q944" s="2">
        <v>0.69397146801656695</v>
      </c>
      <c r="R944" s="2">
        <v>0.30436450444488167</v>
      </c>
      <c r="S944" s="2">
        <v>0.93657329189183514</v>
      </c>
      <c r="T944" s="2">
        <v>0.72609111082319222</v>
      </c>
      <c r="U944" s="2">
        <v>0.22597402597402597</v>
      </c>
      <c r="V944" s="2">
        <v>0.50900327854891358</v>
      </c>
      <c r="W944" s="2">
        <v>5.4913793103448274</v>
      </c>
    </row>
    <row r="945" spans="1:23">
      <c r="A945" s="2" t="s">
        <v>84</v>
      </c>
      <c r="B945" s="2" t="s">
        <v>351</v>
      </c>
      <c r="C945" s="2">
        <v>51</v>
      </c>
      <c r="D945" s="2">
        <v>25</v>
      </c>
      <c r="E945" s="2" t="s">
        <v>323</v>
      </c>
      <c r="F945" s="2" t="s">
        <v>26</v>
      </c>
      <c r="G945" s="2" t="s">
        <v>327</v>
      </c>
      <c r="H945" s="2" t="s">
        <v>36</v>
      </c>
      <c r="I945" s="2" t="s">
        <v>182</v>
      </c>
      <c r="J945" s="2" t="s">
        <v>32</v>
      </c>
      <c r="K945" s="2" t="s">
        <v>29</v>
      </c>
      <c r="L945" s="2">
        <v>40</v>
      </c>
      <c r="M945" s="2">
        <v>1375</v>
      </c>
      <c r="N945" s="7">
        <v>38.394824683065046</v>
      </c>
      <c r="O945" s="2">
        <v>255.86500705120591</v>
      </c>
      <c r="P945" s="2">
        <v>42.755883962399686</v>
      </c>
      <c r="Q945" s="2">
        <v>0.70949432404540769</v>
      </c>
      <c r="R945" s="2">
        <v>0.2639312249529937</v>
      </c>
      <c r="S945" s="2">
        <v>0.88011222235709741</v>
      </c>
      <c r="T945" s="2">
        <v>0.72879070286289205</v>
      </c>
      <c r="U945" s="2">
        <v>0.39937106918238996</v>
      </c>
      <c r="V945" s="2">
        <v>0.85743061959083466</v>
      </c>
      <c r="W945" s="2">
        <v>4.4247272727272726</v>
      </c>
    </row>
    <row r="946" spans="1:23">
      <c r="A946" s="2" t="s">
        <v>84</v>
      </c>
      <c r="B946" s="2" t="s">
        <v>351</v>
      </c>
      <c r="C946" s="2">
        <v>51</v>
      </c>
      <c r="D946" s="2">
        <v>25</v>
      </c>
      <c r="E946" s="2" t="s">
        <v>323</v>
      </c>
      <c r="F946" s="2" t="s">
        <v>26</v>
      </c>
      <c r="G946" s="2" t="s">
        <v>328</v>
      </c>
      <c r="H946" s="2" t="s">
        <v>38</v>
      </c>
      <c r="I946" s="2" t="s">
        <v>182</v>
      </c>
      <c r="J946" s="2" t="s">
        <v>32</v>
      </c>
      <c r="K946" s="2" t="s">
        <v>29</v>
      </c>
      <c r="L946" s="2">
        <v>40</v>
      </c>
      <c r="M946" s="2">
        <v>2103</v>
      </c>
      <c r="N946" s="7">
        <v>58.723139133444207</v>
      </c>
      <c r="O946" s="2">
        <v>362.43354954613011</v>
      </c>
      <c r="P946" s="2">
        <v>60.563837810669241</v>
      </c>
      <c r="Q946" s="2">
        <v>0.64292265362274537</v>
      </c>
      <c r="R946" s="2">
        <v>0.20118349657087162</v>
      </c>
      <c r="S946" s="2">
        <v>0.89134962474749635</v>
      </c>
      <c r="T946" s="2">
        <v>0.75498735225402447</v>
      </c>
      <c r="U946" s="2">
        <v>0.29449378330372999</v>
      </c>
      <c r="V946" s="2">
        <v>0.7611630097710852</v>
      </c>
      <c r="W946" s="2">
        <v>5.2425106990014267</v>
      </c>
    </row>
    <row r="947" spans="1:23">
      <c r="A947" s="2" t="s">
        <v>84</v>
      </c>
      <c r="B947" s="2" t="s">
        <v>351</v>
      </c>
      <c r="C947" s="2">
        <v>51</v>
      </c>
      <c r="D947" s="2">
        <v>25</v>
      </c>
      <c r="E947" s="2" t="s">
        <v>323</v>
      </c>
      <c r="F947" s="2" t="s">
        <v>26</v>
      </c>
      <c r="G947" s="2" t="s">
        <v>329</v>
      </c>
      <c r="H947" s="2" t="s">
        <v>40</v>
      </c>
      <c r="I947" s="2" t="s">
        <v>182</v>
      </c>
      <c r="J947" s="2" t="s">
        <v>32</v>
      </c>
      <c r="K947" s="2" t="s">
        <v>29</v>
      </c>
      <c r="L947" s="2">
        <v>40</v>
      </c>
      <c r="M947" s="2">
        <v>2591</v>
      </c>
      <c r="N947" s="7">
        <v>72.349811457324748</v>
      </c>
      <c r="O947" s="2">
        <v>452.90158697766606</v>
      </c>
      <c r="P947" s="2">
        <v>75.681344324385975</v>
      </c>
      <c r="Q947" s="2">
        <v>0.58068130883012103</v>
      </c>
      <c r="R947" s="2">
        <v>0.15873386539976767</v>
      </c>
      <c r="S947" s="2">
        <v>0.85137062306543088</v>
      </c>
      <c r="T947" s="2">
        <v>0.71958222638364289</v>
      </c>
      <c r="U947" s="2">
        <v>0.35876233662309948</v>
      </c>
      <c r="V947" s="2">
        <v>0.81774853008213833</v>
      </c>
      <c r="W947" s="2">
        <v>6.7248166730991894</v>
      </c>
    </row>
    <row r="948" spans="1:23">
      <c r="A948" s="2" t="s">
        <v>84</v>
      </c>
      <c r="B948" s="2" t="s">
        <v>351</v>
      </c>
      <c r="C948" s="2">
        <v>51</v>
      </c>
      <c r="D948" s="2">
        <v>25</v>
      </c>
      <c r="E948" s="2" t="s">
        <v>323</v>
      </c>
      <c r="F948" s="2" t="s">
        <v>26</v>
      </c>
      <c r="G948" s="2" t="s">
        <v>330</v>
      </c>
      <c r="H948" s="2" t="s">
        <v>42</v>
      </c>
      <c r="I948" s="2" t="s">
        <v>182</v>
      </c>
      <c r="J948" s="2" t="s">
        <v>32</v>
      </c>
      <c r="K948" s="2" t="s">
        <v>29</v>
      </c>
      <c r="L948" s="2">
        <v>40</v>
      </c>
      <c r="M948" s="2">
        <v>2332</v>
      </c>
      <c r="N948" s="7">
        <v>65.117622662478311</v>
      </c>
      <c r="O948" s="2">
        <v>365.84776310850316</v>
      </c>
      <c r="P948" s="2">
        <v>61.134364122875972</v>
      </c>
      <c r="Q948" s="2">
        <v>0.67653031621700033</v>
      </c>
      <c r="R948" s="2">
        <v>0.21894629583833758</v>
      </c>
      <c r="S948" s="2">
        <v>0.90237189881611946</v>
      </c>
      <c r="T948" s="2">
        <v>0.73783956524077532</v>
      </c>
      <c r="U948" s="2">
        <v>0.25726552179656537</v>
      </c>
      <c r="V948" s="2">
        <v>0.72770887855112742</v>
      </c>
      <c r="W948" s="2">
        <v>6.3825042881646654</v>
      </c>
    </row>
    <row r="949" spans="1:23">
      <c r="A949" s="2" t="s">
        <v>84</v>
      </c>
      <c r="B949" s="2" t="s">
        <v>351</v>
      </c>
      <c r="C949" s="2">
        <v>51</v>
      </c>
      <c r="D949" s="2">
        <v>25</v>
      </c>
      <c r="E949" s="2" t="s">
        <v>323</v>
      </c>
      <c r="F949" s="2" t="s">
        <v>26</v>
      </c>
      <c r="G949" s="2" t="s">
        <v>331</v>
      </c>
      <c r="H949" s="2" t="s">
        <v>44</v>
      </c>
      <c r="I949" s="2" t="s">
        <v>182</v>
      </c>
      <c r="J949" s="2" t="s">
        <v>32</v>
      </c>
      <c r="K949" s="2" t="s">
        <v>29</v>
      </c>
      <c r="L949" s="2">
        <v>40</v>
      </c>
      <c r="M949" s="2">
        <v>2606</v>
      </c>
      <c r="N949" s="7">
        <v>72.768664090230914</v>
      </c>
      <c r="O949" s="2">
        <v>487.38686835190481</v>
      </c>
      <c r="P949" s="2">
        <v>81.443948229626429</v>
      </c>
      <c r="Q949" s="2">
        <v>0.34631229235880401</v>
      </c>
      <c r="R949" s="2">
        <v>0.13785947737424181</v>
      </c>
      <c r="S949" s="2">
        <v>0.63387994532361525</v>
      </c>
      <c r="T949" s="2">
        <v>0.54261228013534157</v>
      </c>
      <c r="U949" s="2">
        <v>0.91545988258317024</v>
      </c>
      <c r="V949" s="2">
        <v>0.93411967876272584</v>
      </c>
      <c r="W949" s="2">
        <v>8.6339217191097468</v>
      </c>
    </row>
    <row r="950" spans="1:23">
      <c r="A950" s="2" t="s">
        <v>84</v>
      </c>
      <c r="B950" s="2" t="s">
        <v>351</v>
      </c>
      <c r="C950" s="2">
        <v>51</v>
      </c>
      <c r="D950" s="2">
        <v>25</v>
      </c>
      <c r="E950" s="2" t="s">
        <v>323</v>
      </c>
      <c r="F950" s="2" t="s">
        <v>26</v>
      </c>
      <c r="G950" s="2" t="s">
        <v>332</v>
      </c>
      <c r="H950" s="2" t="s">
        <v>46</v>
      </c>
      <c r="I950" s="2" t="s">
        <v>182</v>
      </c>
      <c r="J950" s="2" t="s">
        <v>32</v>
      </c>
      <c r="K950" s="2" t="s">
        <v>29</v>
      </c>
      <c r="L950" s="2">
        <v>40</v>
      </c>
      <c r="M950" s="2">
        <v>2414</v>
      </c>
      <c r="N950" s="7">
        <v>67.407350389032004</v>
      </c>
      <c r="O950" s="2">
        <v>400.2325394193536</v>
      </c>
      <c r="P950" s="2">
        <v>66.880173301563588</v>
      </c>
      <c r="Q950" s="2">
        <v>0.65615656428377278</v>
      </c>
      <c r="R950" s="2">
        <v>0.1893748670337512</v>
      </c>
      <c r="S950" s="2">
        <v>0.91106083657832404</v>
      </c>
      <c r="T950" s="2">
        <v>0.71591138869972137</v>
      </c>
      <c r="U950" s="2">
        <v>0.29187657430730479</v>
      </c>
      <c r="V950" s="2">
        <v>0.72696047194845292</v>
      </c>
      <c r="W950" s="2">
        <v>6.8935376967688482</v>
      </c>
    </row>
    <row r="951" spans="1:23">
      <c r="A951" s="2" t="s">
        <v>84</v>
      </c>
      <c r="B951" s="2" t="s">
        <v>351</v>
      </c>
      <c r="C951" s="2">
        <v>51</v>
      </c>
      <c r="D951" s="2">
        <v>25</v>
      </c>
      <c r="E951" s="2" t="s">
        <v>323</v>
      </c>
      <c r="F951" s="2" t="s">
        <v>26</v>
      </c>
      <c r="G951" s="2" t="s">
        <v>333</v>
      </c>
      <c r="H951" s="2" t="s">
        <v>48</v>
      </c>
      <c r="I951" s="2" t="s">
        <v>182</v>
      </c>
      <c r="J951" s="2" t="s">
        <v>32</v>
      </c>
      <c r="K951" s="2" t="s">
        <v>29</v>
      </c>
      <c r="L951" s="2">
        <v>40</v>
      </c>
      <c r="M951" s="2">
        <v>1842</v>
      </c>
      <c r="N951" s="7">
        <v>51.435103320876955</v>
      </c>
      <c r="O951" s="2">
        <v>316.14927829866804</v>
      </c>
      <c r="P951" s="2">
        <v>52.829583902534473</v>
      </c>
      <c r="Q951" s="2">
        <v>0.6618756737333813</v>
      </c>
      <c r="R951" s="2">
        <v>0.23158749246165727</v>
      </c>
      <c r="S951" s="2">
        <v>0.8778198547135202</v>
      </c>
      <c r="T951" s="2">
        <v>0.75021936847405335</v>
      </c>
      <c r="U951" s="2">
        <v>0.30125523012552302</v>
      </c>
      <c r="V951" s="2">
        <v>0.77414701593041069</v>
      </c>
      <c r="W951" s="2">
        <v>4.6954397394136809</v>
      </c>
    </row>
    <row r="952" spans="1:23">
      <c r="A952" s="2" t="s">
        <v>84</v>
      </c>
      <c r="B952" s="2" t="s">
        <v>351</v>
      </c>
      <c r="C952" s="2">
        <v>51</v>
      </c>
      <c r="D952" s="2">
        <v>25</v>
      </c>
      <c r="E952" s="2" t="s">
        <v>323</v>
      </c>
      <c r="F952" s="2" t="s">
        <v>26</v>
      </c>
      <c r="G952" s="2" t="s">
        <v>334</v>
      </c>
      <c r="H952" s="2" t="s">
        <v>50</v>
      </c>
      <c r="I952" s="2" t="s">
        <v>182</v>
      </c>
      <c r="J952" s="2" t="s">
        <v>32</v>
      </c>
      <c r="K952" s="2" t="s">
        <v>29</v>
      </c>
      <c r="L952" s="2">
        <v>40</v>
      </c>
      <c r="M952" s="2">
        <v>2045</v>
      </c>
      <c r="N952" s="7">
        <v>57.103575619540372</v>
      </c>
      <c r="O952" s="2">
        <v>348.67619023324943</v>
      </c>
      <c r="P952" s="2">
        <v>58.264937835289466</v>
      </c>
      <c r="Q952" s="2">
        <v>0.66699282452707109</v>
      </c>
      <c r="R952" s="2">
        <v>0.21137741974039087</v>
      </c>
      <c r="S952" s="2">
        <v>0.88790410617542681</v>
      </c>
      <c r="T952" s="2">
        <v>0.80383552665018965</v>
      </c>
      <c r="U952" s="2">
        <v>0.28130876269274163</v>
      </c>
      <c r="V952" s="2">
        <v>0.66575965026941586</v>
      </c>
      <c r="W952" s="2">
        <v>5.7036674816625919</v>
      </c>
    </row>
    <row r="953" spans="1:23">
      <c r="A953" s="2" t="s">
        <v>84</v>
      </c>
      <c r="B953" s="2" t="s">
        <v>351</v>
      </c>
      <c r="C953" s="2">
        <v>51</v>
      </c>
      <c r="D953" s="2">
        <v>25</v>
      </c>
      <c r="E953" s="2" t="s">
        <v>323</v>
      </c>
      <c r="F953" s="2" t="s">
        <v>26</v>
      </c>
      <c r="G953" s="2" t="s">
        <v>335</v>
      </c>
      <c r="H953" s="2" t="s">
        <v>52</v>
      </c>
      <c r="I953" s="2" t="s">
        <v>182</v>
      </c>
      <c r="J953" s="2" t="s">
        <v>32</v>
      </c>
      <c r="K953" s="2" t="s">
        <v>29</v>
      </c>
      <c r="L953" s="2">
        <v>40</v>
      </c>
      <c r="M953" s="2">
        <v>2315</v>
      </c>
      <c r="N953" s="7">
        <v>64.642923011851323</v>
      </c>
      <c r="O953" s="2">
        <v>336.77669529663768</v>
      </c>
      <c r="P953" s="2">
        <v>56.276493105842292</v>
      </c>
      <c r="Q953" s="2">
        <v>0.653954802259887</v>
      </c>
      <c r="R953" s="2">
        <v>0.25649375606764968</v>
      </c>
      <c r="S953" s="2">
        <v>0.8898144632987548</v>
      </c>
      <c r="T953" s="2">
        <v>0.77074472671379823</v>
      </c>
      <c r="U953" s="2">
        <v>0.25834403080872914</v>
      </c>
      <c r="V953" s="2">
        <v>0.77987937167149524</v>
      </c>
      <c r="W953" s="2">
        <v>5.8125269978401723</v>
      </c>
    </row>
    <row r="954" spans="1:23">
      <c r="A954" s="2" t="s">
        <v>84</v>
      </c>
      <c r="B954" s="2" t="s">
        <v>351</v>
      </c>
      <c r="C954" s="2">
        <v>51</v>
      </c>
      <c r="D954" s="2">
        <v>25</v>
      </c>
      <c r="E954" s="2" t="s">
        <v>323</v>
      </c>
      <c r="F954" s="2" t="s">
        <v>26</v>
      </c>
      <c r="G954" s="2" t="s">
        <v>336</v>
      </c>
      <c r="H954" s="2" t="s">
        <v>54</v>
      </c>
      <c r="I954" s="2" t="s">
        <v>182</v>
      </c>
      <c r="J954" s="2" t="s">
        <v>32</v>
      </c>
      <c r="K954" s="2" t="s">
        <v>29</v>
      </c>
      <c r="L954" s="2">
        <v>40</v>
      </c>
      <c r="M954" s="2">
        <v>2685</v>
      </c>
      <c r="N954" s="7">
        <v>74.974621290203373</v>
      </c>
      <c r="O954" s="2">
        <v>439.68838354206946</v>
      </c>
      <c r="P954" s="2">
        <v>73.473374585284887</v>
      </c>
      <c r="Q954" s="2">
        <v>0.60939627780299588</v>
      </c>
      <c r="R954" s="2">
        <v>0.17452762164171812</v>
      </c>
      <c r="S954" s="2">
        <v>0.87047800637708639</v>
      </c>
      <c r="T954" s="2">
        <v>0.74081194125485483</v>
      </c>
      <c r="U954" s="2">
        <v>0.3723346090759978</v>
      </c>
      <c r="V954" s="2">
        <v>0.83131324187852718</v>
      </c>
      <c r="W954" s="2">
        <v>6.9903165735567967</v>
      </c>
    </row>
    <row r="955" spans="1:23">
      <c r="A955" s="2" t="s">
        <v>84</v>
      </c>
      <c r="B955" s="2" t="s">
        <v>351</v>
      </c>
      <c r="C955" s="2">
        <v>51</v>
      </c>
      <c r="D955" s="2">
        <v>25</v>
      </c>
      <c r="E955" s="2" t="s">
        <v>323</v>
      </c>
      <c r="F955" s="2" t="s">
        <v>26</v>
      </c>
      <c r="G955" s="2" t="s">
        <v>337</v>
      </c>
      <c r="H955" s="2" t="s">
        <v>56</v>
      </c>
      <c r="I955" s="2" t="s">
        <v>182</v>
      </c>
      <c r="J955" s="2" t="s">
        <v>32</v>
      </c>
      <c r="K955" s="2" t="s">
        <v>29</v>
      </c>
      <c r="L955" s="2">
        <v>40</v>
      </c>
      <c r="M955" s="2">
        <v>2297</v>
      </c>
      <c r="N955" s="7">
        <v>64.140299852363924</v>
      </c>
      <c r="O955" s="2">
        <v>384.33304448274191</v>
      </c>
      <c r="P955" s="2">
        <v>64.223315420116435</v>
      </c>
      <c r="Q955" s="2">
        <v>0.66272360069244085</v>
      </c>
      <c r="R955" s="2">
        <v>0.19541387955089756</v>
      </c>
      <c r="S955" s="2">
        <v>0.87795337211658364</v>
      </c>
      <c r="T955" s="2">
        <v>0.7847272580789999</v>
      </c>
      <c r="U955" s="2">
        <v>0.33765347885402458</v>
      </c>
      <c r="V955" s="2">
        <v>0.79497511606314941</v>
      </c>
      <c r="W955" s="2">
        <v>5.8580757509795385</v>
      </c>
    </row>
    <row r="956" spans="1:23">
      <c r="A956" s="2" t="s">
        <v>84</v>
      </c>
      <c r="B956" s="2" t="s">
        <v>351</v>
      </c>
      <c r="C956" s="2">
        <v>51</v>
      </c>
      <c r="D956" s="2">
        <v>25</v>
      </c>
      <c r="E956" s="2" t="s">
        <v>323</v>
      </c>
      <c r="F956" s="2" t="s">
        <v>26</v>
      </c>
      <c r="G956" s="2" t="s">
        <v>338</v>
      </c>
      <c r="H956" s="2" t="s">
        <v>58</v>
      </c>
      <c r="I956" s="2" t="s">
        <v>182</v>
      </c>
      <c r="J956" s="2" t="s">
        <v>32</v>
      </c>
      <c r="K956" s="2" t="s">
        <v>29</v>
      </c>
      <c r="L956" s="2">
        <v>40</v>
      </c>
      <c r="M956" s="2">
        <v>2603</v>
      </c>
      <c r="N956" s="7">
        <v>72.68489356364968</v>
      </c>
      <c r="O956" s="2">
        <v>357.36248173426452</v>
      </c>
      <c r="P956" s="2">
        <v>59.716445705635536</v>
      </c>
      <c r="Q956" s="2">
        <v>0.66267820773930752</v>
      </c>
      <c r="R956" s="2">
        <v>0.25613334496511558</v>
      </c>
      <c r="S956" s="2">
        <v>0.87737922723619111</v>
      </c>
      <c r="T956" s="2">
        <v>0.74264218648640501</v>
      </c>
      <c r="U956" s="2">
        <v>0.33574442435201929</v>
      </c>
      <c r="V956" s="2">
        <v>0.81432151324806301</v>
      </c>
      <c r="W956" s="2">
        <v>4.6484825201690354</v>
      </c>
    </row>
    <row r="957" spans="1:23">
      <c r="A957" s="2" t="s">
        <v>84</v>
      </c>
      <c r="B957" s="2" t="s">
        <v>351</v>
      </c>
      <c r="C957" s="2">
        <v>51</v>
      </c>
      <c r="D957" s="2">
        <v>25</v>
      </c>
      <c r="E957" s="2" t="s">
        <v>323</v>
      </c>
      <c r="F957" s="2" t="s">
        <v>26</v>
      </c>
      <c r="G957" s="2" t="s">
        <v>339</v>
      </c>
      <c r="H957" s="2" t="s">
        <v>60</v>
      </c>
      <c r="I957" s="2" t="s">
        <v>182</v>
      </c>
      <c r="J957" s="2" t="s">
        <v>32</v>
      </c>
      <c r="K957" s="2" t="s">
        <v>29</v>
      </c>
      <c r="L957" s="2">
        <v>40</v>
      </c>
      <c r="M957" s="2">
        <v>1496</v>
      </c>
      <c r="N957" s="7">
        <v>41.773569255174763</v>
      </c>
      <c r="O957" s="2">
        <v>274.35028842544449</v>
      </c>
      <c r="P957" s="2">
        <v>45.844835259640114</v>
      </c>
      <c r="Q957" s="2">
        <v>0.71170313986679357</v>
      </c>
      <c r="R957" s="2">
        <v>0.2497644452931308</v>
      </c>
      <c r="S957" s="2">
        <v>0.93400616430806094</v>
      </c>
      <c r="T957" s="2">
        <v>0.80107774871303616</v>
      </c>
      <c r="U957" s="2">
        <v>0.22258064516129034</v>
      </c>
      <c r="V957" s="2">
        <v>0.54852813602291617</v>
      </c>
      <c r="W957" s="2">
        <v>5.5354278074866308</v>
      </c>
    </row>
    <row r="958" spans="1:23">
      <c r="A958" s="2" t="s">
        <v>84</v>
      </c>
      <c r="B958" s="2" t="s">
        <v>351</v>
      </c>
      <c r="C958" s="2">
        <v>51</v>
      </c>
      <c r="D958" s="2">
        <v>25</v>
      </c>
      <c r="E958" s="2" t="s">
        <v>323</v>
      </c>
      <c r="F958" s="2" t="s">
        <v>26</v>
      </c>
      <c r="G958" s="2" t="s">
        <v>340</v>
      </c>
      <c r="H958" s="2" t="s">
        <v>62</v>
      </c>
      <c r="I958" s="2" t="s">
        <v>182</v>
      </c>
      <c r="J958" s="2" t="s">
        <v>32</v>
      </c>
      <c r="K958" s="2" t="s">
        <v>29</v>
      </c>
      <c r="L958" s="2">
        <v>40</v>
      </c>
      <c r="M958" s="2">
        <v>1992</v>
      </c>
      <c r="N958" s="7">
        <v>55.623629649938593</v>
      </c>
      <c r="O958" s="2">
        <v>310.04877323527967</v>
      </c>
      <c r="P958" s="2">
        <v>51.810169447981629</v>
      </c>
      <c r="Q958" s="2">
        <v>0.71577434423284225</v>
      </c>
      <c r="R958" s="2">
        <v>0.26039891088453587</v>
      </c>
      <c r="S958" s="2">
        <v>0.86089739581138081</v>
      </c>
      <c r="T958" s="2">
        <v>0.74864935372284613</v>
      </c>
      <c r="U958" s="2">
        <v>0.34441602728047743</v>
      </c>
      <c r="V958" s="2">
        <v>0.80009892275902939</v>
      </c>
      <c r="W958" s="2">
        <v>4.9201807228915664</v>
      </c>
    </row>
    <row r="959" spans="1:23">
      <c r="A959" s="2" t="s">
        <v>84</v>
      </c>
      <c r="B959" s="2" t="s">
        <v>351</v>
      </c>
      <c r="C959" s="2">
        <v>51</v>
      </c>
      <c r="D959" s="2">
        <v>25</v>
      </c>
      <c r="E959" s="2" t="s">
        <v>323</v>
      </c>
      <c r="F959" s="2" t="s">
        <v>26</v>
      </c>
      <c r="G959" s="2" t="s">
        <v>341</v>
      </c>
      <c r="H959" s="2" t="s">
        <v>64</v>
      </c>
      <c r="I959" s="2" t="s">
        <v>182</v>
      </c>
      <c r="J959" s="2" t="s">
        <v>32</v>
      </c>
      <c r="K959" s="2" t="s">
        <v>29</v>
      </c>
      <c r="L959" s="2">
        <v>40</v>
      </c>
      <c r="M959" s="2">
        <v>2431</v>
      </c>
      <c r="N959" s="7">
        <v>67.882050039658992</v>
      </c>
      <c r="O959" s="2">
        <v>400.1320343559654</v>
      </c>
      <c r="P959" s="2">
        <v>66.863378575010771</v>
      </c>
      <c r="Q959" s="2">
        <v>0.61218836565096957</v>
      </c>
      <c r="R959" s="2">
        <v>0.19080430911216756</v>
      </c>
      <c r="S959" s="2">
        <v>0.89202016347142843</v>
      </c>
      <c r="T959" s="2">
        <v>0.80461387909511006</v>
      </c>
      <c r="U959" s="2">
        <v>0.29410055216506831</v>
      </c>
      <c r="V959" s="2">
        <v>0.7726447362185177</v>
      </c>
      <c r="W959" s="2">
        <v>5.3459481694775812</v>
      </c>
    </row>
    <row r="960" spans="1:23">
      <c r="A960" s="2" t="s">
        <v>84</v>
      </c>
      <c r="B960" s="2" t="s">
        <v>351</v>
      </c>
      <c r="C960" s="2">
        <v>51</v>
      </c>
      <c r="D960" s="2">
        <v>25</v>
      </c>
      <c r="E960" s="2" t="s">
        <v>323</v>
      </c>
      <c r="F960" s="2" t="s">
        <v>26</v>
      </c>
      <c r="G960" s="2" t="s">
        <v>342</v>
      </c>
      <c r="H960" s="2" t="s">
        <v>66</v>
      </c>
      <c r="I960" s="2" t="s">
        <v>182</v>
      </c>
      <c r="J960" s="2" t="s">
        <v>32</v>
      </c>
      <c r="K960" s="2" t="s">
        <v>29</v>
      </c>
      <c r="L960" s="2">
        <v>40</v>
      </c>
      <c r="M960" s="2">
        <v>1455</v>
      </c>
      <c r="N960" s="7">
        <v>40.628705391897917</v>
      </c>
      <c r="O960" s="2">
        <v>258.69343417595212</v>
      </c>
      <c r="P960" s="2">
        <v>43.22852343481317</v>
      </c>
      <c r="Q960" s="2">
        <v>0.68761814744801508</v>
      </c>
      <c r="R960" s="2">
        <v>0.27321343091319161</v>
      </c>
      <c r="S960" s="2">
        <v>0.90009220053731054</v>
      </c>
      <c r="T960" s="2">
        <v>0.75400779138147545</v>
      </c>
      <c r="U960" s="2">
        <v>0.33821871476888388</v>
      </c>
      <c r="V960" s="2">
        <v>0.84048767519826351</v>
      </c>
      <c r="W960" s="2">
        <v>4.8494845360824739</v>
      </c>
    </row>
    <row r="961" spans="1:23">
      <c r="A961" s="2" t="s">
        <v>84</v>
      </c>
      <c r="B961" s="2" t="s">
        <v>351</v>
      </c>
      <c r="C961" s="2">
        <v>51</v>
      </c>
      <c r="D961" s="2">
        <v>25</v>
      </c>
      <c r="E961" s="2" t="s">
        <v>323</v>
      </c>
      <c r="F961" s="2" t="s">
        <v>26</v>
      </c>
      <c r="G961" s="2" t="s">
        <v>343</v>
      </c>
      <c r="H961" s="2" t="s">
        <v>68</v>
      </c>
      <c r="I961" s="2" t="s">
        <v>182</v>
      </c>
      <c r="J961" s="2" t="s">
        <v>32</v>
      </c>
      <c r="K961" s="2" t="s">
        <v>29</v>
      </c>
      <c r="L961" s="2">
        <v>40</v>
      </c>
      <c r="M961" s="2">
        <v>1857</v>
      </c>
      <c r="N961" s="7">
        <v>51.853955953783114</v>
      </c>
      <c r="O961" s="2">
        <v>337.26197667087632</v>
      </c>
      <c r="P961" s="2">
        <v>56.357585219082722</v>
      </c>
      <c r="Q961" s="2">
        <v>0.62906504065040647</v>
      </c>
      <c r="R961" s="2">
        <v>0.20515731455371011</v>
      </c>
      <c r="S961" s="2">
        <v>0.88893070812975772</v>
      </c>
      <c r="T961" s="2">
        <v>0.7546904240893777</v>
      </c>
      <c r="U961" s="2">
        <v>0.29712711530893349</v>
      </c>
      <c r="V961" s="2">
        <v>0.76883357927621343</v>
      </c>
      <c r="W961" s="2">
        <v>5.4932687129779216</v>
      </c>
    </row>
    <row r="962" spans="1:23" s="16" customFormat="1">
      <c r="A962" s="15" t="s">
        <v>86</v>
      </c>
      <c r="B962" s="15" t="s">
        <v>352</v>
      </c>
      <c r="C962" s="15">
        <v>51</v>
      </c>
      <c r="D962" s="15">
        <v>26</v>
      </c>
      <c r="E962" s="15" t="s">
        <v>323</v>
      </c>
      <c r="F962" s="15" t="s">
        <v>26</v>
      </c>
      <c r="G962" s="15" t="s">
        <v>324</v>
      </c>
      <c r="H962" s="15" t="s">
        <v>28</v>
      </c>
      <c r="I962" s="15" t="s">
        <v>182</v>
      </c>
      <c r="J962" s="15" t="s">
        <v>32</v>
      </c>
      <c r="K962" s="15" t="s">
        <v>29</v>
      </c>
      <c r="L962" s="15">
        <v>40</v>
      </c>
      <c r="M962" s="15">
        <v>2436</v>
      </c>
      <c r="N962" s="7">
        <v>68.021667583961047</v>
      </c>
      <c r="O962" s="15">
        <v>437.34523779156189</v>
      </c>
      <c r="P962" s="15">
        <v>73.081827226111841</v>
      </c>
      <c r="Q962" s="15">
        <v>0.60960960960960964</v>
      </c>
      <c r="R962" s="15">
        <v>0.16004361194212072</v>
      </c>
      <c r="S962" s="15">
        <v>0.94594662860718814</v>
      </c>
      <c r="T962" s="15">
        <v>0.79256833951012562</v>
      </c>
      <c r="U962" s="15">
        <v>0.14607046070460705</v>
      </c>
      <c r="V962" s="15">
        <v>0.46100555387787084</v>
      </c>
      <c r="W962" s="15">
        <v>8.5123152709359609</v>
      </c>
    </row>
    <row r="963" spans="1:23" s="16" customFormat="1">
      <c r="A963" s="15" t="s">
        <v>86</v>
      </c>
      <c r="B963" s="15" t="s">
        <v>352</v>
      </c>
      <c r="C963" s="15">
        <v>51</v>
      </c>
      <c r="D963" s="15">
        <v>26</v>
      </c>
      <c r="E963" s="15" t="s">
        <v>323</v>
      </c>
      <c r="F963" s="15" t="s">
        <v>26</v>
      </c>
      <c r="G963" s="15" t="s">
        <v>325</v>
      </c>
      <c r="H963" s="15" t="s">
        <v>31</v>
      </c>
      <c r="I963" s="15" t="s">
        <v>182</v>
      </c>
      <c r="J963" s="15" t="s">
        <v>32</v>
      </c>
      <c r="K963" s="15" t="s">
        <v>29</v>
      </c>
      <c r="L963" s="15">
        <v>40</v>
      </c>
      <c r="M963" s="15">
        <v>1847</v>
      </c>
      <c r="N963" s="7">
        <v>51.574720865179003</v>
      </c>
      <c r="O963" s="15">
        <v>284.00714267493697</v>
      </c>
      <c r="P963" s="15">
        <v>47.45852735646708</v>
      </c>
      <c r="Q963" s="15">
        <v>0.72745175265852702</v>
      </c>
      <c r="R963" s="15">
        <v>0.28775192284718809</v>
      </c>
      <c r="S963" s="15">
        <v>0.92464386758895645</v>
      </c>
      <c r="T963" s="15">
        <v>0.76964996416485698</v>
      </c>
      <c r="U963" s="15">
        <v>0.24639639639639641</v>
      </c>
      <c r="V963" s="15">
        <v>0.70061383894153828</v>
      </c>
      <c r="W963" s="15">
        <v>4.8863021115322143</v>
      </c>
    </row>
    <row r="964" spans="1:23" s="16" customFormat="1">
      <c r="A964" s="15" t="s">
        <v>86</v>
      </c>
      <c r="B964" s="15" t="s">
        <v>352</v>
      </c>
      <c r="C964" s="15">
        <v>51</v>
      </c>
      <c r="D964" s="15">
        <v>26</v>
      </c>
      <c r="E964" s="15" t="s">
        <v>323</v>
      </c>
      <c r="F964" s="15" t="s">
        <v>26</v>
      </c>
      <c r="G964" s="15" t="s">
        <v>326</v>
      </c>
      <c r="H964" s="15" t="s">
        <v>34</v>
      </c>
      <c r="I964" s="15" t="s">
        <v>182</v>
      </c>
      <c r="J964" s="15" t="s">
        <v>32</v>
      </c>
      <c r="K964" s="15" t="s">
        <v>29</v>
      </c>
      <c r="L964" s="15">
        <v>40</v>
      </c>
      <c r="M964" s="15">
        <v>1903</v>
      </c>
      <c r="N964" s="7">
        <v>53.138437361362016</v>
      </c>
      <c r="O964" s="15">
        <v>301.42135623731008</v>
      </c>
      <c r="P964" s="15">
        <v>50.368499700673816</v>
      </c>
      <c r="Q964" s="15">
        <v>0.71007462686567169</v>
      </c>
      <c r="R964" s="15">
        <v>0.26320892601261364</v>
      </c>
      <c r="S964" s="15">
        <v>0.92939465944362998</v>
      </c>
      <c r="T964" s="15">
        <v>0.73812055081229677</v>
      </c>
      <c r="U964" s="15">
        <v>0.24745762711864408</v>
      </c>
      <c r="V964" s="15">
        <v>0.50778628023781403</v>
      </c>
      <c r="W964" s="15">
        <v>5.793483972674724</v>
      </c>
    </row>
    <row r="965" spans="1:23" s="16" customFormat="1">
      <c r="A965" s="15" t="s">
        <v>86</v>
      </c>
      <c r="B965" s="15" t="s">
        <v>352</v>
      </c>
      <c r="C965" s="15">
        <v>51</v>
      </c>
      <c r="D965" s="15">
        <v>26</v>
      </c>
      <c r="E965" s="15" t="s">
        <v>323</v>
      </c>
      <c r="F965" s="15" t="s">
        <v>26</v>
      </c>
      <c r="G965" s="15" t="s">
        <v>327</v>
      </c>
      <c r="H965" s="15" t="s">
        <v>36</v>
      </c>
      <c r="I965" s="15" t="s">
        <v>182</v>
      </c>
      <c r="J965" s="15" t="s">
        <v>32</v>
      </c>
      <c r="K965" s="15" t="s">
        <v>29</v>
      </c>
      <c r="L965" s="15">
        <v>40</v>
      </c>
      <c r="M965" s="15">
        <v>1775</v>
      </c>
      <c r="N965" s="7">
        <v>49.564228227229421</v>
      </c>
      <c r="O965" s="15">
        <v>276.59292911256387</v>
      </c>
      <c r="P965" s="15">
        <v>46.219587892260343</v>
      </c>
      <c r="Q965" s="15">
        <v>0.70380650277557499</v>
      </c>
      <c r="R965" s="15">
        <v>0.29155874650107816</v>
      </c>
      <c r="S965" s="15">
        <v>0.87551152567936374</v>
      </c>
      <c r="T965" s="15">
        <v>0.74646862156795191</v>
      </c>
      <c r="U965" s="15">
        <v>0.3734479465138491</v>
      </c>
      <c r="V965" s="15">
        <v>0.85175828768047546</v>
      </c>
      <c r="W965" s="15">
        <v>5.084507042253521</v>
      </c>
    </row>
    <row r="966" spans="1:23" s="16" customFormat="1">
      <c r="A966" s="15" t="s">
        <v>86</v>
      </c>
      <c r="B966" s="15" t="s">
        <v>352</v>
      </c>
      <c r="C966" s="15">
        <v>51</v>
      </c>
      <c r="D966" s="15">
        <v>26</v>
      </c>
      <c r="E966" s="15" t="s">
        <v>323</v>
      </c>
      <c r="F966" s="15" t="s">
        <v>26</v>
      </c>
      <c r="G966" s="15" t="s">
        <v>328</v>
      </c>
      <c r="H966" s="15" t="s">
        <v>38</v>
      </c>
      <c r="I966" s="15" t="s">
        <v>182</v>
      </c>
      <c r="J966" s="15" t="s">
        <v>32</v>
      </c>
      <c r="K966" s="15" t="s">
        <v>29</v>
      </c>
      <c r="L966" s="15">
        <v>40</v>
      </c>
      <c r="M966" s="15">
        <v>2556</v>
      </c>
      <c r="N966" s="7">
        <v>71.372488647210361</v>
      </c>
      <c r="O966" s="15">
        <v>396.47518010647298</v>
      </c>
      <c r="P966" s="15">
        <v>66.252306206183817</v>
      </c>
      <c r="Q966" s="15">
        <v>0.67387292380701291</v>
      </c>
      <c r="R966" s="15">
        <v>0.20433309035514613</v>
      </c>
      <c r="S966" s="15">
        <v>0.86880078780823899</v>
      </c>
      <c r="T966" s="15">
        <v>0.74193861959329188</v>
      </c>
      <c r="U966" s="15">
        <v>0.36357908002520478</v>
      </c>
      <c r="V966" s="15">
        <v>0.81614547824285599</v>
      </c>
      <c r="W966" s="15">
        <v>4.7339593114241003</v>
      </c>
    </row>
    <row r="967" spans="1:23" s="16" customFormat="1">
      <c r="A967" s="15" t="s">
        <v>86</v>
      </c>
      <c r="B967" s="15" t="s">
        <v>352</v>
      </c>
      <c r="C967" s="15">
        <v>51</v>
      </c>
      <c r="D967" s="15">
        <v>26</v>
      </c>
      <c r="E967" s="15" t="s">
        <v>323</v>
      </c>
      <c r="F967" s="15" t="s">
        <v>26</v>
      </c>
      <c r="G967" s="15" t="s">
        <v>329</v>
      </c>
      <c r="H967" s="15" t="s">
        <v>40</v>
      </c>
      <c r="I967" s="15" t="s">
        <v>182</v>
      </c>
      <c r="J967" s="15" t="s">
        <v>32</v>
      </c>
      <c r="K967" s="15" t="s">
        <v>29</v>
      </c>
      <c r="L967" s="15">
        <v>40</v>
      </c>
      <c r="M967" s="15">
        <v>3071</v>
      </c>
      <c r="N967" s="7">
        <v>85.753095710322</v>
      </c>
      <c r="O967" s="15">
        <v>499.77164466275519</v>
      </c>
      <c r="P967" s="15">
        <v>83.51348507231404</v>
      </c>
      <c r="Q967" s="15">
        <v>0.5720938897168405</v>
      </c>
      <c r="R967" s="15">
        <v>0.15450639383781276</v>
      </c>
      <c r="S967" s="15">
        <v>0.84800991645108725</v>
      </c>
      <c r="T967" s="15">
        <v>0.64371135596678575</v>
      </c>
      <c r="U967" s="15">
        <v>0.38009861048857013</v>
      </c>
      <c r="V967" s="15">
        <v>0.81777633338127909</v>
      </c>
      <c r="W967" s="15">
        <v>6.6587430804298275</v>
      </c>
    </row>
    <row r="968" spans="1:23" s="16" customFormat="1">
      <c r="A968" s="15" t="s">
        <v>86</v>
      </c>
      <c r="B968" s="15" t="s">
        <v>352</v>
      </c>
      <c r="C968" s="15">
        <v>51</v>
      </c>
      <c r="D968" s="15">
        <v>26</v>
      </c>
      <c r="E968" s="15" t="s">
        <v>323</v>
      </c>
      <c r="F968" s="15" t="s">
        <v>26</v>
      </c>
      <c r="G968" s="15" t="s">
        <v>330</v>
      </c>
      <c r="H968" s="15" t="s">
        <v>42</v>
      </c>
      <c r="I968" s="15" t="s">
        <v>182</v>
      </c>
      <c r="J968" s="15" t="s">
        <v>32</v>
      </c>
      <c r="K968" s="15" t="s">
        <v>29</v>
      </c>
      <c r="L968" s="15">
        <v>40</v>
      </c>
      <c r="M968" s="15">
        <v>2892</v>
      </c>
      <c r="N968" s="7">
        <v>80.754787624308435</v>
      </c>
      <c r="O968" s="15">
        <v>427.64675298172671</v>
      </c>
      <c r="P968" s="15">
        <v>71.461178525770336</v>
      </c>
      <c r="Q968" s="15">
        <v>0.66178489702517163</v>
      </c>
      <c r="R968" s="15">
        <v>0.19871826873696088</v>
      </c>
      <c r="S968" s="15">
        <v>0.90714317482255147</v>
      </c>
      <c r="T968" s="15">
        <v>0.84281093423086884</v>
      </c>
      <c r="U968" s="15">
        <v>0.26408173958606235</v>
      </c>
      <c r="V968" s="15">
        <v>0.72853694323713269</v>
      </c>
      <c r="W968" s="15">
        <v>5.6652835408022133</v>
      </c>
    </row>
    <row r="969" spans="1:23" s="16" customFormat="1">
      <c r="A969" s="15" t="s">
        <v>86</v>
      </c>
      <c r="B969" s="15" t="s">
        <v>352</v>
      </c>
      <c r="C969" s="15">
        <v>51</v>
      </c>
      <c r="D969" s="15">
        <v>26</v>
      </c>
      <c r="E969" s="15" t="s">
        <v>323</v>
      </c>
      <c r="F969" s="15" t="s">
        <v>26</v>
      </c>
      <c r="G969" s="15" t="s">
        <v>331</v>
      </c>
      <c r="H969" s="15" t="s">
        <v>44</v>
      </c>
      <c r="I969" s="15" t="s">
        <v>182</v>
      </c>
      <c r="J969" s="15" t="s">
        <v>32</v>
      </c>
      <c r="K969" s="15" t="s">
        <v>29</v>
      </c>
      <c r="L969" s="15">
        <v>40</v>
      </c>
      <c r="M969" s="15">
        <v>3270</v>
      </c>
      <c r="N969" s="7">
        <v>91.309873973543773</v>
      </c>
      <c r="O969" s="15">
        <v>567.57063453597857</v>
      </c>
      <c r="P969" s="15">
        <v>94.842919203208368</v>
      </c>
      <c r="Q969" s="15">
        <v>0.37222538417757539</v>
      </c>
      <c r="R969" s="15">
        <v>0.1275609608104003</v>
      </c>
      <c r="S969" s="15">
        <v>0.66837883651406471</v>
      </c>
      <c r="T969" s="15">
        <v>0.56541545224157796</v>
      </c>
      <c r="U969" s="15">
        <v>0.87269129287598945</v>
      </c>
      <c r="V969" s="15">
        <v>0.93307453507923332</v>
      </c>
      <c r="W969" s="15">
        <v>10.923853211009174</v>
      </c>
    </row>
    <row r="970" spans="1:23" s="16" customFormat="1">
      <c r="A970" s="15" t="s">
        <v>86</v>
      </c>
      <c r="B970" s="15" t="s">
        <v>352</v>
      </c>
      <c r="C970" s="15">
        <v>51</v>
      </c>
      <c r="D970" s="15">
        <v>26</v>
      </c>
      <c r="E970" s="15" t="s">
        <v>323</v>
      </c>
      <c r="F970" s="15" t="s">
        <v>26</v>
      </c>
      <c r="G970" s="15" t="s">
        <v>332</v>
      </c>
      <c r="H970" s="15" t="s">
        <v>46</v>
      </c>
      <c r="I970" s="15" t="s">
        <v>182</v>
      </c>
      <c r="J970" s="15" t="s">
        <v>32</v>
      </c>
      <c r="K970" s="15" t="s">
        <v>29</v>
      </c>
      <c r="L970" s="15">
        <v>40</v>
      </c>
      <c r="M970" s="15">
        <v>3115</v>
      </c>
      <c r="N970" s="7">
        <v>86.981730100180073</v>
      </c>
      <c r="O970" s="15">
        <v>464.90158697766617</v>
      </c>
      <c r="P970" s="15">
        <v>77.686583780385988</v>
      </c>
      <c r="Q970" s="15">
        <v>0.67061356297093644</v>
      </c>
      <c r="R970" s="15">
        <v>0.18111142916937198</v>
      </c>
      <c r="S970" s="15">
        <v>0.90908115614639817</v>
      </c>
      <c r="T970" s="15">
        <v>0.66985514441961558</v>
      </c>
      <c r="U970" s="15">
        <v>0.2797011207970112</v>
      </c>
      <c r="V970" s="15">
        <v>0.72774318704262753</v>
      </c>
      <c r="W970" s="15">
        <v>7.9130016051364365</v>
      </c>
    </row>
    <row r="971" spans="1:23" s="16" customFormat="1">
      <c r="A971" s="15" t="s">
        <v>86</v>
      </c>
      <c r="B971" s="15" t="s">
        <v>352</v>
      </c>
      <c r="C971" s="15">
        <v>51</v>
      </c>
      <c r="D971" s="15">
        <v>26</v>
      </c>
      <c r="E971" s="15" t="s">
        <v>323</v>
      </c>
      <c r="F971" s="15" t="s">
        <v>26</v>
      </c>
      <c r="G971" s="15" t="s">
        <v>333</v>
      </c>
      <c r="H971" s="15" t="s">
        <v>48</v>
      </c>
      <c r="I971" s="15" t="s">
        <v>182</v>
      </c>
      <c r="J971" s="15" t="s">
        <v>32</v>
      </c>
      <c r="K971" s="15" t="s">
        <v>29</v>
      </c>
      <c r="L971" s="15">
        <v>40</v>
      </c>
      <c r="M971" s="15">
        <v>2288</v>
      </c>
      <c r="N971" s="7">
        <v>63.888988272620232</v>
      </c>
      <c r="O971" s="15">
        <v>374.81832585698049</v>
      </c>
      <c r="P971" s="15">
        <v>62.633374653356853</v>
      </c>
      <c r="Q971" s="15">
        <v>0.67215041128084607</v>
      </c>
      <c r="R971" s="15">
        <v>0.20465589136813223</v>
      </c>
      <c r="S971" s="15">
        <v>0.87434678989581238</v>
      </c>
      <c r="T971" s="15">
        <v>0.78189656966582122</v>
      </c>
      <c r="U971" s="15">
        <v>0.34498427123383435</v>
      </c>
      <c r="V971" s="15">
        <v>0.81395076176489167</v>
      </c>
      <c r="W971" s="15">
        <v>6.3990384615384617</v>
      </c>
    </row>
    <row r="972" spans="1:23" s="16" customFormat="1">
      <c r="A972" s="15" t="s">
        <v>86</v>
      </c>
      <c r="B972" s="15" t="s">
        <v>352</v>
      </c>
      <c r="C972" s="15">
        <v>51</v>
      </c>
      <c r="D972" s="15">
        <v>26</v>
      </c>
      <c r="E972" s="15" t="s">
        <v>323</v>
      </c>
      <c r="F972" s="15" t="s">
        <v>26</v>
      </c>
      <c r="G972" s="15" t="s">
        <v>334</v>
      </c>
      <c r="H972" s="15" t="s">
        <v>50</v>
      </c>
      <c r="I972" s="15" t="s">
        <v>182</v>
      </c>
      <c r="J972" s="15" t="s">
        <v>32</v>
      </c>
      <c r="K972" s="15" t="s">
        <v>29</v>
      </c>
      <c r="L972" s="15">
        <v>40</v>
      </c>
      <c r="M972" s="15">
        <v>2570</v>
      </c>
      <c r="N972" s="7">
        <v>71.763417771256115</v>
      </c>
      <c r="O972" s="15">
        <v>411.78888860545777</v>
      </c>
      <c r="P972" s="15">
        <v>68.811277247837722</v>
      </c>
      <c r="Q972" s="15">
        <v>0.68808567603748327</v>
      </c>
      <c r="R972" s="15">
        <v>0.19045559692434527</v>
      </c>
      <c r="S972" s="15">
        <v>0.87246974331530691</v>
      </c>
      <c r="T972" s="15">
        <v>0.66299248277544554</v>
      </c>
      <c r="U972" s="15">
        <v>0.30009407337723426</v>
      </c>
      <c r="V972" s="15">
        <v>0.73924545206700631</v>
      </c>
      <c r="W972" s="15">
        <v>6.4750972762645915</v>
      </c>
    </row>
    <row r="973" spans="1:23" s="16" customFormat="1">
      <c r="A973" s="15" t="s">
        <v>86</v>
      </c>
      <c r="B973" s="15" t="s">
        <v>352</v>
      </c>
      <c r="C973" s="15">
        <v>51</v>
      </c>
      <c r="D973" s="15">
        <v>26</v>
      </c>
      <c r="E973" s="15" t="s">
        <v>323</v>
      </c>
      <c r="F973" s="15" t="s">
        <v>26</v>
      </c>
      <c r="G973" s="15" t="s">
        <v>335</v>
      </c>
      <c r="H973" s="15" t="s">
        <v>52</v>
      </c>
      <c r="I973" s="15" t="s">
        <v>182</v>
      </c>
      <c r="J973" s="15" t="s">
        <v>32</v>
      </c>
      <c r="K973" s="15" t="s">
        <v>29</v>
      </c>
      <c r="L973" s="15">
        <v>40</v>
      </c>
      <c r="M973" s="15">
        <v>2965</v>
      </c>
      <c r="N973" s="7">
        <v>82.793203771118442</v>
      </c>
      <c r="O973" s="15">
        <v>391.40411229460739</v>
      </c>
      <c r="P973" s="15">
        <v>65.404914101150112</v>
      </c>
      <c r="Q973" s="15">
        <v>0.68729717199814555</v>
      </c>
      <c r="R973" s="15">
        <v>0.24321132468186538</v>
      </c>
      <c r="S973" s="15">
        <v>0.89558863844421543</v>
      </c>
      <c r="T973" s="15">
        <v>0.79595338647633163</v>
      </c>
      <c r="U973" s="15">
        <v>0.30434782608695654</v>
      </c>
      <c r="V973" s="15">
        <v>0.80078704183827953</v>
      </c>
      <c r="W973" s="15">
        <v>6.1467116357504219</v>
      </c>
    </row>
    <row r="974" spans="1:23" s="16" customFormat="1">
      <c r="A974" s="15" t="s">
        <v>86</v>
      </c>
      <c r="B974" s="15" t="s">
        <v>352</v>
      </c>
      <c r="C974" s="15">
        <v>51</v>
      </c>
      <c r="D974" s="15">
        <v>26</v>
      </c>
      <c r="E974" s="15" t="s">
        <v>323</v>
      </c>
      <c r="F974" s="15" t="s">
        <v>26</v>
      </c>
      <c r="G974" s="15" t="s">
        <v>336</v>
      </c>
      <c r="H974" s="15" t="s">
        <v>54</v>
      </c>
      <c r="I974" s="15" t="s">
        <v>182</v>
      </c>
      <c r="J974" s="15" t="s">
        <v>32</v>
      </c>
      <c r="K974" s="15" t="s">
        <v>29</v>
      </c>
      <c r="L974" s="15">
        <v>40</v>
      </c>
      <c r="M974" s="15">
        <v>3269</v>
      </c>
      <c r="N974" s="7">
        <v>91.281950464683362</v>
      </c>
      <c r="O974" s="15">
        <v>500.55844122715848</v>
      </c>
      <c r="P974" s="15">
        <v>83.644961365212936</v>
      </c>
      <c r="Q974" s="15">
        <v>0.60402808573540279</v>
      </c>
      <c r="R974" s="15">
        <v>0.16395142868789389</v>
      </c>
      <c r="S974" s="15">
        <v>0.87774897790837592</v>
      </c>
      <c r="T974" s="15">
        <v>0.71462169846852397</v>
      </c>
      <c r="U974" s="15">
        <v>0.35059847660500543</v>
      </c>
      <c r="V974" s="15">
        <v>0.81309096015904792</v>
      </c>
      <c r="W974" s="15">
        <v>7.0676047721015598</v>
      </c>
    </row>
    <row r="975" spans="1:23" s="16" customFormat="1">
      <c r="A975" s="15" t="s">
        <v>86</v>
      </c>
      <c r="B975" s="15" t="s">
        <v>352</v>
      </c>
      <c r="C975" s="15">
        <v>51</v>
      </c>
      <c r="D975" s="15">
        <v>26</v>
      </c>
      <c r="E975" s="15" t="s">
        <v>323</v>
      </c>
      <c r="F975" s="15" t="s">
        <v>26</v>
      </c>
      <c r="G975" s="15" t="s">
        <v>337</v>
      </c>
      <c r="H975" s="15" t="s">
        <v>56</v>
      </c>
      <c r="I975" s="15" t="s">
        <v>182</v>
      </c>
      <c r="J975" s="15" t="s">
        <v>32</v>
      </c>
      <c r="K975" s="15" t="s">
        <v>29</v>
      </c>
      <c r="L975" s="15">
        <v>40</v>
      </c>
      <c r="M975" s="15">
        <v>2824</v>
      </c>
      <c r="N975" s="7">
        <v>78.855989021800497</v>
      </c>
      <c r="O975" s="15">
        <v>447.78888860545777</v>
      </c>
      <c r="P975" s="15">
        <v>74.826995615837717</v>
      </c>
      <c r="Q975" s="15">
        <v>0.66478342749529196</v>
      </c>
      <c r="R975" s="15">
        <v>0.17698152408866447</v>
      </c>
      <c r="S975" s="15">
        <v>0.87720095192488945</v>
      </c>
      <c r="T975" s="15">
        <v>0.79095097251446056</v>
      </c>
      <c r="U975" s="15">
        <v>0.3346292696473202</v>
      </c>
      <c r="V975" s="15">
        <v>0.79375514623876708</v>
      </c>
      <c r="W975" s="15">
        <v>6.5495750708215299</v>
      </c>
    </row>
    <row r="976" spans="1:23" s="16" customFormat="1">
      <c r="A976" s="15" t="s">
        <v>86</v>
      </c>
      <c r="B976" s="15" t="s">
        <v>352</v>
      </c>
      <c r="C976" s="15">
        <v>51</v>
      </c>
      <c r="D976" s="15">
        <v>26</v>
      </c>
      <c r="E976" s="15" t="s">
        <v>323</v>
      </c>
      <c r="F976" s="15" t="s">
        <v>26</v>
      </c>
      <c r="G976" s="15" t="s">
        <v>338</v>
      </c>
      <c r="H976" s="15" t="s">
        <v>58</v>
      </c>
      <c r="I976" s="15" t="s">
        <v>182</v>
      </c>
      <c r="J976" s="15" t="s">
        <v>32</v>
      </c>
      <c r="K976" s="15" t="s">
        <v>29</v>
      </c>
      <c r="L976" s="15">
        <v>40</v>
      </c>
      <c r="M976" s="15">
        <v>3186</v>
      </c>
      <c r="N976" s="7">
        <v>88.964299229269258</v>
      </c>
      <c r="O976" s="15">
        <v>487.58787847868132</v>
      </c>
      <c r="P976" s="15">
        <v>81.477537682732077</v>
      </c>
      <c r="Q976" s="15">
        <v>0.62902270483711742</v>
      </c>
      <c r="R976" s="15">
        <v>0.16840300413736647</v>
      </c>
      <c r="S976" s="15">
        <v>0.86173186474708507</v>
      </c>
      <c r="T976" s="15">
        <v>0.693788500962782</v>
      </c>
      <c r="U976" s="15">
        <v>0.36690986114379853</v>
      </c>
      <c r="V976" s="15">
        <v>0.8118502322434924</v>
      </c>
      <c r="W976" s="15">
        <v>5.6359070935342119</v>
      </c>
    </row>
    <row r="977" spans="1:23" s="16" customFormat="1">
      <c r="A977" s="15" t="s">
        <v>86</v>
      </c>
      <c r="B977" s="15" t="s">
        <v>352</v>
      </c>
      <c r="C977" s="15">
        <v>51</v>
      </c>
      <c r="D977" s="15">
        <v>26</v>
      </c>
      <c r="E977" s="15" t="s">
        <v>323</v>
      </c>
      <c r="F977" s="15" t="s">
        <v>26</v>
      </c>
      <c r="G977" s="15" t="s">
        <v>339</v>
      </c>
      <c r="H977" s="15" t="s">
        <v>60</v>
      </c>
      <c r="I977" s="15" t="s">
        <v>182</v>
      </c>
      <c r="J977" s="15" t="s">
        <v>32</v>
      </c>
      <c r="K977" s="15" t="s">
        <v>29</v>
      </c>
      <c r="L977" s="15">
        <v>40</v>
      </c>
      <c r="M977" s="15">
        <v>1835</v>
      </c>
      <c r="N977" s="7">
        <v>51.239638758854078</v>
      </c>
      <c r="O977" s="15">
        <v>343.94826817189153</v>
      </c>
      <c r="P977" s="15">
        <v>57.474886513428821</v>
      </c>
      <c r="Q977" s="15">
        <v>0.68959037955655766</v>
      </c>
      <c r="R977" s="15">
        <v>0.19492147024380693</v>
      </c>
      <c r="S977" s="15">
        <v>0.94858516607076859</v>
      </c>
      <c r="T977" s="15">
        <v>0.84605171770362742</v>
      </c>
      <c r="U977" s="15">
        <v>0.17758549649773384</v>
      </c>
      <c r="V977" s="15">
        <v>0.59520812512146548</v>
      </c>
      <c r="W977" s="15">
        <v>6.5940054495912808</v>
      </c>
    </row>
    <row r="978" spans="1:23" s="16" customFormat="1">
      <c r="A978" s="15" t="s">
        <v>86</v>
      </c>
      <c r="B978" s="15" t="s">
        <v>352</v>
      </c>
      <c r="C978" s="15">
        <v>51</v>
      </c>
      <c r="D978" s="15">
        <v>26</v>
      </c>
      <c r="E978" s="15" t="s">
        <v>323</v>
      </c>
      <c r="F978" s="15" t="s">
        <v>26</v>
      </c>
      <c r="G978" s="15" t="s">
        <v>340</v>
      </c>
      <c r="H978" s="15" t="s">
        <v>62</v>
      </c>
      <c r="I978" s="15" t="s">
        <v>182</v>
      </c>
      <c r="J978" s="15" t="s">
        <v>32</v>
      </c>
      <c r="K978" s="15" t="s">
        <v>29</v>
      </c>
      <c r="L978" s="15">
        <v>40</v>
      </c>
      <c r="M978" s="15">
        <v>2469</v>
      </c>
      <c r="N978" s="7">
        <v>68.943143376354612</v>
      </c>
      <c r="O978" s="15">
        <v>348.29141392239899</v>
      </c>
      <c r="P978" s="15">
        <v>58.200640448601845</v>
      </c>
      <c r="Q978" s="15">
        <v>0.72404692082111433</v>
      </c>
      <c r="R978" s="15">
        <v>0.25576753459085544</v>
      </c>
      <c r="S978" s="15">
        <v>0.87721610066064404</v>
      </c>
      <c r="T978" s="15">
        <v>0.76413738100986461</v>
      </c>
      <c r="U978" s="15">
        <v>0.36443661971830987</v>
      </c>
      <c r="V978" s="15">
        <v>0.80692278430203612</v>
      </c>
      <c r="W978" s="15">
        <v>3.2081814499797487</v>
      </c>
    </row>
    <row r="979" spans="1:23" s="16" customFormat="1">
      <c r="A979" s="15" t="s">
        <v>86</v>
      </c>
      <c r="B979" s="15" t="s">
        <v>352</v>
      </c>
      <c r="C979" s="15">
        <v>51</v>
      </c>
      <c r="D979" s="15">
        <v>26</v>
      </c>
      <c r="E979" s="15" t="s">
        <v>323</v>
      </c>
      <c r="F979" s="15" t="s">
        <v>26</v>
      </c>
      <c r="G979" s="15" t="s">
        <v>341</v>
      </c>
      <c r="H979" s="15" t="s">
        <v>64</v>
      </c>
      <c r="I979" s="15" t="s">
        <v>182</v>
      </c>
      <c r="J979" s="15" t="s">
        <v>32</v>
      </c>
      <c r="K979" s="15" t="s">
        <v>29</v>
      </c>
      <c r="L979" s="15">
        <v>40</v>
      </c>
      <c r="M979" s="15">
        <v>2888</v>
      </c>
      <c r="N979" s="7">
        <v>80.64309358886679</v>
      </c>
      <c r="O979" s="15">
        <v>455.5878784786812</v>
      </c>
      <c r="P979" s="15">
        <v>76.130232466732068</v>
      </c>
      <c r="Q979" s="15">
        <v>0.60154134555300975</v>
      </c>
      <c r="R979" s="15">
        <v>0.1748488304777738</v>
      </c>
      <c r="S979" s="15">
        <v>0.87530356976884549</v>
      </c>
      <c r="T979" s="15">
        <v>0.778379348688791</v>
      </c>
      <c r="U979" s="15">
        <v>0.29598461168550133</v>
      </c>
      <c r="V979" s="15">
        <v>0.72758354249913093</v>
      </c>
      <c r="W979" s="15">
        <v>6.7867036011080328</v>
      </c>
    </row>
    <row r="980" spans="1:23" s="16" customFormat="1">
      <c r="A980" s="15" t="s">
        <v>86</v>
      </c>
      <c r="B980" s="15" t="s">
        <v>352</v>
      </c>
      <c r="C980" s="15">
        <v>51</v>
      </c>
      <c r="D980" s="15">
        <v>26</v>
      </c>
      <c r="E980" s="15" t="s">
        <v>323</v>
      </c>
      <c r="F980" s="15" t="s">
        <v>26</v>
      </c>
      <c r="G980" s="15" t="s">
        <v>342</v>
      </c>
      <c r="H980" s="15" t="s">
        <v>66</v>
      </c>
      <c r="I980" s="15" t="s">
        <v>182</v>
      </c>
      <c r="J980" s="15" t="s">
        <v>32</v>
      </c>
      <c r="K980" s="15" t="s">
        <v>29</v>
      </c>
      <c r="L980" s="15">
        <v>40</v>
      </c>
      <c r="M980" s="15">
        <v>1890</v>
      </c>
      <c r="N980" s="7">
        <v>52.775431746176679</v>
      </c>
      <c r="O980" s="15">
        <v>295.80613254816035</v>
      </c>
      <c r="P980" s="15">
        <v>49.430177359361409</v>
      </c>
      <c r="Q980" s="15">
        <v>0.72247706422018354</v>
      </c>
      <c r="R980" s="15">
        <v>0.27142967170174004</v>
      </c>
      <c r="S980" s="15">
        <v>0.87001997956526633</v>
      </c>
      <c r="T980" s="15">
        <v>0.69730986277436824</v>
      </c>
      <c r="U980" s="15">
        <v>0.39823008849557523</v>
      </c>
      <c r="V980" s="15">
        <v>0.83855747806543623</v>
      </c>
      <c r="W980" s="15">
        <v>3.7333333333333334</v>
      </c>
    </row>
    <row r="981" spans="1:23" s="16" customFormat="1">
      <c r="A981" s="15" t="s">
        <v>86</v>
      </c>
      <c r="B981" s="15" t="s">
        <v>352</v>
      </c>
      <c r="C981" s="15">
        <v>51</v>
      </c>
      <c r="D981" s="15">
        <v>26</v>
      </c>
      <c r="E981" s="15" t="s">
        <v>323</v>
      </c>
      <c r="F981" s="15" t="s">
        <v>26</v>
      </c>
      <c r="G981" s="15" t="s">
        <v>343</v>
      </c>
      <c r="H981" s="15" t="s">
        <v>68</v>
      </c>
      <c r="I981" s="15" t="s">
        <v>182</v>
      </c>
      <c r="J981" s="15" t="s">
        <v>32</v>
      </c>
      <c r="K981" s="15" t="s">
        <v>29</v>
      </c>
      <c r="L981" s="15">
        <v>40</v>
      </c>
      <c r="M981" s="15">
        <v>2329</v>
      </c>
      <c r="N981" s="7">
        <v>65.033852135897078</v>
      </c>
      <c r="O981" s="15">
        <v>398.71782079359224</v>
      </c>
      <c r="P981" s="15">
        <v>66.627058838804032</v>
      </c>
      <c r="Q981" s="15">
        <v>0.65292963274460336</v>
      </c>
      <c r="R981" s="15">
        <v>0.1840975710595015</v>
      </c>
      <c r="S981" s="15">
        <v>0.87786892442702891</v>
      </c>
      <c r="T981" s="15">
        <v>0.77535869787725575</v>
      </c>
      <c r="U981" s="15">
        <v>0.3198686371100164</v>
      </c>
      <c r="V981" s="15">
        <v>0.79909762460830025</v>
      </c>
      <c r="W981" s="15">
        <v>6.1829111206526406</v>
      </c>
    </row>
    <row r="982" spans="1:23">
      <c r="A982" s="2" t="s">
        <v>87</v>
      </c>
      <c r="B982" s="2" t="s">
        <v>353</v>
      </c>
      <c r="C982" s="2">
        <v>51</v>
      </c>
      <c r="D982" s="2">
        <v>27</v>
      </c>
      <c r="E982" s="2" t="s">
        <v>323</v>
      </c>
      <c r="F982" s="2" t="s">
        <v>26</v>
      </c>
      <c r="G982" s="2" t="s">
        <v>324</v>
      </c>
      <c r="H982" s="2" t="s">
        <v>28</v>
      </c>
      <c r="I982" s="2" t="s">
        <v>182</v>
      </c>
      <c r="J982" s="2" t="s">
        <v>32</v>
      </c>
      <c r="K982" s="2" t="s">
        <v>29</v>
      </c>
      <c r="L982" s="2">
        <v>40</v>
      </c>
      <c r="M982" s="2">
        <v>2891</v>
      </c>
      <c r="N982" s="7">
        <v>80.726864115448024</v>
      </c>
      <c r="O982" s="2">
        <v>503.04372260139718</v>
      </c>
      <c r="P982" s="2">
        <v>84.06026005445338</v>
      </c>
      <c r="Q982" s="2">
        <v>0.60684298908480272</v>
      </c>
      <c r="R982" s="2">
        <v>0.14356430998318051</v>
      </c>
      <c r="S982" s="2">
        <v>0.92138079969920206</v>
      </c>
      <c r="T982" s="2">
        <v>0.51743411597764988</v>
      </c>
      <c r="U982" s="2">
        <v>0.17457744848344525</v>
      </c>
      <c r="V982" s="2">
        <v>0.51549053940298772</v>
      </c>
      <c r="W982" s="2">
        <v>7.7827741265997927</v>
      </c>
    </row>
    <row r="983" spans="1:23">
      <c r="A983" s="2" t="s">
        <v>87</v>
      </c>
      <c r="B983" s="2" t="s">
        <v>353</v>
      </c>
      <c r="C983" s="2">
        <v>51</v>
      </c>
      <c r="D983" s="2">
        <v>27</v>
      </c>
      <c r="E983" s="2" t="s">
        <v>323</v>
      </c>
      <c r="F983" s="2" t="s">
        <v>26</v>
      </c>
      <c r="G983" s="2" t="s">
        <v>325</v>
      </c>
      <c r="H983" s="2" t="s">
        <v>31</v>
      </c>
      <c r="I983" s="2" t="s">
        <v>182</v>
      </c>
      <c r="J983" s="2" t="s">
        <v>32</v>
      </c>
      <c r="K983" s="2" t="s">
        <v>29</v>
      </c>
      <c r="L983" s="2">
        <v>40</v>
      </c>
      <c r="M983" s="2">
        <v>2147</v>
      </c>
      <c r="N983" s="7">
        <v>59.951773523302286</v>
      </c>
      <c r="O983" s="2">
        <v>348.43354954613011</v>
      </c>
      <c r="P983" s="2">
        <v>58.224391778669244</v>
      </c>
      <c r="Q983" s="2">
        <v>0.70951751487111703</v>
      </c>
      <c r="R983" s="2">
        <v>0.22222963764077108</v>
      </c>
      <c r="S983" s="2">
        <v>0.93387187306321995</v>
      </c>
      <c r="T983" s="2">
        <v>0.74765238570067749</v>
      </c>
      <c r="U983" s="2">
        <v>0.25777444735856125</v>
      </c>
      <c r="V983" s="2">
        <v>0.71574523405340829</v>
      </c>
      <c r="W983" s="2">
        <v>4.8458313926408945</v>
      </c>
    </row>
    <row r="984" spans="1:23">
      <c r="A984" s="2" t="s">
        <v>87</v>
      </c>
      <c r="B984" s="2" t="s">
        <v>353</v>
      </c>
      <c r="C984" s="2">
        <v>51</v>
      </c>
      <c r="D984" s="2">
        <v>27</v>
      </c>
      <c r="E984" s="2" t="s">
        <v>323</v>
      </c>
      <c r="F984" s="2" t="s">
        <v>26</v>
      </c>
      <c r="G984" s="2" t="s">
        <v>326</v>
      </c>
      <c r="H984" s="2" t="s">
        <v>34</v>
      </c>
      <c r="I984" s="2" t="s">
        <v>182</v>
      </c>
      <c r="J984" s="2" t="s">
        <v>32</v>
      </c>
      <c r="K984" s="2" t="s">
        <v>29</v>
      </c>
      <c r="L984" s="2">
        <v>40</v>
      </c>
      <c r="M984" s="2">
        <v>2262</v>
      </c>
      <c r="N984" s="7">
        <v>63.162977042249544</v>
      </c>
      <c r="O984" s="2">
        <v>375.98989873223434</v>
      </c>
      <c r="P984" s="2">
        <v>62.829148332943383</v>
      </c>
      <c r="Q984" s="2">
        <v>0.68317728782845066</v>
      </c>
      <c r="R984" s="2">
        <v>0.20107131109721138</v>
      </c>
      <c r="S984" s="2">
        <v>0.93384476323304921</v>
      </c>
      <c r="T984" s="2">
        <v>0.65825572841693913</v>
      </c>
      <c r="U984" s="2">
        <v>0.22873799725651578</v>
      </c>
      <c r="V984" s="2">
        <v>0.5898065416565984</v>
      </c>
      <c r="W984" s="2">
        <v>7.24314765694076</v>
      </c>
    </row>
    <row r="985" spans="1:23">
      <c r="A985" s="2" t="s">
        <v>87</v>
      </c>
      <c r="B985" s="2" t="s">
        <v>353</v>
      </c>
      <c r="C985" s="2">
        <v>51</v>
      </c>
      <c r="D985" s="2">
        <v>27</v>
      </c>
      <c r="E985" s="2" t="s">
        <v>323</v>
      </c>
      <c r="F985" s="2" t="s">
        <v>26</v>
      </c>
      <c r="G985" s="2" t="s">
        <v>327</v>
      </c>
      <c r="H985" s="2" t="s">
        <v>36</v>
      </c>
      <c r="I985" s="2" t="s">
        <v>182</v>
      </c>
      <c r="J985" s="2" t="s">
        <v>32</v>
      </c>
      <c r="K985" s="2" t="s">
        <v>29</v>
      </c>
      <c r="L985" s="2">
        <v>40</v>
      </c>
      <c r="M985" s="2">
        <v>2041</v>
      </c>
      <c r="N985" s="7">
        <v>56.991881584098728</v>
      </c>
      <c r="O985" s="2">
        <v>364.43354954613011</v>
      </c>
      <c r="P985" s="2">
        <v>60.898044386669248</v>
      </c>
      <c r="Q985" s="2">
        <v>0.64242996537614105</v>
      </c>
      <c r="R985" s="2">
        <v>0.19311507034621497</v>
      </c>
      <c r="S985" s="2">
        <v>0.87304281069315492</v>
      </c>
      <c r="T985" s="2">
        <v>0.75471419673789608</v>
      </c>
      <c r="U985" s="2">
        <v>0.34179104477611938</v>
      </c>
      <c r="V985" s="2">
        <v>0.8353276842249111</v>
      </c>
      <c r="W985" s="2">
        <v>5.4017638412542874</v>
      </c>
    </row>
    <row r="986" spans="1:23">
      <c r="A986" s="2" t="s">
        <v>87</v>
      </c>
      <c r="B986" s="2" t="s">
        <v>353</v>
      </c>
      <c r="C986" s="2">
        <v>51</v>
      </c>
      <c r="D986" s="2">
        <v>27</v>
      </c>
      <c r="E986" s="2" t="s">
        <v>323</v>
      </c>
      <c r="F986" s="2" t="s">
        <v>26</v>
      </c>
      <c r="G986" s="2" t="s">
        <v>328</v>
      </c>
      <c r="H986" s="2" t="s">
        <v>38</v>
      </c>
      <c r="I986" s="2" t="s">
        <v>182</v>
      </c>
      <c r="J986" s="2" t="s">
        <v>32</v>
      </c>
      <c r="K986" s="2" t="s">
        <v>29</v>
      </c>
      <c r="L986" s="2">
        <v>40</v>
      </c>
      <c r="M986" s="2">
        <v>3160</v>
      </c>
      <c r="N986" s="7">
        <v>88.238287998898571</v>
      </c>
      <c r="O986" s="2">
        <v>444.31580054003916</v>
      </c>
      <c r="P986" s="2">
        <v>74.246631180592715</v>
      </c>
      <c r="Q986" s="2">
        <v>0.69726390114739634</v>
      </c>
      <c r="R986" s="2">
        <v>0.2011469405260477</v>
      </c>
      <c r="S986" s="2">
        <v>0.87664691349340274</v>
      </c>
      <c r="T986" s="2">
        <v>0.71432306323186423</v>
      </c>
      <c r="U986" s="2">
        <v>0.34429247764334558</v>
      </c>
      <c r="V986" s="2">
        <v>0.80253769459227131</v>
      </c>
      <c r="W986" s="2">
        <v>6.4712025316455692</v>
      </c>
    </row>
    <row r="987" spans="1:23">
      <c r="A987" s="2" t="s">
        <v>87</v>
      </c>
      <c r="B987" s="2" t="s">
        <v>353</v>
      </c>
      <c r="C987" s="2">
        <v>51</v>
      </c>
      <c r="D987" s="2">
        <v>27</v>
      </c>
      <c r="E987" s="2" t="s">
        <v>323</v>
      </c>
      <c r="F987" s="2" t="s">
        <v>26</v>
      </c>
      <c r="G987" s="2" t="s">
        <v>329</v>
      </c>
      <c r="H987" s="2" t="s">
        <v>40</v>
      </c>
      <c r="I987" s="2" t="s">
        <v>182</v>
      </c>
      <c r="J987" s="2" t="s">
        <v>32</v>
      </c>
      <c r="K987" s="2" t="s">
        <v>29</v>
      </c>
      <c r="L987" s="2">
        <v>40</v>
      </c>
      <c r="M987" s="2">
        <v>4181</v>
      </c>
      <c r="N987" s="7">
        <v>116.74819054537814</v>
      </c>
      <c r="O987" s="2">
        <v>627.02647865869449</v>
      </c>
      <c r="P987" s="2">
        <v>104.77818624692968</v>
      </c>
      <c r="Q987" s="2">
        <v>0.56181134103735553</v>
      </c>
      <c r="R987" s="2">
        <v>0.13363440045507696</v>
      </c>
      <c r="S987" s="2">
        <v>0.86811608788021688</v>
      </c>
      <c r="T987" s="2">
        <v>0.77483883951392285</v>
      </c>
      <c r="U987" s="2">
        <v>0.33711941946679286</v>
      </c>
      <c r="V987" s="2">
        <v>0.73553076828193009</v>
      </c>
      <c r="W987" s="2">
        <v>9.8562544845730695</v>
      </c>
    </row>
    <row r="988" spans="1:23">
      <c r="A988" s="2" t="s">
        <v>87</v>
      </c>
      <c r="B988" s="2" t="s">
        <v>353</v>
      </c>
      <c r="C988" s="2">
        <v>51</v>
      </c>
      <c r="D988" s="2">
        <v>27</v>
      </c>
      <c r="E988" s="2" t="s">
        <v>323</v>
      </c>
      <c r="F988" s="2" t="s">
        <v>26</v>
      </c>
      <c r="G988" s="2" t="s">
        <v>330</v>
      </c>
      <c r="H988" s="2" t="s">
        <v>42</v>
      </c>
      <c r="I988" s="2" t="s">
        <v>182</v>
      </c>
      <c r="J988" s="2" t="s">
        <v>32</v>
      </c>
      <c r="K988" s="2" t="s">
        <v>29</v>
      </c>
      <c r="L988" s="2">
        <v>40</v>
      </c>
      <c r="M988" s="2">
        <v>3554</v>
      </c>
      <c r="N988" s="7">
        <v>99.240150489900486</v>
      </c>
      <c r="O988" s="2">
        <v>451.10259710444268</v>
      </c>
      <c r="P988" s="2">
        <v>75.380727201491652</v>
      </c>
      <c r="Q988" s="2">
        <v>0.66244175209692446</v>
      </c>
      <c r="R988" s="2">
        <v>0.21947074234008257</v>
      </c>
      <c r="S988" s="2">
        <v>0.92026084788004936</v>
      </c>
      <c r="T988" s="2">
        <v>0.81743604539968928</v>
      </c>
      <c r="U988" s="2">
        <v>0.22952540949181016</v>
      </c>
      <c r="V988" s="2">
        <v>0.60350472729411409</v>
      </c>
      <c r="W988" s="2">
        <v>6.4155880697805294</v>
      </c>
    </row>
    <row r="989" spans="1:23">
      <c r="A989" s="2" t="s">
        <v>87</v>
      </c>
      <c r="B989" s="2" t="s">
        <v>353</v>
      </c>
      <c r="C989" s="2">
        <v>51</v>
      </c>
      <c r="D989" s="2">
        <v>27</v>
      </c>
      <c r="E989" s="2" t="s">
        <v>323</v>
      </c>
      <c r="F989" s="2" t="s">
        <v>26</v>
      </c>
      <c r="G989" s="2" t="s">
        <v>331</v>
      </c>
      <c r="H989" s="2" t="s">
        <v>44</v>
      </c>
      <c r="I989" s="2" t="s">
        <v>182</v>
      </c>
      <c r="J989" s="2" t="s">
        <v>32</v>
      </c>
      <c r="K989" s="2" t="s">
        <v>29</v>
      </c>
      <c r="L989" s="2">
        <v>40</v>
      </c>
      <c r="M989" s="2">
        <v>4149</v>
      </c>
      <c r="N989" s="7">
        <v>115.854638261845</v>
      </c>
      <c r="O989" s="2">
        <v>638.92597359530623</v>
      </c>
      <c r="P989" s="2">
        <v>106.76663097637685</v>
      </c>
      <c r="Q989" s="2">
        <v>0.41295909226634814</v>
      </c>
      <c r="R989" s="2">
        <v>0.12771803027158099</v>
      </c>
      <c r="S989" s="2">
        <v>0.69098786760565445</v>
      </c>
      <c r="T989" s="2">
        <v>0.63017905788496009</v>
      </c>
      <c r="U989" s="2">
        <v>0.79470383275261325</v>
      </c>
      <c r="V989" s="2">
        <v>0.91966660051341331</v>
      </c>
      <c r="W989" s="2">
        <v>9.8346589539648104</v>
      </c>
    </row>
    <row r="990" spans="1:23">
      <c r="A990" s="2" t="s">
        <v>87</v>
      </c>
      <c r="B990" s="2" t="s">
        <v>353</v>
      </c>
      <c r="C990" s="2">
        <v>51</v>
      </c>
      <c r="D990" s="2">
        <v>27</v>
      </c>
      <c r="E990" s="2" t="s">
        <v>323</v>
      </c>
      <c r="F990" s="2" t="s">
        <v>26</v>
      </c>
      <c r="G990" s="2" t="s">
        <v>332</v>
      </c>
      <c r="H990" s="2" t="s">
        <v>46</v>
      </c>
      <c r="I990" s="2" t="s">
        <v>182</v>
      </c>
      <c r="J990" s="2" t="s">
        <v>32</v>
      </c>
      <c r="K990" s="2" t="s">
        <v>29</v>
      </c>
      <c r="L990" s="2">
        <v>40</v>
      </c>
      <c r="M990" s="2">
        <v>3924</v>
      </c>
      <c r="N990" s="7">
        <v>109.57184876825252</v>
      </c>
      <c r="O990" s="2">
        <v>522.31580054003928</v>
      </c>
      <c r="P990" s="2">
        <v>87.280687644592732</v>
      </c>
      <c r="Q990" s="2">
        <v>0.67134302822925573</v>
      </c>
      <c r="R990" s="2">
        <v>0.18074759819786776</v>
      </c>
      <c r="S990" s="2">
        <v>0.88265636657454416</v>
      </c>
      <c r="T990" s="2">
        <v>0.66633755874390188</v>
      </c>
      <c r="U990" s="2">
        <v>0.28136658158256428</v>
      </c>
      <c r="V990" s="2">
        <v>0.69364517505817325</v>
      </c>
      <c r="W990" s="2">
        <v>9.3944954128440372</v>
      </c>
    </row>
    <row r="991" spans="1:23">
      <c r="A991" s="2" t="s">
        <v>87</v>
      </c>
      <c r="B991" s="2" t="s">
        <v>353</v>
      </c>
      <c r="C991" s="2">
        <v>51</v>
      </c>
      <c r="D991" s="2">
        <v>27</v>
      </c>
      <c r="E991" s="2" t="s">
        <v>323</v>
      </c>
      <c r="F991" s="2" t="s">
        <v>26</v>
      </c>
      <c r="G991" s="2" t="s">
        <v>333</v>
      </c>
      <c r="H991" s="2" t="s">
        <v>48</v>
      </c>
      <c r="I991" s="2" t="s">
        <v>182</v>
      </c>
      <c r="J991" s="2" t="s">
        <v>32</v>
      </c>
      <c r="K991" s="2" t="s">
        <v>29</v>
      </c>
      <c r="L991" s="2">
        <v>40</v>
      </c>
      <c r="M991" s="2">
        <v>3111</v>
      </c>
      <c r="N991" s="7">
        <v>86.870036064738429</v>
      </c>
      <c r="O991" s="2">
        <v>384.33304448274185</v>
      </c>
      <c r="P991" s="2">
        <v>64.223315420116421</v>
      </c>
      <c r="Q991" s="2">
        <v>0.73825344091124823</v>
      </c>
      <c r="R991" s="2">
        <v>0.26466372628769808</v>
      </c>
      <c r="S991" s="2">
        <v>0.88115778805612677</v>
      </c>
      <c r="T991" s="2">
        <v>0.78686653611419177</v>
      </c>
      <c r="U991" s="2">
        <v>0.32906815020862307</v>
      </c>
      <c r="V991" s="2">
        <v>0.81091547249383433</v>
      </c>
      <c r="W991" s="2">
        <v>7.4265509482481518</v>
      </c>
    </row>
    <row r="992" spans="1:23">
      <c r="A992" s="2" t="s">
        <v>87</v>
      </c>
      <c r="B992" s="2" t="s">
        <v>353</v>
      </c>
      <c r="C992" s="2">
        <v>51</v>
      </c>
      <c r="D992" s="2">
        <v>27</v>
      </c>
      <c r="E992" s="2" t="s">
        <v>323</v>
      </c>
      <c r="F992" s="2" t="s">
        <v>26</v>
      </c>
      <c r="G992" s="2" t="s">
        <v>334</v>
      </c>
      <c r="H992" s="2" t="s">
        <v>50</v>
      </c>
      <c r="I992" s="2" t="s">
        <v>182</v>
      </c>
      <c r="J992" s="2" t="s">
        <v>32</v>
      </c>
      <c r="K992" s="2" t="s">
        <v>29</v>
      </c>
      <c r="L992" s="2">
        <v>40</v>
      </c>
      <c r="M992" s="2">
        <v>3321</v>
      </c>
      <c r="N992" s="7">
        <v>92.733972925424737</v>
      </c>
      <c r="O992" s="2">
        <v>422.51681066681567</v>
      </c>
      <c r="P992" s="2">
        <v>70.603948297698366</v>
      </c>
      <c r="Q992" s="2">
        <v>0.71419354838709681</v>
      </c>
      <c r="R992" s="2">
        <v>0.23377106416784044</v>
      </c>
      <c r="S992" s="2">
        <v>0.88673811690500837</v>
      </c>
      <c r="T992" s="2">
        <v>0.79465827897502528</v>
      </c>
      <c r="U992" s="2">
        <v>0.32083122149011656</v>
      </c>
      <c r="V992" s="2">
        <v>0.77615922142011295</v>
      </c>
      <c r="W992" s="2">
        <v>7.1412225233363449</v>
      </c>
    </row>
    <row r="993" spans="1:23">
      <c r="A993" s="2" t="s">
        <v>87</v>
      </c>
      <c r="B993" s="2" t="s">
        <v>353</v>
      </c>
      <c r="C993" s="2">
        <v>51</v>
      </c>
      <c r="D993" s="2">
        <v>27</v>
      </c>
      <c r="E993" s="2" t="s">
        <v>323</v>
      </c>
      <c r="F993" s="2" t="s">
        <v>26</v>
      </c>
      <c r="G993" s="2" t="s">
        <v>335</v>
      </c>
      <c r="H993" s="2" t="s">
        <v>52</v>
      </c>
      <c r="I993" s="2" t="s">
        <v>182</v>
      </c>
      <c r="J993" s="2" t="s">
        <v>32</v>
      </c>
      <c r="K993" s="2" t="s">
        <v>29</v>
      </c>
      <c r="L993" s="2">
        <v>40</v>
      </c>
      <c r="M993" s="2">
        <v>3514</v>
      </c>
      <c r="N993" s="7">
        <v>98.123210135484044</v>
      </c>
      <c r="O993" s="2">
        <v>510.31580054003933</v>
      </c>
      <c r="P993" s="2">
        <v>85.275448188592748</v>
      </c>
      <c r="Q993" s="2">
        <v>0.67473118279569888</v>
      </c>
      <c r="R993" s="2">
        <v>0.16956397564500017</v>
      </c>
      <c r="S993" s="2">
        <v>0.88204695681250511</v>
      </c>
      <c r="T993" s="2">
        <v>0.66709791320551814</v>
      </c>
      <c r="U993" s="2">
        <v>0.33453806189292973</v>
      </c>
      <c r="V993" s="2">
        <v>0.77824969163189739</v>
      </c>
      <c r="W993" s="2">
        <v>9.0165054069436543</v>
      </c>
    </row>
    <row r="994" spans="1:23">
      <c r="A994" s="2" t="s">
        <v>87</v>
      </c>
      <c r="B994" s="2" t="s">
        <v>353</v>
      </c>
      <c r="C994" s="2">
        <v>51</v>
      </c>
      <c r="D994" s="2">
        <v>27</v>
      </c>
      <c r="E994" s="2" t="s">
        <v>323</v>
      </c>
      <c r="F994" s="2" t="s">
        <v>26</v>
      </c>
      <c r="G994" s="2" t="s">
        <v>336</v>
      </c>
      <c r="H994" s="2" t="s">
        <v>54</v>
      </c>
      <c r="I994" s="2" t="s">
        <v>182</v>
      </c>
      <c r="J994" s="2" t="s">
        <v>32</v>
      </c>
      <c r="K994" s="2" t="s">
        <v>29</v>
      </c>
      <c r="L994" s="2">
        <v>40</v>
      </c>
      <c r="M994" s="2">
        <v>4169</v>
      </c>
      <c r="N994" s="7">
        <v>116.4131084390532</v>
      </c>
      <c r="O994" s="2">
        <v>531.28636328851655</v>
      </c>
      <c r="P994" s="2">
        <v>88.779698175073605</v>
      </c>
      <c r="Q994" s="2">
        <v>0.59959729613116641</v>
      </c>
      <c r="R994" s="2">
        <v>0.18560275629213815</v>
      </c>
      <c r="S994" s="2">
        <v>0.87658482974805829</v>
      </c>
      <c r="T994" s="2">
        <v>0.71826926667052593</v>
      </c>
      <c r="U994" s="2">
        <v>0.24373281578521752</v>
      </c>
      <c r="V994" s="2">
        <v>0.70623363550879659</v>
      </c>
      <c r="W994" s="2">
        <v>5.1832573758695126</v>
      </c>
    </row>
    <row r="995" spans="1:23">
      <c r="A995" s="2" t="s">
        <v>87</v>
      </c>
      <c r="B995" s="2" t="s">
        <v>353</v>
      </c>
      <c r="C995" s="2">
        <v>51</v>
      </c>
      <c r="D995" s="2">
        <v>27</v>
      </c>
      <c r="E995" s="2" t="s">
        <v>323</v>
      </c>
      <c r="F995" s="2" t="s">
        <v>26</v>
      </c>
      <c r="G995" s="2" t="s">
        <v>337</v>
      </c>
      <c r="H995" s="2" t="s">
        <v>56</v>
      </c>
      <c r="I995" s="2" t="s">
        <v>182</v>
      </c>
      <c r="J995" s="2" t="s">
        <v>32</v>
      </c>
      <c r="K995" s="2" t="s">
        <v>29</v>
      </c>
      <c r="L995" s="2">
        <v>40</v>
      </c>
      <c r="M995" s="2">
        <v>3567</v>
      </c>
      <c r="N995" s="7">
        <v>99.60315610508583</v>
      </c>
      <c r="O995" s="2">
        <v>493.48737341529301</v>
      </c>
      <c r="P995" s="2">
        <v>82.463362684179245</v>
      </c>
      <c r="Q995" s="2">
        <v>0.65921271484014043</v>
      </c>
      <c r="R995" s="2">
        <v>0.18406062108876944</v>
      </c>
      <c r="S995" s="2">
        <v>0.90585443921211328</v>
      </c>
      <c r="T995" s="2">
        <v>0.82405280245108348</v>
      </c>
      <c r="U995" s="2">
        <v>0.24438902743142144</v>
      </c>
      <c r="V995" s="2">
        <v>0.72242731479288014</v>
      </c>
      <c r="W995" s="2">
        <v>6.3078216989066442</v>
      </c>
    </row>
    <row r="996" spans="1:23">
      <c r="A996" s="2" t="s">
        <v>87</v>
      </c>
      <c r="B996" s="2" t="s">
        <v>353</v>
      </c>
      <c r="C996" s="2">
        <v>51</v>
      </c>
      <c r="D996" s="2">
        <v>27</v>
      </c>
      <c r="E996" s="2" t="s">
        <v>323</v>
      </c>
      <c r="F996" s="2" t="s">
        <v>26</v>
      </c>
      <c r="G996" s="2" t="s">
        <v>338</v>
      </c>
      <c r="H996" s="2" t="s">
        <v>58</v>
      </c>
      <c r="I996" s="2" t="s">
        <v>182</v>
      </c>
      <c r="J996" s="2" t="s">
        <v>32</v>
      </c>
      <c r="K996" s="2" t="s">
        <v>29</v>
      </c>
      <c r="L996" s="2">
        <v>40</v>
      </c>
      <c r="M996" s="2">
        <v>4030</v>
      </c>
      <c r="N996" s="7">
        <v>112.53174070745609</v>
      </c>
      <c r="O996" s="2">
        <v>546.39906166072478</v>
      </c>
      <c r="P996" s="2">
        <v>91.305079763621848</v>
      </c>
      <c r="Q996" s="2">
        <v>0.61330086744787704</v>
      </c>
      <c r="R996" s="2">
        <v>0.16962701530130667</v>
      </c>
      <c r="S996" s="2">
        <v>0.86310898225469523</v>
      </c>
      <c r="T996" s="2">
        <v>0.73433156806365774</v>
      </c>
      <c r="U996" s="2">
        <v>0.30530035335689049</v>
      </c>
      <c r="V996" s="2">
        <v>0.72041567033590359</v>
      </c>
      <c r="W996" s="2">
        <v>7.0034739454094295</v>
      </c>
    </row>
    <row r="997" spans="1:23">
      <c r="A997" s="2" t="s">
        <v>87</v>
      </c>
      <c r="B997" s="2" t="s">
        <v>353</v>
      </c>
      <c r="C997" s="2">
        <v>51</v>
      </c>
      <c r="D997" s="2">
        <v>27</v>
      </c>
      <c r="E997" s="2" t="s">
        <v>323</v>
      </c>
      <c r="F997" s="2" t="s">
        <v>26</v>
      </c>
      <c r="G997" s="2" t="s">
        <v>339</v>
      </c>
      <c r="H997" s="2" t="s">
        <v>60</v>
      </c>
      <c r="I997" s="2" t="s">
        <v>182</v>
      </c>
      <c r="J997" s="2" t="s">
        <v>32</v>
      </c>
      <c r="K997" s="2" t="s">
        <v>29</v>
      </c>
      <c r="L997" s="2">
        <v>40</v>
      </c>
      <c r="M997" s="2">
        <v>2295</v>
      </c>
      <c r="N997" s="7">
        <v>64.084452834643102</v>
      </c>
      <c r="O997" s="2">
        <v>389.64675298172665</v>
      </c>
      <c r="P997" s="2">
        <v>65.111253581770328</v>
      </c>
      <c r="Q997" s="2">
        <v>0.69314406523708849</v>
      </c>
      <c r="R997" s="2">
        <v>0.18995486936141884</v>
      </c>
      <c r="S997" s="2">
        <v>0.96144560096009202</v>
      </c>
      <c r="T997" s="2">
        <v>0.84174643751762845</v>
      </c>
      <c r="U997" s="2">
        <v>0.17721943048576214</v>
      </c>
      <c r="V997" s="2">
        <v>0.583757061115037</v>
      </c>
      <c r="W997" s="2">
        <v>8.0592592592592585</v>
      </c>
    </row>
    <row r="998" spans="1:23">
      <c r="A998" s="2" t="s">
        <v>87</v>
      </c>
      <c r="B998" s="2" t="s">
        <v>353</v>
      </c>
      <c r="C998" s="2">
        <v>51</v>
      </c>
      <c r="D998" s="2">
        <v>27</v>
      </c>
      <c r="E998" s="2" t="s">
        <v>323</v>
      </c>
      <c r="F998" s="2" t="s">
        <v>26</v>
      </c>
      <c r="G998" s="2" t="s">
        <v>340</v>
      </c>
      <c r="H998" s="2" t="s">
        <v>62</v>
      </c>
      <c r="I998" s="2" t="s">
        <v>182</v>
      </c>
      <c r="J998" s="2" t="s">
        <v>32</v>
      </c>
      <c r="K998" s="2" t="s">
        <v>29</v>
      </c>
      <c r="L998" s="2">
        <v>40</v>
      </c>
      <c r="M998" s="2">
        <v>3170</v>
      </c>
      <c r="N998" s="7">
        <v>88.517523087502681</v>
      </c>
      <c r="O998" s="2">
        <v>371.74725804511496</v>
      </c>
      <c r="P998" s="2">
        <v>62.120189124323161</v>
      </c>
      <c r="Q998" s="2">
        <v>0.77317073170731709</v>
      </c>
      <c r="R998" s="2">
        <v>0.28825282908792871</v>
      </c>
      <c r="S998" s="2">
        <v>0.8970626699775448</v>
      </c>
      <c r="T998" s="2">
        <v>0.79861260670855461</v>
      </c>
      <c r="U998" s="2">
        <v>0.27232142857142855</v>
      </c>
      <c r="V998" s="2">
        <v>0.73745076029129353</v>
      </c>
      <c r="W998" s="2">
        <v>6.271608832807571</v>
      </c>
    </row>
    <row r="999" spans="1:23">
      <c r="A999" s="2" t="s">
        <v>87</v>
      </c>
      <c r="B999" s="2" t="s">
        <v>353</v>
      </c>
      <c r="C999" s="2">
        <v>51</v>
      </c>
      <c r="D999" s="2">
        <v>27</v>
      </c>
      <c r="E999" s="2" t="s">
        <v>323</v>
      </c>
      <c r="F999" s="2" t="s">
        <v>26</v>
      </c>
      <c r="G999" s="2" t="s">
        <v>341</v>
      </c>
      <c r="H999" s="2" t="s">
        <v>64</v>
      </c>
      <c r="I999" s="2" t="s">
        <v>182</v>
      </c>
      <c r="J999" s="2" t="s">
        <v>32</v>
      </c>
      <c r="K999" s="2" t="s">
        <v>29</v>
      </c>
      <c r="L999" s="2">
        <v>40</v>
      </c>
      <c r="M999" s="2">
        <v>3763</v>
      </c>
      <c r="N999" s="7">
        <v>105.07616384172637</v>
      </c>
      <c r="O999" s="2">
        <v>519.77164466275508</v>
      </c>
      <c r="P999" s="2">
        <v>86.855550832314023</v>
      </c>
      <c r="Q999" s="2">
        <v>0.60362528071863975</v>
      </c>
      <c r="R999" s="2">
        <v>0.17503258840732611</v>
      </c>
      <c r="S999" s="2">
        <v>0.87818172853208687</v>
      </c>
      <c r="T999" s="2">
        <v>0.75038763483810511</v>
      </c>
      <c r="U999" s="2">
        <v>0.25535390199637026</v>
      </c>
      <c r="V999" s="2">
        <v>0.57793189023750813</v>
      </c>
      <c r="W999" s="2">
        <v>5.742492692001063</v>
      </c>
    </row>
    <row r="1000" spans="1:23">
      <c r="A1000" s="2" t="s">
        <v>87</v>
      </c>
      <c r="B1000" s="2" t="s">
        <v>353</v>
      </c>
      <c r="C1000" s="2">
        <v>51</v>
      </c>
      <c r="D1000" s="2">
        <v>27</v>
      </c>
      <c r="E1000" s="2" t="s">
        <v>323</v>
      </c>
      <c r="F1000" s="2" t="s">
        <v>26</v>
      </c>
      <c r="G1000" s="2" t="s">
        <v>342</v>
      </c>
      <c r="H1000" s="2" t="s">
        <v>66</v>
      </c>
      <c r="I1000" s="2" t="s">
        <v>182</v>
      </c>
      <c r="J1000" s="2" t="s">
        <v>32</v>
      </c>
      <c r="K1000" s="2" t="s">
        <v>29</v>
      </c>
      <c r="L1000" s="2">
        <v>40</v>
      </c>
      <c r="M1000" s="2">
        <v>2430</v>
      </c>
      <c r="N1000" s="7">
        <v>67.854126530798581</v>
      </c>
      <c r="O1000" s="2">
        <v>405.64675298172676</v>
      </c>
      <c r="P1000" s="2">
        <v>67.784906189770339</v>
      </c>
      <c r="Q1000" s="2">
        <v>0.67706882139871827</v>
      </c>
      <c r="R1000" s="2">
        <v>0.18557528219095507</v>
      </c>
      <c r="S1000" s="2">
        <v>0.89315572959618772</v>
      </c>
      <c r="T1000" s="2">
        <v>0.73703865698946069</v>
      </c>
      <c r="U1000" s="2">
        <v>0.32404066907182683</v>
      </c>
      <c r="V1000" s="2">
        <v>0.76633586997999914</v>
      </c>
      <c r="W1000" s="2">
        <v>6.0251028806584364</v>
      </c>
    </row>
    <row r="1001" spans="1:23">
      <c r="A1001" s="2" t="s">
        <v>87</v>
      </c>
      <c r="B1001" s="2" t="s">
        <v>353</v>
      </c>
      <c r="C1001" s="2">
        <v>51</v>
      </c>
      <c r="D1001" s="2">
        <v>27</v>
      </c>
      <c r="E1001" s="2" t="s">
        <v>323</v>
      </c>
      <c r="F1001" s="2" t="s">
        <v>26</v>
      </c>
      <c r="G1001" s="2" t="s">
        <v>343</v>
      </c>
      <c r="H1001" s="2" t="s">
        <v>68</v>
      </c>
      <c r="I1001" s="2" t="s">
        <v>182</v>
      </c>
      <c r="J1001" s="2" t="s">
        <v>32</v>
      </c>
      <c r="K1001" s="2" t="s">
        <v>29</v>
      </c>
      <c r="L1001" s="2">
        <v>40</v>
      </c>
      <c r="M1001" s="2">
        <v>3028</v>
      </c>
      <c r="N1001" s="7">
        <v>84.552384829324325</v>
      </c>
      <c r="O1001" s="2">
        <v>464.90158697766611</v>
      </c>
      <c r="P1001" s="2">
        <v>77.686583780385988</v>
      </c>
      <c r="Q1001" s="2">
        <v>0.65413696262691723</v>
      </c>
      <c r="R1001" s="2">
        <v>0.17605310032900753</v>
      </c>
      <c r="S1001" s="2">
        <v>0.89577410910938393</v>
      </c>
      <c r="T1001" s="2">
        <v>0.72808797150785354</v>
      </c>
      <c r="U1001" s="2">
        <v>0.30441361916771753</v>
      </c>
      <c r="V1001" s="2">
        <v>0.7809510325530421</v>
      </c>
      <c r="W1001" s="2">
        <v>7.3319022457067371</v>
      </c>
    </row>
    <row r="1002" spans="1:23" s="16" customFormat="1">
      <c r="A1002" s="15" t="s">
        <v>88</v>
      </c>
      <c r="B1002" s="15" t="s">
        <v>352</v>
      </c>
      <c r="C1002" s="15">
        <v>51</v>
      </c>
      <c r="D1002" s="15">
        <v>28</v>
      </c>
      <c r="E1002" s="15" t="s">
        <v>323</v>
      </c>
      <c r="F1002" s="15" t="s">
        <v>26</v>
      </c>
      <c r="G1002" s="15" t="s">
        <v>324</v>
      </c>
      <c r="H1002" s="15" t="s">
        <v>28</v>
      </c>
      <c r="I1002" s="15" t="s">
        <v>182</v>
      </c>
      <c r="J1002" s="15" t="s">
        <v>32</v>
      </c>
      <c r="K1002" s="15" t="s">
        <v>29</v>
      </c>
      <c r="L1002" s="15">
        <v>40</v>
      </c>
      <c r="M1002" s="15">
        <v>3671</v>
      </c>
      <c r="N1002" s="7">
        <v>102.50720102656857</v>
      </c>
      <c r="O1002" s="15">
        <v>575.8549057834407</v>
      </c>
      <c r="P1002" s="15">
        <v>96.227248167343149</v>
      </c>
      <c r="Q1002" s="15">
        <v>0.57729202704827798</v>
      </c>
      <c r="R1002" s="15">
        <v>0.13911312497600903</v>
      </c>
      <c r="S1002" s="15">
        <v>0.90123470486508117</v>
      </c>
      <c r="T1002" s="15">
        <v>0.54759301412865002</v>
      </c>
      <c r="U1002" s="15">
        <v>0.18333623238824143</v>
      </c>
      <c r="V1002" s="15">
        <v>0.51445923720627174</v>
      </c>
      <c r="W1002" s="15">
        <v>11.559792971942249</v>
      </c>
    </row>
    <row r="1003" spans="1:23" s="16" customFormat="1">
      <c r="A1003" s="15" t="s">
        <v>88</v>
      </c>
      <c r="B1003" s="15" t="s">
        <v>352</v>
      </c>
      <c r="C1003" s="15">
        <v>51</v>
      </c>
      <c r="D1003" s="15">
        <v>28</v>
      </c>
      <c r="E1003" s="15" t="s">
        <v>323</v>
      </c>
      <c r="F1003" s="15" t="s">
        <v>26</v>
      </c>
      <c r="G1003" s="15" t="s">
        <v>325</v>
      </c>
      <c r="H1003" s="15" t="s">
        <v>31</v>
      </c>
      <c r="I1003" s="15" t="s">
        <v>182</v>
      </c>
      <c r="J1003" s="15" t="s">
        <v>32</v>
      </c>
      <c r="K1003" s="15" t="s">
        <v>29</v>
      </c>
      <c r="L1003" s="15">
        <v>40</v>
      </c>
      <c r="M1003" s="15">
        <v>2713</v>
      </c>
      <c r="N1003" s="7">
        <v>75.756479538294883</v>
      </c>
      <c r="O1003" s="15">
        <v>356.67619023324943</v>
      </c>
      <c r="P1003" s="15">
        <v>59.601764139289465</v>
      </c>
      <c r="Q1003" s="15">
        <v>0.72173450385740889</v>
      </c>
      <c r="R1003" s="15">
        <v>0.26798557610815893</v>
      </c>
      <c r="S1003" s="15">
        <v>0.90596763654988866</v>
      </c>
      <c r="T1003" s="15">
        <v>0.74695561428875501</v>
      </c>
      <c r="U1003" s="15">
        <v>0.25960665658093796</v>
      </c>
      <c r="V1003" s="15">
        <v>0.67885383807013866</v>
      </c>
      <c r="W1003" s="15">
        <v>4.141540729819388</v>
      </c>
    </row>
    <row r="1004" spans="1:23" s="16" customFormat="1">
      <c r="A1004" s="15" t="s">
        <v>88</v>
      </c>
      <c r="B1004" s="15" t="s">
        <v>352</v>
      </c>
      <c r="C1004" s="15">
        <v>51</v>
      </c>
      <c r="D1004" s="15">
        <v>28</v>
      </c>
      <c r="E1004" s="15" t="s">
        <v>323</v>
      </c>
      <c r="F1004" s="15" t="s">
        <v>26</v>
      </c>
      <c r="G1004" s="15" t="s">
        <v>326</v>
      </c>
      <c r="H1004" s="15" t="s">
        <v>34</v>
      </c>
      <c r="I1004" s="15" t="s">
        <v>182</v>
      </c>
      <c r="J1004" s="15" t="s">
        <v>32</v>
      </c>
      <c r="K1004" s="15" t="s">
        <v>29</v>
      </c>
      <c r="L1004" s="15">
        <v>40</v>
      </c>
      <c r="M1004" s="15">
        <v>2973</v>
      </c>
      <c r="N1004" s="7">
        <v>83.016591842001731</v>
      </c>
      <c r="O1004" s="15">
        <v>443.34523779156194</v>
      </c>
      <c r="P1004" s="15">
        <v>74.084446954111854</v>
      </c>
      <c r="Q1004" s="15">
        <v>0.68439226519337015</v>
      </c>
      <c r="R1004" s="15">
        <v>0.19007310859928464</v>
      </c>
      <c r="S1004" s="15">
        <v>0.93760647353106918</v>
      </c>
      <c r="T1004" s="15">
        <v>0.83189692384781244</v>
      </c>
      <c r="U1004" s="15">
        <v>0.18680203045685279</v>
      </c>
      <c r="V1004" s="15">
        <v>0.57334356791338192</v>
      </c>
      <c r="W1004" s="15">
        <v>8.0810628994281863</v>
      </c>
    </row>
    <row r="1005" spans="1:23" s="16" customFormat="1">
      <c r="A1005" s="15" t="s">
        <v>88</v>
      </c>
      <c r="B1005" s="15" t="s">
        <v>352</v>
      </c>
      <c r="C1005" s="15">
        <v>51</v>
      </c>
      <c r="D1005" s="15">
        <v>28</v>
      </c>
      <c r="E1005" s="15" t="s">
        <v>323</v>
      </c>
      <c r="F1005" s="15" t="s">
        <v>26</v>
      </c>
      <c r="G1005" s="15" t="s">
        <v>327</v>
      </c>
      <c r="H1005" s="15" t="s">
        <v>36</v>
      </c>
      <c r="I1005" s="15" t="s">
        <v>182</v>
      </c>
      <c r="J1005" s="15" t="s">
        <v>32</v>
      </c>
      <c r="K1005" s="15" t="s">
        <v>29</v>
      </c>
      <c r="L1005" s="15">
        <v>40</v>
      </c>
      <c r="M1005" s="15">
        <v>2581</v>
      </c>
      <c r="N1005" s="7">
        <v>72.070576368720637</v>
      </c>
      <c r="O1005" s="15">
        <v>434.61731573020404</v>
      </c>
      <c r="P1005" s="15">
        <v>72.62598248025121</v>
      </c>
      <c r="Q1005" s="15">
        <v>0.59346976316394573</v>
      </c>
      <c r="R1005" s="15">
        <v>0.1717053464576434</v>
      </c>
      <c r="S1005" s="15">
        <v>0.896179268799567</v>
      </c>
      <c r="T1005" s="15">
        <v>0.73741636960422796</v>
      </c>
      <c r="U1005" s="15">
        <v>0.27407016618306518</v>
      </c>
      <c r="V1005" s="15">
        <v>0.74114915316289443</v>
      </c>
      <c r="W1005" s="15">
        <v>6.0538550949244483</v>
      </c>
    </row>
    <row r="1006" spans="1:23" s="16" customFormat="1">
      <c r="A1006" s="15" t="s">
        <v>88</v>
      </c>
      <c r="B1006" s="15" t="s">
        <v>352</v>
      </c>
      <c r="C1006" s="15">
        <v>51</v>
      </c>
      <c r="D1006" s="15">
        <v>28</v>
      </c>
      <c r="E1006" s="15" t="s">
        <v>323</v>
      </c>
      <c r="F1006" s="15" t="s">
        <v>26</v>
      </c>
      <c r="G1006" s="15" t="s">
        <v>328</v>
      </c>
      <c r="H1006" s="15" t="s">
        <v>38</v>
      </c>
      <c r="I1006" s="15" t="s">
        <v>182</v>
      </c>
      <c r="J1006" s="15" t="s">
        <v>32</v>
      </c>
      <c r="K1006" s="15" t="s">
        <v>29</v>
      </c>
      <c r="L1006" s="15">
        <v>40</v>
      </c>
      <c r="M1006" s="15">
        <v>3925</v>
      </c>
      <c r="N1006" s="7">
        <v>109.59977227711293</v>
      </c>
      <c r="O1006" s="15">
        <v>517.77164466275508</v>
      </c>
      <c r="P1006" s="15">
        <v>86.521344256314023</v>
      </c>
      <c r="Q1006" s="15">
        <v>0.68956430077301478</v>
      </c>
      <c r="R1006" s="15">
        <v>0.18398101020680876</v>
      </c>
      <c r="S1006" s="15">
        <v>0.89235415606903046</v>
      </c>
      <c r="T1006" s="15">
        <v>0.82844229062129449</v>
      </c>
      <c r="U1006" s="15">
        <v>0.28773204196933011</v>
      </c>
      <c r="V1006" s="15">
        <v>0.71169816819390974</v>
      </c>
      <c r="W1006" s="15">
        <v>8.2547770700636942</v>
      </c>
    </row>
    <row r="1007" spans="1:23" s="16" customFormat="1">
      <c r="A1007" s="15" t="s">
        <v>88</v>
      </c>
      <c r="B1007" s="15" t="s">
        <v>352</v>
      </c>
      <c r="C1007" s="15">
        <v>51</v>
      </c>
      <c r="D1007" s="15">
        <v>28</v>
      </c>
      <c r="E1007" s="15" t="s">
        <v>323</v>
      </c>
      <c r="F1007" s="15" t="s">
        <v>26</v>
      </c>
      <c r="G1007" s="15" t="s">
        <v>329</v>
      </c>
      <c r="H1007" s="15" t="s">
        <v>40</v>
      </c>
      <c r="I1007" s="15" t="s">
        <v>182</v>
      </c>
      <c r="J1007" s="15" t="s">
        <v>32</v>
      </c>
      <c r="K1007" s="15" t="s">
        <v>29</v>
      </c>
      <c r="L1007" s="15">
        <v>40</v>
      </c>
      <c r="M1007" s="15">
        <v>5347</v>
      </c>
      <c r="N1007" s="7">
        <v>149.30700187661731</v>
      </c>
      <c r="O1007" s="15">
        <v>740.56558390209602</v>
      </c>
      <c r="P1007" s="15">
        <v>123.7509440496801</v>
      </c>
      <c r="Q1007" s="15">
        <v>0.57236137871976023</v>
      </c>
      <c r="R1007" s="15">
        <v>0.12251605311354305</v>
      </c>
      <c r="S1007" s="15">
        <v>0.8816531381554662</v>
      </c>
      <c r="T1007" s="15">
        <v>0.80926166723090742</v>
      </c>
      <c r="U1007" s="15">
        <v>0.2450626204238921</v>
      </c>
      <c r="V1007" s="15">
        <v>0.54373786226929843</v>
      </c>
      <c r="W1007" s="15">
        <v>11.876566298859174</v>
      </c>
    </row>
    <row r="1008" spans="1:23" s="16" customFormat="1">
      <c r="A1008" s="15" t="s">
        <v>88</v>
      </c>
      <c r="B1008" s="15" t="s">
        <v>352</v>
      </c>
      <c r="C1008" s="15">
        <v>51</v>
      </c>
      <c r="D1008" s="15">
        <v>28</v>
      </c>
      <c r="E1008" s="15" t="s">
        <v>323</v>
      </c>
      <c r="F1008" s="15" t="s">
        <v>26</v>
      </c>
      <c r="G1008" s="15" t="s">
        <v>330</v>
      </c>
      <c r="H1008" s="15" t="s">
        <v>42</v>
      </c>
      <c r="I1008" s="15" t="s">
        <v>182</v>
      </c>
      <c r="J1008" s="15" t="s">
        <v>32</v>
      </c>
      <c r="K1008" s="15" t="s">
        <v>29</v>
      </c>
      <c r="L1008" s="15">
        <v>40</v>
      </c>
      <c r="M1008" s="15">
        <v>4499</v>
      </c>
      <c r="N1008" s="7">
        <v>125.62786636298883</v>
      </c>
      <c r="O1008" s="15">
        <v>573.08535316173993</v>
      </c>
      <c r="P1008" s="15">
        <v>95.764446817967936</v>
      </c>
      <c r="Q1008" s="15">
        <v>0.65335463258785942</v>
      </c>
      <c r="R1008" s="15">
        <v>0.17214215650308831</v>
      </c>
      <c r="S1008" s="15">
        <v>0.91063644236327956</v>
      </c>
      <c r="T1008" s="15">
        <v>0.82622889678869516</v>
      </c>
      <c r="U1008" s="15">
        <v>0.20041921960657852</v>
      </c>
      <c r="V1008" s="15">
        <v>0.48930402994052474</v>
      </c>
      <c r="W1008" s="15">
        <v>8.5387863969771054</v>
      </c>
    </row>
    <row r="1009" spans="1:23" s="16" customFormat="1">
      <c r="A1009" s="15" t="s">
        <v>88</v>
      </c>
      <c r="B1009" s="15" t="s">
        <v>352</v>
      </c>
      <c r="C1009" s="15">
        <v>51</v>
      </c>
      <c r="D1009" s="15">
        <v>28</v>
      </c>
      <c r="E1009" s="15" t="s">
        <v>323</v>
      </c>
      <c r="F1009" s="15" t="s">
        <v>26</v>
      </c>
      <c r="G1009" s="15" t="s">
        <v>331</v>
      </c>
      <c r="H1009" s="15" t="s">
        <v>44</v>
      </c>
      <c r="I1009" s="15" t="s">
        <v>182</v>
      </c>
      <c r="J1009" s="15" t="s">
        <v>32</v>
      </c>
      <c r="K1009" s="15" t="s">
        <v>29</v>
      </c>
      <c r="L1009" s="15">
        <v>40</v>
      </c>
      <c r="M1009" s="15">
        <v>5448</v>
      </c>
      <c r="N1009" s="7">
        <v>152.12727627151881</v>
      </c>
      <c r="O1009" s="15">
        <v>742.86709909226079</v>
      </c>
      <c r="P1009" s="15">
        <v>124.13553480533858</v>
      </c>
      <c r="Q1009" s="15">
        <v>0.48900457768602457</v>
      </c>
      <c r="R1009" s="15">
        <v>0.12405798256988183</v>
      </c>
      <c r="S1009" s="15">
        <v>0.71216611228934001</v>
      </c>
      <c r="T1009" s="15">
        <v>0.59443524097413569</v>
      </c>
      <c r="U1009" s="15">
        <v>0.76183376816995896</v>
      </c>
      <c r="V1009" s="15">
        <v>0.9021543364732626</v>
      </c>
      <c r="W1009" s="15">
        <v>12.029368575624082</v>
      </c>
    </row>
    <row r="1010" spans="1:23" s="16" customFormat="1">
      <c r="A1010" s="15" t="s">
        <v>88</v>
      </c>
      <c r="B1010" s="15" t="s">
        <v>352</v>
      </c>
      <c r="C1010" s="15">
        <v>51</v>
      </c>
      <c r="D1010" s="15">
        <v>28</v>
      </c>
      <c r="E1010" s="15" t="s">
        <v>323</v>
      </c>
      <c r="F1010" s="15" t="s">
        <v>26</v>
      </c>
      <c r="G1010" s="15" t="s">
        <v>332</v>
      </c>
      <c r="H1010" s="15" t="s">
        <v>46</v>
      </c>
      <c r="I1010" s="15" t="s">
        <v>182</v>
      </c>
      <c r="J1010" s="15" t="s">
        <v>32</v>
      </c>
      <c r="K1010" s="15" t="s">
        <v>29</v>
      </c>
      <c r="L1010" s="15">
        <v>40</v>
      </c>
      <c r="M1010" s="15">
        <v>5170</v>
      </c>
      <c r="N1010" s="7">
        <v>144.36454080832456</v>
      </c>
      <c r="O1010" s="15">
        <v>587.57063453597857</v>
      </c>
      <c r="P1010" s="15">
        <v>98.184984963208365</v>
      </c>
      <c r="Q1010" s="15">
        <v>0.67749967238893982</v>
      </c>
      <c r="R1010" s="15">
        <v>0.18818293681601522</v>
      </c>
      <c r="S1010" s="15">
        <v>0.89139962424594177</v>
      </c>
      <c r="T1010" s="15">
        <v>0.78937414648530368</v>
      </c>
      <c r="U1010" s="15">
        <v>0.27654135338345864</v>
      </c>
      <c r="V1010" s="15">
        <v>0.65846595748068415</v>
      </c>
      <c r="W1010" s="15">
        <v>7.8145067698259192</v>
      </c>
    </row>
    <row r="1011" spans="1:23" s="16" customFormat="1">
      <c r="A1011" s="15" t="s">
        <v>88</v>
      </c>
      <c r="B1011" s="15" t="s">
        <v>352</v>
      </c>
      <c r="C1011" s="15">
        <v>51</v>
      </c>
      <c r="D1011" s="15">
        <v>28</v>
      </c>
      <c r="E1011" s="15" t="s">
        <v>323</v>
      </c>
      <c r="F1011" s="15" t="s">
        <v>26</v>
      </c>
      <c r="G1011" s="15" t="s">
        <v>333</v>
      </c>
      <c r="H1011" s="15" t="s">
        <v>48</v>
      </c>
      <c r="I1011" s="15" t="s">
        <v>182</v>
      </c>
      <c r="J1011" s="15" t="s">
        <v>32</v>
      </c>
      <c r="K1011" s="15" t="s">
        <v>29</v>
      </c>
      <c r="L1011" s="15">
        <v>40</v>
      </c>
      <c r="M1011" s="15">
        <v>3934</v>
      </c>
      <c r="N1011" s="7">
        <v>109.85108385685663</v>
      </c>
      <c r="O1011" s="15">
        <v>553.67113959936682</v>
      </c>
      <c r="P1011" s="15">
        <v>92.520267897761187</v>
      </c>
      <c r="Q1011" s="15">
        <v>0.69224001407707192</v>
      </c>
      <c r="R1011" s="15">
        <v>0.16126512110632379</v>
      </c>
      <c r="S1011" s="15">
        <v>0.87137999214458506</v>
      </c>
      <c r="T1011" s="15">
        <v>0.78723125827553531</v>
      </c>
      <c r="U1011" s="15">
        <v>0.26852222667200643</v>
      </c>
      <c r="V1011" s="15">
        <v>0.66953330711674108</v>
      </c>
      <c r="W1011" s="15">
        <v>7.9636502287747843</v>
      </c>
    </row>
    <row r="1012" spans="1:23" s="16" customFormat="1">
      <c r="A1012" s="15" t="s">
        <v>88</v>
      </c>
      <c r="B1012" s="15" t="s">
        <v>352</v>
      </c>
      <c r="C1012" s="15">
        <v>51</v>
      </c>
      <c r="D1012" s="15">
        <v>28</v>
      </c>
      <c r="E1012" s="15" t="s">
        <v>323</v>
      </c>
      <c r="F1012" s="15" t="s">
        <v>26</v>
      </c>
      <c r="G1012" s="15" t="s">
        <v>334</v>
      </c>
      <c r="H1012" s="15" t="s">
        <v>50</v>
      </c>
      <c r="I1012" s="15" t="s">
        <v>182</v>
      </c>
      <c r="J1012" s="15" t="s">
        <v>32</v>
      </c>
      <c r="K1012" s="15" t="s">
        <v>29</v>
      </c>
      <c r="L1012" s="15">
        <v>40</v>
      </c>
      <c r="M1012" s="15">
        <v>4238</v>
      </c>
      <c r="N1012" s="7">
        <v>118.33983055042157</v>
      </c>
      <c r="O1012" s="15">
        <v>562.60007178750141</v>
      </c>
      <c r="P1012" s="15">
        <v>94.012321824727522</v>
      </c>
      <c r="Q1012" s="15">
        <v>0.68310767246937465</v>
      </c>
      <c r="R1012" s="15">
        <v>0.16825626725159487</v>
      </c>
      <c r="S1012" s="15">
        <v>0.91893612291875604</v>
      </c>
      <c r="T1012" s="15">
        <v>0.79760599350840045</v>
      </c>
      <c r="U1012" s="15">
        <v>0.25603241849327685</v>
      </c>
      <c r="V1012" s="15">
        <v>0.66726695099298616</v>
      </c>
      <c r="W1012" s="15">
        <v>6.899716847569608</v>
      </c>
    </row>
    <row r="1013" spans="1:23" s="16" customFormat="1">
      <c r="A1013" s="15" t="s">
        <v>88</v>
      </c>
      <c r="B1013" s="15" t="s">
        <v>352</v>
      </c>
      <c r="C1013" s="15">
        <v>51</v>
      </c>
      <c r="D1013" s="15">
        <v>28</v>
      </c>
      <c r="E1013" s="15" t="s">
        <v>323</v>
      </c>
      <c r="F1013" s="15" t="s">
        <v>26</v>
      </c>
      <c r="G1013" s="15" t="s">
        <v>335</v>
      </c>
      <c r="H1013" s="15" t="s">
        <v>52</v>
      </c>
      <c r="I1013" s="15" t="s">
        <v>182</v>
      </c>
      <c r="J1013" s="15" t="s">
        <v>32</v>
      </c>
      <c r="K1013" s="15" t="s">
        <v>29</v>
      </c>
      <c r="L1013" s="15">
        <v>40</v>
      </c>
      <c r="M1013" s="15">
        <v>4795</v>
      </c>
      <c r="N1013" s="7">
        <v>133.89322498567046</v>
      </c>
      <c r="O1013" s="15">
        <v>585.12698372208285</v>
      </c>
      <c r="P1013" s="15">
        <v>97.776642877482516</v>
      </c>
      <c r="Q1013" s="15">
        <v>0.68207681365576101</v>
      </c>
      <c r="R1013" s="15">
        <v>0.17599414607244526</v>
      </c>
      <c r="S1013" s="15">
        <v>0.8659692634963404</v>
      </c>
      <c r="T1013" s="15">
        <v>0.77637082493111653</v>
      </c>
      <c r="U1013" s="15">
        <v>0.28351612375184154</v>
      </c>
      <c r="V1013" s="15">
        <v>0.66289413368550487</v>
      </c>
      <c r="W1013" s="15">
        <v>9.6402502606882177</v>
      </c>
    </row>
    <row r="1014" spans="1:23" s="16" customFormat="1">
      <c r="A1014" s="15" t="s">
        <v>88</v>
      </c>
      <c r="B1014" s="15" t="s">
        <v>352</v>
      </c>
      <c r="C1014" s="15">
        <v>51</v>
      </c>
      <c r="D1014" s="15">
        <v>28</v>
      </c>
      <c r="E1014" s="15" t="s">
        <v>323</v>
      </c>
      <c r="F1014" s="15" t="s">
        <v>26</v>
      </c>
      <c r="G1014" s="15" t="s">
        <v>336</v>
      </c>
      <c r="H1014" s="15" t="s">
        <v>54</v>
      </c>
      <c r="I1014" s="15" t="s">
        <v>182</v>
      </c>
      <c r="J1014" s="15" t="s">
        <v>32</v>
      </c>
      <c r="K1014" s="15" t="s">
        <v>29</v>
      </c>
      <c r="L1014" s="15">
        <v>40</v>
      </c>
      <c r="M1014" s="15">
        <v>5795</v>
      </c>
      <c r="N1014" s="7">
        <v>161.81673384608141</v>
      </c>
      <c r="O1014" s="15">
        <v>673.79603128039537</v>
      </c>
      <c r="P1014" s="15">
        <v>112.59353226830491</v>
      </c>
      <c r="Q1014" s="15">
        <v>0.60226564123882764</v>
      </c>
      <c r="R1014" s="15">
        <v>0.16040075460265643</v>
      </c>
      <c r="S1014" s="15">
        <v>0.88200204522280912</v>
      </c>
      <c r="T1014" s="15">
        <v>0.81846614349279279</v>
      </c>
      <c r="U1014" s="15">
        <v>0.2180678123548537</v>
      </c>
      <c r="V1014" s="15">
        <v>0.49926423484456728</v>
      </c>
      <c r="W1014" s="15">
        <v>9.5297670405521995</v>
      </c>
    </row>
    <row r="1015" spans="1:23" s="16" customFormat="1">
      <c r="A1015" s="15" t="s">
        <v>88</v>
      </c>
      <c r="B1015" s="15" t="s">
        <v>352</v>
      </c>
      <c r="C1015" s="15">
        <v>51</v>
      </c>
      <c r="D1015" s="15">
        <v>28</v>
      </c>
      <c r="E1015" s="15" t="s">
        <v>323</v>
      </c>
      <c r="F1015" s="15" t="s">
        <v>26</v>
      </c>
      <c r="G1015" s="15" t="s">
        <v>337</v>
      </c>
      <c r="H1015" s="15" t="s">
        <v>56</v>
      </c>
      <c r="I1015" s="15" t="s">
        <v>182</v>
      </c>
      <c r="J1015" s="15" t="s">
        <v>32</v>
      </c>
      <c r="K1015" s="15" t="s">
        <v>29</v>
      </c>
      <c r="L1015" s="15">
        <v>40</v>
      </c>
      <c r="M1015" s="15">
        <v>4629</v>
      </c>
      <c r="N1015" s="7">
        <v>129.25792251484225</v>
      </c>
      <c r="O1015" s="15">
        <v>666.72496346852972</v>
      </c>
      <c r="P1015" s="15">
        <v>111.41193358727119</v>
      </c>
      <c r="Q1015" s="15">
        <v>0.62293096487686717</v>
      </c>
      <c r="R1015" s="15">
        <v>0.13085900455618776</v>
      </c>
      <c r="S1015" s="15">
        <v>0.91357482518079969</v>
      </c>
      <c r="T1015" s="15">
        <v>0.83695704437585161</v>
      </c>
      <c r="U1015" s="15">
        <v>0.21120238984316655</v>
      </c>
      <c r="V1015" s="15">
        <v>0.6170512801422986</v>
      </c>
      <c r="W1015" s="15">
        <v>10.172607474616548</v>
      </c>
    </row>
    <row r="1016" spans="1:23" s="16" customFormat="1">
      <c r="A1016" s="15" t="s">
        <v>88</v>
      </c>
      <c r="B1016" s="15" t="s">
        <v>352</v>
      </c>
      <c r="C1016" s="15">
        <v>51</v>
      </c>
      <c r="D1016" s="15">
        <v>28</v>
      </c>
      <c r="E1016" s="15" t="s">
        <v>323</v>
      </c>
      <c r="F1016" s="15" t="s">
        <v>26</v>
      </c>
      <c r="G1016" s="15" t="s">
        <v>338</v>
      </c>
      <c r="H1016" s="15" t="s">
        <v>58</v>
      </c>
      <c r="I1016" s="15" t="s">
        <v>182</v>
      </c>
      <c r="J1016" s="15" t="s">
        <v>32</v>
      </c>
      <c r="K1016" s="15" t="s">
        <v>29</v>
      </c>
      <c r="L1016" s="15">
        <v>40</v>
      </c>
      <c r="M1016" s="15">
        <v>5403</v>
      </c>
      <c r="N1016" s="7">
        <v>150.8707183728003</v>
      </c>
      <c r="O1016" s="15">
        <v>662.82546853191798</v>
      </c>
      <c r="P1016" s="15">
        <v>110.76031516182402</v>
      </c>
      <c r="Q1016" s="15">
        <v>0.58398184176394297</v>
      </c>
      <c r="R1016" s="15">
        <v>0.15454197446638032</v>
      </c>
      <c r="S1016" s="15">
        <v>0.86668180103828174</v>
      </c>
      <c r="T1016" s="15">
        <v>0.7328763615957169</v>
      </c>
      <c r="U1016" s="15">
        <v>0.27828026266881428</v>
      </c>
      <c r="V1016" s="15">
        <v>0.67206212306232282</v>
      </c>
      <c r="W1016" s="15">
        <v>9.0396076253933</v>
      </c>
    </row>
    <row r="1017" spans="1:23" s="16" customFormat="1">
      <c r="A1017" s="15" t="s">
        <v>88</v>
      </c>
      <c r="B1017" s="15" t="s">
        <v>352</v>
      </c>
      <c r="C1017" s="15">
        <v>51</v>
      </c>
      <c r="D1017" s="15">
        <v>28</v>
      </c>
      <c r="E1017" s="15" t="s">
        <v>323</v>
      </c>
      <c r="F1017" s="15" t="s">
        <v>26</v>
      </c>
      <c r="G1017" s="15" t="s">
        <v>339</v>
      </c>
      <c r="H1017" s="15" t="s">
        <v>60</v>
      </c>
      <c r="I1017" s="15" t="s">
        <v>182</v>
      </c>
      <c r="J1017" s="15" t="s">
        <v>32</v>
      </c>
      <c r="K1017" s="15" t="s">
        <v>29</v>
      </c>
      <c r="L1017" s="15">
        <v>40</v>
      </c>
      <c r="M1017" s="15">
        <v>2958</v>
      </c>
      <c r="N1017" s="7">
        <v>82.597739209095565</v>
      </c>
      <c r="O1017" s="15">
        <v>421.10259710444257</v>
      </c>
      <c r="P1017" s="15">
        <v>70.367628561491628</v>
      </c>
      <c r="Q1017" s="15">
        <v>0.68678894822382164</v>
      </c>
      <c r="R1017" s="15">
        <v>0.20961974768558536</v>
      </c>
      <c r="S1017" s="15">
        <v>0.9526346650505112</v>
      </c>
      <c r="T1017" s="15">
        <v>0.85340791100124902</v>
      </c>
      <c r="U1017" s="15">
        <v>0.14314264301773669</v>
      </c>
      <c r="V1017" s="15">
        <v>0.51085636992427386</v>
      </c>
      <c r="W1017" s="15">
        <v>6.626098715348208</v>
      </c>
    </row>
    <row r="1018" spans="1:23" s="16" customFormat="1">
      <c r="A1018" s="15" t="s">
        <v>88</v>
      </c>
      <c r="B1018" s="15" t="s">
        <v>352</v>
      </c>
      <c r="C1018" s="15">
        <v>51</v>
      </c>
      <c r="D1018" s="15">
        <v>28</v>
      </c>
      <c r="E1018" s="15" t="s">
        <v>323</v>
      </c>
      <c r="F1018" s="15" t="s">
        <v>26</v>
      </c>
      <c r="G1018" s="15" t="s">
        <v>340</v>
      </c>
      <c r="H1018" s="15" t="s">
        <v>62</v>
      </c>
      <c r="I1018" s="15" t="s">
        <v>182</v>
      </c>
      <c r="J1018" s="15" t="s">
        <v>32</v>
      </c>
      <c r="K1018" s="15" t="s">
        <v>29</v>
      </c>
      <c r="L1018" s="15">
        <v>40</v>
      </c>
      <c r="M1018" s="15">
        <v>3903</v>
      </c>
      <c r="N1018" s="7">
        <v>108.9854550821839</v>
      </c>
      <c r="O1018" s="15">
        <v>412.13203435596529</v>
      </c>
      <c r="P1018" s="15">
        <v>68.868618031010755</v>
      </c>
      <c r="Q1018" s="15">
        <v>0.72912385578180461</v>
      </c>
      <c r="R1018" s="15">
        <v>0.28875909340090222</v>
      </c>
      <c r="S1018" s="15">
        <v>0.8724261789526816</v>
      </c>
      <c r="T1018" s="15">
        <v>0.77547185443019018</v>
      </c>
      <c r="U1018" s="15">
        <v>0.32565789473684209</v>
      </c>
      <c r="V1018" s="15">
        <v>0.68173166366928617</v>
      </c>
      <c r="W1018" s="15">
        <v>7.6682039456828077</v>
      </c>
    </row>
    <row r="1019" spans="1:23" s="16" customFormat="1">
      <c r="A1019" s="15" t="s">
        <v>88</v>
      </c>
      <c r="B1019" s="15" t="s">
        <v>352</v>
      </c>
      <c r="C1019" s="15">
        <v>51</v>
      </c>
      <c r="D1019" s="15">
        <v>28</v>
      </c>
      <c r="E1019" s="15" t="s">
        <v>323</v>
      </c>
      <c r="F1019" s="15" t="s">
        <v>26</v>
      </c>
      <c r="G1019" s="15" t="s">
        <v>341</v>
      </c>
      <c r="H1019" s="15" t="s">
        <v>64</v>
      </c>
      <c r="I1019" s="15" t="s">
        <v>182</v>
      </c>
      <c r="J1019" s="15" t="s">
        <v>32</v>
      </c>
      <c r="K1019" s="15" t="s">
        <v>29</v>
      </c>
      <c r="L1019" s="15">
        <v>40</v>
      </c>
      <c r="M1019" s="15">
        <v>5281</v>
      </c>
      <c r="N1019" s="7">
        <v>147.46405029183018</v>
      </c>
      <c r="O1019" s="15">
        <v>648.72496346852961</v>
      </c>
      <c r="P1019" s="15">
        <v>108.40407440327118</v>
      </c>
      <c r="Q1019" s="15">
        <v>0.60953370267774698</v>
      </c>
      <c r="R1019" s="15">
        <v>0.15769023885040023</v>
      </c>
      <c r="S1019" s="15">
        <v>0.88161003611147115</v>
      </c>
      <c r="T1019" s="15">
        <v>0.62530067139991763</v>
      </c>
      <c r="U1019" s="15">
        <v>0.20819504723002297</v>
      </c>
      <c r="V1019" s="15">
        <v>0.24312704400142943</v>
      </c>
      <c r="W1019" s="15">
        <v>6.835826548002272</v>
      </c>
    </row>
    <row r="1020" spans="1:23" s="16" customFormat="1">
      <c r="A1020" s="15" t="s">
        <v>88</v>
      </c>
      <c r="B1020" s="15" t="s">
        <v>352</v>
      </c>
      <c r="C1020" s="15">
        <v>51</v>
      </c>
      <c r="D1020" s="15">
        <v>28</v>
      </c>
      <c r="E1020" s="15" t="s">
        <v>323</v>
      </c>
      <c r="F1020" s="15" t="s">
        <v>26</v>
      </c>
      <c r="G1020" s="15" t="s">
        <v>342</v>
      </c>
      <c r="H1020" s="15" t="s">
        <v>66</v>
      </c>
      <c r="I1020" s="15" t="s">
        <v>182</v>
      </c>
      <c r="J1020" s="15" t="s">
        <v>32</v>
      </c>
      <c r="K1020" s="15" t="s">
        <v>29</v>
      </c>
      <c r="L1020" s="15">
        <v>40</v>
      </c>
      <c r="M1020" s="15">
        <v>3290</v>
      </c>
      <c r="N1020" s="7">
        <v>91.868344150751994</v>
      </c>
      <c r="O1020" s="15">
        <v>523.14422766478549</v>
      </c>
      <c r="P1020" s="15">
        <v>87.419120541006208</v>
      </c>
      <c r="Q1020" s="15">
        <v>0.63611755607115239</v>
      </c>
      <c r="R1020" s="15">
        <v>0.15106466312856068</v>
      </c>
      <c r="S1020" s="15">
        <v>0.89209519428851813</v>
      </c>
      <c r="T1020" s="15">
        <v>0.77901206317537408</v>
      </c>
      <c r="U1020" s="15">
        <v>0.2359965262700825</v>
      </c>
      <c r="V1020" s="15">
        <v>0.63264034379686929</v>
      </c>
      <c r="W1020" s="15">
        <v>8.1750759878419448</v>
      </c>
    </row>
    <row r="1021" spans="1:23" s="16" customFormat="1">
      <c r="A1021" s="15" t="s">
        <v>88</v>
      </c>
      <c r="B1021" s="15" t="s">
        <v>352</v>
      </c>
      <c r="C1021" s="15">
        <v>51</v>
      </c>
      <c r="D1021" s="15">
        <v>28</v>
      </c>
      <c r="E1021" s="15" t="s">
        <v>323</v>
      </c>
      <c r="F1021" s="15" t="s">
        <v>26</v>
      </c>
      <c r="G1021" s="15" t="s">
        <v>343</v>
      </c>
      <c r="H1021" s="15" t="s">
        <v>68</v>
      </c>
      <c r="I1021" s="15" t="s">
        <v>182</v>
      </c>
      <c r="J1021" s="15" t="s">
        <v>32</v>
      </c>
      <c r="K1021" s="15" t="s">
        <v>29</v>
      </c>
      <c r="L1021" s="15">
        <v>40</v>
      </c>
      <c r="M1021" s="15">
        <v>3926</v>
      </c>
      <c r="N1021" s="7">
        <v>109.62769578597334</v>
      </c>
      <c r="O1021" s="15">
        <v>591.57063453597868</v>
      </c>
      <c r="P1021" s="15">
        <v>98.853398115208392</v>
      </c>
      <c r="Q1021" s="15">
        <v>0.66871061148015665</v>
      </c>
      <c r="R1021" s="15">
        <v>0.14097657140231223</v>
      </c>
      <c r="S1021" s="15">
        <v>0.88604242389290744</v>
      </c>
      <c r="T1021" s="15">
        <v>0.80741454407552915</v>
      </c>
      <c r="U1021" s="15">
        <v>0.33039823894336601</v>
      </c>
      <c r="V1021" s="15">
        <v>0.74653394601452494</v>
      </c>
      <c r="W1021" s="15">
        <v>12.328069281711667</v>
      </c>
    </row>
    <row r="1022" spans="1:23">
      <c r="A1022" s="2" t="s">
        <v>90</v>
      </c>
      <c r="B1022" s="2" t="s">
        <v>354</v>
      </c>
      <c r="C1022" s="2">
        <v>51</v>
      </c>
      <c r="D1022" s="2">
        <v>29</v>
      </c>
      <c r="E1022" s="2" t="s">
        <v>323</v>
      </c>
      <c r="F1022" s="2" t="s">
        <v>26</v>
      </c>
      <c r="G1022" s="2" t="s">
        <v>324</v>
      </c>
      <c r="H1022" s="2" t="s">
        <v>28</v>
      </c>
      <c r="I1022" s="2" t="s">
        <v>182</v>
      </c>
      <c r="J1022" s="2" t="s">
        <v>32</v>
      </c>
      <c r="K1022" s="2" t="s">
        <v>29</v>
      </c>
      <c r="L1022" s="2">
        <v>39</v>
      </c>
      <c r="M1022" s="2">
        <v>4853</v>
      </c>
      <c r="N1022" s="7">
        <v>135.06592058119762</v>
      </c>
      <c r="O1022" s="2">
        <v>602.98484809835179</v>
      </c>
      <c r="P1022" s="2">
        <v>100.59447886552171</v>
      </c>
      <c r="Q1022" s="2">
        <v>0.6391413143684973</v>
      </c>
      <c r="R1022" s="2">
        <v>0.1677286906863677</v>
      </c>
      <c r="S1022" s="2">
        <v>0.902056762437215</v>
      </c>
      <c r="T1022" s="2">
        <v>0.74361562773546619</v>
      </c>
      <c r="U1022" s="2">
        <v>0.2051693925233645</v>
      </c>
      <c r="V1022" s="2">
        <v>0.72324294586499238</v>
      </c>
      <c r="W1022" s="2">
        <v>10.995466721615495</v>
      </c>
    </row>
    <row r="1023" spans="1:23">
      <c r="A1023" s="2" t="s">
        <v>90</v>
      </c>
      <c r="B1023" s="2" t="s">
        <v>354</v>
      </c>
      <c r="C1023" s="2">
        <v>51</v>
      </c>
      <c r="D1023" s="2">
        <v>29</v>
      </c>
      <c r="E1023" s="2" t="s">
        <v>323</v>
      </c>
      <c r="F1023" s="2" t="s">
        <v>26</v>
      </c>
      <c r="G1023" s="2" t="s">
        <v>325</v>
      </c>
      <c r="H1023" s="2" t="s">
        <v>31</v>
      </c>
      <c r="I1023" s="2" t="s">
        <v>182</v>
      </c>
      <c r="J1023" s="2" t="s">
        <v>32</v>
      </c>
      <c r="K1023" s="2" t="s">
        <v>29</v>
      </c>
      <c r="L1023" s="2">
        <v>39</v>
      </c>
      <c r="M1023" s="2">
        <v>3500</v>
      </c>
      <c r="N1023" s="7">
        <v>97.409998358580594</v>
      </c>
      <c r="O1023" s="2">
        <v>444.51681066681567</v>
      </c>
      <c r="P1023" s="2">
        <v>74.157646012190611</v>
      </c>
      <c r="Q1023" s="2">
        <v>0.69818471972870533</v>
      </c>
      <c r="R1023" s="2">
        <v>0.22258788812126309</v>
      </c>
      <c r="S1023" s="2">
        <v>0.9050632323898089</v>
      </c>
      <c r="T1023" s="2">
        <v>0.8169196538609671</v>
      </c>
      <c r="U1023" s="2">
        <v>0.22467357046375508</v>
      </c>
      <c r="V1023" s="2">
        <v>0.5865054924099472</v>
      </c>
      <c r="W1023" s="2">
        <v>6.0902857142857139</v>
      </c>
    </row>
    <row r="1024" spans="1:23">
      <c r="A1024" s="2" t="s">
        <v>90</v>
      </c>
      <c r="B1024" s="2" t="s">
        <v>354</v>
      </c>
      <c r="C1024" s="2">
        <v>51</v>
      </c>
      <c r="D1024" s="2">
        <v>29</v>
      </c>
      <c r="E1024" s="2" t="s">
        <v>323</v>
      </c>
      <c r="F1024" s="2" t="s">
        <v>26</v>
      </c>
      <c r="G1024" s="2" t="s">
        <v>326</v>
      </c>
      <c r="H1024" s="2" t="s">
        <v>34</v>
      </c>
      <c r="I1024" s="2" t="s">
        <v>182</v>
      </c>
      <c r="J1024" s="2" t="s">
        <v>32</v>
      </c>
      <c r="K1024" s="2" t="s">
        <v>29</v>
      </c>
      <c r="L1024" s="2">
        <v>39</v>
      </c>
      <c r="M1024" s="2">
        <v>3946</v>
      </c>
      <c r="N1024" s="7">
        <v>109.822815292274</v>
      </c>
      <c r="O1024" s="2">
        <v>526.55844122715848</v>
      </c>
      <c r="P1024" s="2">
        <v>87.844449416161424</v>
      </c>
      <c r="Q1024" s="2">
        <v>0.69191653515693496</v>
      </c>
      <c r="R1024" s="2">
        <v>0.17884375771406061</v>
      </c>
      <c r="S1024" s="2">
        <v>0.93443982985979057</v>
      </c>
      <c r="T1024" s="2">
        <v>0.87424070195935433</v>
      </c>
      <c r="U1024" s="2">
        <v>0.18544194107452339</v>
      </c>
      <c r="V1024" s="2">
        <v>0.52291885366132906</v>
      </c>
      <c r="W1024" s="2">
        <v>7.9394323365433355</v>
      </c>
    </row>
    <row r="1025" spans="1:23">
      <c r="A1025" s="2" t="s">
        <v>90</v>
      </c>
      <c r="B1025" s="2" t="s">
        <v>354</v>
      </c>
      <c r="C1025" s="2">
        <v>51</v>
      </c>
      <c r="D1025" s="2">
        <v>29</v>
      </c>
      <c r="E1025" s="2" t="s">
        <v>323</v>
      </c>
      <c r="F1025" s="2" t="s">
        <v>26</v>
      </c>
      <c r="G1025" s="2" t="s">
        <v>327</v>
      </c>
      <c r="H1025" s="2" t="s">
        <v>36</v>
      </c>
      <c r="I1025" s="2" t="s">
        <v>182</v>
      </c>
      <c r="J1025" s="2" t="s">
        <v>32</v>
      </c>
      <c r="K1025" s="2" t="s">
        <v>29</v>
      </c>
      <c r="L1025" s="2">
        <v>39</v>
      </c>
      <c r="M1025" s="2">
        <v>3450</v>
      </c>
      <c r="N1025" s="7">
        <v>96.018426953458018</v>
      </c>
      <c r="O1025" s="2">
        <v>503.9726547895317</v>
      </c>
      <c r="P1025" s="2">
        <v>84.076518225806794</v>
      </c>
      <c r="Q1025" s="2">
        <v>0.60420315236427324</v>
      </c>
      <c r="R1025" s="2">
        <v>0.17069272589697121</v>
      </c>
      <c r="S1025" s="2">
        <v>0.8982394788557434</v>
      </c>
      <c r="T1025" s="2">
        <v>0.79045609902477065</v>
      </c>
      <c r="U1025" s="2">
        <v>0.20933852140077822</v>
      </c>
      <c r="V1025" s="2">
        <v>0.49915098030960015</v>
      </c>
      <c r="W1025" s="2">
        <v>6.0942028985507246</v>
      </c>
    </row>
    <row r="1026" spans="1:23">
      <c r="A1026" s="2" t="s">
        <v>90</v>
      </c>
      <c r="B1026" s="2" t="s">
        <v>354</v>
      </c>
      <c r="C1026" s="2">
        <v>51</v>
      </c>
      <c r="D1026" s="2">
        <v>29</v>
      </c>
      <c r="E1026" s="2" t="s">
        <v>323</v>
      </c>
      <c r="F1026" s="2" t="s">
        <v>26</v>
      </c>
      <c r="G1026" s="2" t="s">
        <v>328</v>
      </c>
      <c r="H1026" s="2" t="s">
        <v>38</v>
      </c>
      <c r="I1026" s="2" t="s">
        <v>182</v>
      </c>
      <c r="J1026" s="2" t="s">
        <v>32</v>
      </c>
      <c r="K1026" s="2" t="s">
        <v>29</v>
      </c>
      <c r="L1026" s="2">
        <v>39</v>
      </c>
      <c r="M1026" s="2">
        <v>5081</v>
      </c>
      <c r="N1026" s="7">
        <v>141.41148618855658</v>
      </c>
      <c r="O1026" s="2">
        <v>617.85490578344081</v>
      </c>
      <c r="P1026" s="2">
        <v>103.07521400878321</v>
      </c>
      <c r="Q1026" s="2">
        <v>0.66793742605494943</v>
      </c>
      <c r="R1026" s="2">
        <v>0.16725767683799153</v>
      </c>
      <c r="S1026" s="2">
        <v>0.92147937946002156</v>
      </c>
      <c r="T1026" s="2">
        <v>0.84715495497183568</v>
      </c>
      <c r="U1026" s="2">
        <v>0.18519589417377474</v>
      </c>
      <c r="V1026" s="2">
        <v>0.61044123571768139</v>
      </c>
      <c r="W1026" s="2">
        <v>7.1049006101161192</v>
      </c>
    </row>
    <row r="1027" spans="1:23">
      <c r="A1027" s="2" t="s">
        <v>90</v>
      </c>
      <c r="B1027" s="2" t="s">
        <v>354</v>
      </c>
      <c r="C1027" s="2">
        <v>51</v>
      </c>
      <c r="D1027" s="2">
        <v>29</v>
      </c>
      <c r="E1027" s="2" t="s">
        <v>323</v>
      </c>
      <c r="F1027" s="2" t="s">
        <v>26</v>
      </c>
      <c r="G1027" s="2" t="s">
        <v>329</v>
      </c>
      <c r="H1027" s="2" t="s">
        <v>40</v>
      </c>
      <c r="I1027" s="2" t="s">
        <v>182</v>
      </c>
      <c r="J1027" s="2" t="s">
        <v>32</v>
      </c>
      <c r="K1027" s="2" t="s">
        <v>29</v>
      </c>
      <c r="L1027" s="2">
        <v>39</v>
      </c>
      <c r="M1027" s="2">
        <v>7145</v>
      </c>
      <c r="N1027" s="7">
        <v>198.85555379201668</v>
      </c>
      <c r="O1027" s="2">
        <v>803.29350596345409</v>
      </c>
      <c r="P1027" s="2">
        <v>134.01147949785837</v>
      </c>
      <c r="Q1027" s="2">
        <v>0.5945248793476452</v>
      </c>
      <c r="R1027" s="2">
        <v>0.13914371201564382</v>
      </c>
      <c r="S1027" s="2">
        <v>0.91431717111711497</v>
      </c>
      <c r="T1027" s="2">
        <v>0.57077553150327243</v>
      </c>
      <c r="U1027" s="2">
        <v>0.1578994938539407</v>
      </c>
      <c r="V1027" s="2">
        <v>0.43893484575473929</v>
      </c>
      <c r="W1027" s="2">
        <v>13.711546536039188</v>
      </c>
    </row>
    <row r="1028" spans="1:23">
      <c r="A1028" s="2" t="s">
        <v>90</v>
      </c>
      <c r="B1028" s="2" t="s">
        <v>354</v>
      </c>
      <c r="C1028" s="2">
        <v>51</v>
      </c>
      <c r="D1028" s="2">
        <v>29</v>
      </c>
      <c r="E1028" s="2" t="s">
        <v>323</v>
      </c>
      <c r="F1028" s="2" t="s">
        <v>26</v>
      </c>
      <c r="G1028" s="2" t="s">
        <v>330</v>
      </c>
      <c r="H1028" s="2" t="s">
        <v>42</v>
      </c>
      <c r="I1028" s="2" t="s">
        <v>182</v>
      </c>
      <c r="J1028" s="2" t="s">
        <v>32</v>
      </c>
      <c r="K1028" s="2" t="s">
        <v>29</v>
      </c>
      <c r="L1028" s="2">
        <v>39</v>
      </c>
      <c r="M1028" s="2">
        <v>5965</v>
      </c>
      <c r="N1028" s="7">
        <v>166.01446863112378</v>
      </c>
      <c r="O1028" s="2">
        <v>676.82546853191798</v>
      </c>
      <c r="P1028" s="2">
        <v>112.91312792452729</v>
      </c>
      <c r="Q1028" s="2">
        <v>0.64500432525951557</v>
      </c>
      <c r="R1028" s="2">
        <v>0.16363150577199773</v>
      </c>
      <c r="S1028" s="2">
        <v>0.9355832442329276</v>
      </c>
      <c r="T1028" s="2">
        <v>0.86342150134149465</v>
      </c>
      <c r="U1028" s="2">
        <v>0.12212859286621262</v>
      </c>
      <c r="V1028" s="2">
        <v>0.41596648489960286</v>
      </c>
      <c r="W1028" s="2">
        <v>7.8942162615255658</v>
      </c>
    </row>
    <row r="1029" spans="1:23">
      <c r="A1029" s="2" t="s">
        <v>90</v>
      </c>
      <c r="B1029" s="2" t="s">
        <v>354</v>
      </c>
      <c r="C1029" s="2">
        <v>51</v>
      </c>
      <c r="D1029" s="2">
        <v>29</v>
      </c>
      <c r="E1029" s="2" t="s">
        <v>323</v>
      </c>
      <c r="F1029" s="2" t="s">
        <v>26</v>
      </c>
      <c r="G1029" s="2" t="s">
        <v>331</v>
      </c>
      <c r="H1029" s="2" t="s">
        <v>44</v>
      </c>
      <c r="I1029" s="2" t="s">
        <v>182</v>
      </c>
      <c r="J1029" s="2" t="s">
        <v>32</v>
      </c>
      <c r="K1029" s="2" t="s">
        <v>29</v>
      </c>
      <c r="L1029" s="2">
        <v>39</v>
      </c>
      <c r="M1029" s="2">
        <v>6759</v>
      </c>
      <c r="N1029" s="7">
        <v>188.11262254447036</v>
      </c>
      <c r="O1029" s="2">
        <v>943.17575695736321</v>
      </c>
      <c r="P1029" s="2">
        <v>157.3476913208348</v>
      </c>
      <c r="Q1029" s="2">
        <v>0.56030838099975133</v>
      </c>
      <c r="R1029" s="2">
        <v>9.547882195004144E-2</v>
      </c>
      <c r="S1029" s="2">
        <v>0.78714733684138261</v>
      </c>
      <c r="T1029" s="2">
        <v>0.67668526141611762</v>
      </c>
      <c r="U1029" s="2">
        <v>0.55582861416818041</v>
      </c>
      <c r="V1029" s="2">
        <v>0.85760017167895541</v>
      </c>
      <c r="W1029" s="2">
        <v>13.763130640627312</v>
      </c>
    </row>
    <row r="1030" spans="1:23">
      <c r="A1030" s="2" t="s">
        <v>90</v>
      </c>
      <c r="B1030" s="2" t="s">
        <v>354</v>
      </c>
      <c r="C1030" s="2">
        <v>51</v>
      </c>
      <c r="D1030" s="2">
        <v>29</v>
      </c>
      <c r="E1030" s="2" t="s">
        <v>323</v>
      </c>
      <c r="F1030" s="2" t="s">
        <v>26</v>
      </c>
      <c r="G1030" s="2" t="s">
        <v>332</v>
      </c>
      <c r="H1030" s="2" t="s">
        <v>46</v>
      </c>
      <c r="I1030" s="2" t="s">
        <v>182</v>
      </c>
      <c r="J1030" s="2" t="s">
        <v>32</v>
      </c>
      <c r="K1030" s="2" t="s">
        <v>29</v>
      </c>
      <c r="L1030" s="2">
        <v>39</v>
      </c>
      <c r="M1030" s="2">
        <v>6816</v>
      </c>
      <c r="N1030" s="7">
        <v>189.69901394631009</v>
      </c>
      <c r="O1030" s="2">
        <v>757.39401102684224</v>
      </c>
      <c r="P1030" s="2">
        <v>126.35417967034095</v>
      </c>
      <c r="Q1030" s="2">
        <v>0.65937893005707648</v>
      </c>
      <c r="R1030" s="2">
        <v>0.14931234367882348</v>
      </c>
      <c r="S1030" s="2">
        <v>0.91931866972299137</v>
      </c>
      <c r="T1030" s="2">
        <v>0.8363774534973798</v>
      </c>
      <c r="U1030" s="2">
        <v>0.19828602035350831</v>
      </c>
      <c r="V1030" s="2">
        <v>0.65828220201334964</v>
      </c>
      <c r="W1030" s="2">
        <v>12.169014084507042</v>
      </c>
    </row>
    <row r="1031" spans="1:23">
      <c r="A1031" s="2" t="s">
        <v>90</v>
      </c>
      <c r="B1031" s="2" t="s">
        <v>354</v>
      </c>
      <c r="C1031" s="2">
        <v>51</v>
      </c>
      <c r="D1031" s="2">
        <v>29</v>
      </c>
      <c r="E1031" s="2" t="s">
        <v>323</v>
      </c>
      <c r="F1031" s="2" t="s">
        <v>26</v>
      </c>
      <c r="G1031" s="2" t="s">
        <v>333</v>
      </c>
      <c r="H1031" s="2" t="s">
        <v>48</v>
      </c>
      <c r="I1031" s="2" t="s">
        <v>182</v>
      </c>
      <c r="J1031" s="2" t="s">
        <v>32</v>
      </c>
      <c r="K1031" s="2" t="s">
        <v>29</v>
      </c>
      <c r="L1031" s="2">
        <v>39</v>
      </c>
      <c r="M1031" s="2">
        <v>5314</v>
      </c>
      <c r="N1031" s="7">
        <v>147.8962089364278</v>
      </c>
      <c r="O1031" s="2">
        <v>567.36962440920206</v>
      </c>
      <c r="P1031" s="2">
        <v>94.652878710911125</v>
      </c>
      <c r="Q1031" s="2">
        <v>0.67763325682223918</v>
      </c>
      <c r="R1031" s="2">
        <v>0.20744322334485363</v>
      </c>
      <c r="S1031" s="2">
        <v>0.88810580008305606</v>
      </c>
      <c r="T1031" s="2">
        <v>0.79062948105117525</v>
      </c>
      <c r="U1031" s="2">
        <v>0.25268817204301075</v>
      </c>
      <c r="V1031" s="2">
        <v>0.6143355915814146</v>
      </c>
      <c r="W1031" s="2">
        <v>6.7220549491908166</v>
      </c>
    </row>
    <row r="1032" spans="1:23">
      <c r="A1032" s="2" t="s">
        <v>90</v>
      </c>
      <c r="B1032" s="2" t="s">
        <v>354</v>
      </c>
      <c r="C1032" s="2">
        <v>51</v>
      </c>
      <c r="D1032" s="2">
        <v>29</v>
      </c>
      <c r="E1032" s="2" t="s">
        <v>323</v>
      </c>
      <c r="F1032" s="2" t="s">
        <v>26</v>
      </c>
      <c r="G1032" s="2" t="s">
        <v>334</v>
      </c>
      <c r="H1032" s="2" t="s">
        <v>50</v>
      </c>
      <c r="I1032" s="2" t="s">
        <v>182</v>
      </c>
      <c r="J1032" s="2" t="s">
        <v>32</v>
      </c>
      <c r="K1032" s="2" t="s">
        <v>29</v>
      </c>
      <c r="L1032" s="2">
        <v>39</v>
      </c>
      <c r="M1032" s="2">
        <v>5515</v>
      </c>
      <c r="N1032" s="7">
        <v>153.49032598502055</v>
      </c>
      <c r="O1032" s="2">
        <v>666.09754647056013</v>
      </c>
      <c r="P1032" s="2">
        <v>111.12341507771923</v>
      </c>
      <c r="Q1032" s="2">
        <v>0.65607899119676416</v>
      </c>
      <c r="R1032" s="2">
        <v>0.15619952644275609</v>
      </c>
      <c r="S1032" s="2">
        <v>0.92721605340384328</v>
      </c>
      <c r="T1032" s="2">
        <v>0.810771647236318</v>
      </c>
      <c r="U1032" s="2">
        <v>0.16779133143005451</v>
      </c>
      <c r="V1032" s="2">
        <v>0.55648339131181335</v>
      </c>
      <c r="W1032" s="2">
        <v>10.013599274705349</v>
      </c>
    </row>
    <row r="1033" spans="1:23">
      <c r="A1033" s="2" t="s">
        <v>90</v>
      </c>
      <c r="B1033" s="2" t="s">
        <v>354</v>
      </c>
      <c r="C1033" s="2">
        <v>51</v>
      </c>
      <c r="D1033" s="2">
        <v>29</v>
      </c>
      <c r="E1033" s="2" t="s">
        <v>323</v>
      </c>
      <c r="F1033" s="2" t="s">
        <v>26</v>
      </c>
      <c r="G1033" s="2" t="s">
        <v>335</v>
      </c>
      <c r="H1033" s="2" t="s">
        <v>52</v>
      </c>
      <c r="I1033" s="2" t="s">
        <v>182</v>
      </c>
      <c r="J1033" s="2" t="s">
        <v>32</v>
      </c>
      <c r="K1033" s="2" t="s">
        <v>29</v>
      </c>
      <c r="L1033" s="2">
        <v>39</v>
      </c>
      <c r="M1033" s="2">
        <v>6559</v>
      </c>
      <c r="N1033" s="7">
        <v>182.54633692398002</v>
      </c>
      <c r="O1033" s="2">
        <v>661.51176003293313</v>
      </c>
      <c r="P1033" s="2">
        <v>110.35837960736455</v>
      </c>
      <c r="Q1033" s="2">
        <v>0.67828335056876943</v>
      </c>
      <c r="R1033" s="2">
        <v>0.18835291957156439</v>
      </c>
      <c r="S1033" s="2">
        <v>0.90218141645392602</v>
      </c>
      <c r="T1033" s="2">
        <v>0.65979308273473636</v>
      </c>
      <c r="U1033" s="2">
        <v>0.19207875457875459</v>
      </c>
      <c r="V1033" s="2">
        <v>0.5139071794693566</v>
      </c>
      <c r="W1033" s="2">
        <v>10.227321237993596</v>
      </c>
    </row>
    <row r="1034" spans="1:23">
      <c r="A1034" s="2" t="s">
        <v>90</v>
      </c>
      <c r="B1034" s="2" t="s">
        <v>354</v>
      </c>
      <c r="C1034" s="2">
        <v>51</v>
      </c>
      <c r="D1034" s="2">
        <v>29</v>
      </c>
      <c r="E1034" s="2" t="s">
        <v>323</v>
      </c>
      <c r="F1034" s="2" t="s">
        <v>26</v>
      </c>
      <c r="G1034" s="2" t="s">
        <v>336</v>
      </c>
      <c r="H1034" s="2" t="s">
        <v>54</v>
      </c>
      <c r="I1034" s="2" t="s">
        <v>182</v>
      </c>
      <c r="J1034" s="2" t="s">
        <v>32</v>
      </c>
      <c r="K1034" s="2" t="s">
        <v>29</v>
      </c>
      <c r="L1034" s="2">
        <v>39</v>
      </c>
      <c r="M1034" s="2">
        <v>7286</v>
      </c>
      <c r="N1034" s="7">
        <v>202.77978515446233</v>
      </c>
      <c r="O1034" s="2">
        <v>846.30569927227407</v>
      </c>
      <c r="P1034" s="2">
        <v>141.18709789757327</v>
      </c>
      <c r="Q1034" s="2">
        <v>0.57829986506865627</v>
      </c>
      <c r="R1034" s="2">
        <v>0.12783344702747892</v>
      </c>
      <c r="S1034" s="2">
        <v>0.90624363273946063</v>
      </c>
      <c r="T1034" s="2">
        <v>0.84378172844172727</v>
      </c>
      <c r="U1034" s="2">
        <v>0.16469266015388606</v>
      </c>
      <c r="V1034" s="2">
        <v>0.51351344637884344</v>
      </c>
      <c r="W1034" s="2">
        <v>11.069997255009607</v>
      </c>
    </row>
    <row r="1035" spans="1:23">
      <c r="A1035" s="2" t="s">
        <v>90</v>
      </c>
      <c r="B1035" s="2" t="s">
        <v>354</v>
      </c>
      <c r="C1035" s="2">
        <v>51</v>
      </c>
      <c r="D1035" s="2">
        <v>29</v>
      </c>
      <c r="E1035" s="2" t="s">
        <v>323</v>
      </c>
      <c r="F1035" s="2" t="s">
        <v>26</v>
      </c>
      <c r="G1035" s="2" t="s">
        <v>337</v>
      </c>
      <c r="H1035" s="2" t="s">
        <v>56</v>
      </c>
      <c r="I1035" s="2" t="s">
        <v>182</v>
      </c>
      <c r="J1035" s="2" t="s">
        <v>32</v>
      </c>
      <c r="K1035" s="2" t="s">
        <v>29</v>
      </c>
      <c r="L1035" s="2">
        <v>39</v>
      </c>
      <c r="M1035" s="2">
        <v>6063</v>
      </c>
      <c r="N1035" s="7">
        <v>168.74194858516404</v>
      </c>
      <c r="O1035" s="2">
        <v>737.79603128039525</v>
      </c>
      <c r="P1035" s="2">
        <v>123.08469692027138</v>
      </c>
      <c r="Q1035" s="2">
        <v>0.60490870996707569</v>
      </c>
      <c r="R1035" s="2">
        <v>0.13996672558678158</v>
      </c>
      <c r="S1035" s="2">
        <v>0.92250181080574822</v>
      </c>
      <c r="T1035" s="2">
        <v>0.8613814563008606</v>
      </c>
      <c r="U1035" s="2">
        <v>0.13919137466307277</v>
      </c>
      <c r="V1035" s="2">
        <v>0.54149020643082735</v>
      </c>
      <c r="W1035" s="2">
        <v>7.624113475177305</v>
      </c>
    </row>
    <row r="1036" spans="1:23">
      <c r="A1036" s="2" t="s">
        <v>90</v>
      </c>
      <c r="B1036" s="2" t="s">
        <v>354</v>
      </c>
      <c r="C1036" s="2">
        <v>51</v>
      </c>
      <c r="D1036" s="2">
        <v>29</v>
      </c>
      <c r="E1036" s="2" t="s">
        <v>323</v>
      </c>
      <c r="F1036" s="2" t="s">
        <v>26</v>
      </c>
      <c r="G1036" s="2" t="s">
        <v>338</v>
      </c>
      <c r="H1036" s="2" t="s">
        <v>58</v>
      </c>
      <c r="I1036" s="2" t="s">
        <v>182</v>
      </c>
      <c r="J1036" s="2" t="s">
        <v>32</v>
      </c>
      <c r="K1036" s="2" t="s">
        <v>29</v>
      </c>
      <c r="L1036" s="2">
        <v>39</v>
      </c>
      <c r="M1036" s="2">
        <v>7211</v>
      </c>
      <c r="N1036" s="7">
        <v>200.69242804677847</v>
      </c>
      <c r="O1036" s="2">
        <v>764.56558390209614</v>
      </c>
      <c r="P1036" s="2">
        <v>127.55059553105029</v>
      </c>
      <c r="Q1036" s="2">
        <v>0.58894152237830777</v>
      </c>
      <c r="R1036" s="2">
        <v>0.15501576573522735</v>
      </c>
      <c r="S1036" s="2">
        <v>0.91289197407292322</v>
      </c>
      <c r="T1036" s="2">
        <v>0.84910325632866834</v>
      </c>
      <c r="U1036" s="2">
        <v>0.17248166040436572</v>
      </c>
      <c r="V1036" s="2">
        <v>0.50694200099253139</v>
      </c>
      <c r="W1036" s="2">
        <v>9.7385938150048545</v>
      </c>
    </row>
    <row r="1037" spans="1:23">
      <c r="A1037" s="2" t="s">
        <v>90</v>
      </c>
      <c r="B1037" s="2" t="s">
        <v>354</v>
      </c>
      <c r="C1037" s="2">
        <v>51</v>
      </c>
      <c r="D1037" s="2">
        <v>29</v>
      </c>
      <c r="E1037" s="2" t="s">
        <v>323</v>
      </c>
      <c r="F1037" s="2" t="s">
        <v>26</v>
      </c>
      <c r="G1037" s="2" t="s">
        <v>339</v>
      </c>
      <c r="H1037" s="2" t="s">
        <v>60</v>
      </c>
      <c r="I1037" s="2" t="s">
        <v>182</v>
      </c>
      <c r="J1037" s="2" t="s">
        <v>32</v>
      </c>
      <c r="K1037" s="2" t="s">
        <v>29</v>
      </c>
      <c r="L1037" s="2">
        <v>39</v>
      </c>
      <c r="M1037" s="2">
        <v>3906</v>
      </c>
      <c r="N1037" s="7">
        <v>108.70955816817595</v>
      </c>
      <c r="O1037" s="2">
        <v>524.70057685088955</v>
      </c>
      <c r="P1037" s="2">
        <v>87.534506472614851</v>
      </c>
      <c r="Q1037" s="2">
        <v>0.67090346959807623</v>
      </c>
      <c r="R1037" s="2">
        <v>0.17828673004404871</v>
      </c>
      <c r="S1037" s="2">
        <v>0.90921128154548148</v>
      </c>
      <c r="T1037" s="2">
        <v>0.83063989085182011</v>
      </c>
      <c r="U1037" s="2">
        <v>0.2016328080501234</v>
      </c>
      <c r="V1037" s="2">
        <v>0.55793919861847285</v>
      </c>
      <c r="W1037" s="2">
        <v>7.9303635432667692</v>
      </c>
    </row>
    <row r="1038" spans="1:23">
      <c r="A1038" s="2" t="s">
        <v>90</v>
      </c>
      <c r="B1038" s="2" t="s">
        <v>354</v>
      </c>
      <c r="C1038" s="2">
        <v>51</v>
      </c>
      <c r="D1038" s="2">
        <v>29</v>
      </c>
      <c r="E1038" s="2" t="s">
        <v>323</v>
      </c>
      <c r="F1038" s="2" t="s">
        <v>26</v>
      </c>
      <c r="G1038" s="2" t="s">
        <v>340</v>
      </c>
      <c r="H1038" s="2" t="s">
        <v>62</v>
      </c>
      <c r="I1038" s="2" t="s">
        <v>182</v>
      </c>
      <c r="J1038" s="2" t="s">
        <v>32</v>
      </c>
      <c r="K1038" s="2" t="s">
        <v>29</v>
      </c>
      <c r="L1038" s="2">
        <v>39</v>
      </c>
      <c r="M1038" s="2">
        <v>4799</v>
      </c>
      <c r="N1038" s="7">
        <v>133.56302346366522</v>
      </c>
      <c r="O1038" s="2">
        <v>620.6417023478441</v>
      </c>
      <c r="P1038" s="2">
        <v>103.54012842410306</v>
      </c>
      <c r="Q1038" s="2">
        <v>0.67335484776203169</v>
      </c>
      <c r="R1038" s="2">
        <v>0.15655924093072285</v>
      </c>
      <c r="S1038" s="2">
        <v>0.86536812594877255</v>
      </c>
      <c r="T1038" s="2">
        <v>0.43456846527215331</v>
      </c>
      <c r="U1038" s="2">
        <v>0.29710027539283979</v>
      </c>
      <c r="V1038" s="2">
        <v>0.57286031259746306</v>
      </c>
      <c r="W1038" s="2">
        <v>9.9028964367576577</v>
      </c>
    </row>
    <row r="1039" spans="1:23">
      <c r="A1039" s="2" t="s">
        <v>90</v>
      </c>
      <c r="B1039" s="2" t="s">
        <v>354</v>
      </c>
      <c r="C1039" s="2">
        <v>51</v>
      </c>
      <c r="D1039" s="2">
        <v>29</v>
      </c>
      <c r="E1039" s="2" t="s">
        <v>323</v>
      </c>
      <c r="F1039" s="2" t="s">
        <v>26</v>
      </c>
      <c r="G1039" s="2" t="s">
        <v>341</v>
      </c>
      <c r="H1039" s="2" t="s">
        <v>64</v>
      </c>
      <c r="I1039" s="2" t="s">
        <v>182</v>
      </c>
      <c r="J1039" s="2" t="s">
        <v>32</v>
      </c>
      <c r="K1039" s="2" t="s">
        <v>29</v>
      </c>
      <c r="L1039" s="2">
        <v>39</v>
      </c>
      <c r="M1039" s="2">
        <v>7128</v>
      </c>
      <c r="N1039" s="7">
        <v>198.382419514275</v>
      </c>
      <c r="O1039" s="2">
        <v>876.30569927227407</v>
      </c>
      <c r="P1039" s="2">
        <v>146.19192409757326</v>
      </c>
      <c r="Q1039" s="2">
        <v>0.58923700090931641</v>
      </c>
      <c r="R1039" s="2">
        <v>0.11664504166042898</v>
      </c>
      <c r="S1039" s="2">
        <v>0.92532771054599638</v>
      </c>
      <c r="T1039" s="2">
        <v>0.77200177997771835</v>
      </c>
      <c r="U1039" s="2">
        <v>0.13186716127892598</v>
      </c>
      <c r="V1039" s="2">
        <v>0.22547313510819084</v>
      </c>
      <c r="W1039" s="2">
        <v>11.235830527497194</v>
      </c>
    </row>
    <row r="1040" spans="1:23">
      <c r="A1040" s="2" t="s">
        <v>90</v>
      </c>
      <c r="B1040" s="2" t="s">
        <v>354</v>
      </c>
      <c r="C1040" s="2">
        <v>51</v>
      </c>
      <c r="D1040" s="2">
        <v>29</v>
      </c>
      <c r="E1040" s="2" t="s">
        <v>323</v>
      </c>
      <c r="F1040" s="2" t="s">
        <v>26</v>
      </c>
      <c r="G1040" s="2" t="s">
        <v>342</v>
      </c>
      <c r="H1040" s="2" t="s">
        <v>66</v>
      </c>
      <c r="I1040" s="2" t="s">
        <v>182</v>
      </c>
      <c r="J1040" s="2" t="s">
        <v>32</v>
      </c>
      <c r="K1040" s="2" t="s">
        <v>29</v>
      </c>
      <c r="L1040" s="2">
        <v>39</v>
      </c>
      <c r="M1040" s="2">
        <v>4271</v>
      </c>
      <c r="N1040" s="7">
        <v>118.86802942557077</v>
      </c>
      <c r="O1040" s="2">
        <v>627.3107499061565</v>
      </c>
      <c r="P1040" s="2">
        <v>104.65270922239932</v>
      </c>
      <c r="Q1040" s="2">
        <v>0.62423268050277692</v>
      </c>
      <c r="R1040" s="2">
        <v>0.1363873137394003</v>
      </c>
      <c r="S1040" s="2">
        <v>0.91829376459782297</v>
      </c>
      <c r="T1040" s="2">
        <v>0.84830153211889248</v>
      </c>
      <c r="U1040" s="2">
        <v>0.15407759303246238</v>
      </c>
      <c r="V1040" s="2">
        <v>0.48218556761820075</v>
      </c>
      <c r="W1040" s="2">
        <v>12.171388433622102</v>
      </c>
    </row>
    <row r="1041" spans="1:23">
      <c r="A1041" s="2" t="s">
        <v>90</v>
      </c>
      <c r="B1041" s="2" t="s">
        <v>354</v>
      </c>
      <c r="C1041" s="2">
        <v>51</v>
      </c>
      <c r="D1041" s="2">
        <v>29</v>
      </c>
      <c r="E1041" s="2" t="s">
        <v>323</v>
      </c>
      <c r="F1041" s="2" t="s">
        <v>26</v>
      </c>
      <c r="G1041" s="2" t="s">
        <v>343</v>
      </c>
      <c r="H1041" s="2" t="s">
        <v>68</v>
      </c>
      <c r="I1041" s="2" t="s">
        <v>182</v>
      </c>
      <c r="J1041" s="2" t="s">
        <v>32</v>
      </c>
      <c r="K1041" s="2" t="s">
        <v>29</v>
      </c>
      <c r="L1041" s="2">
        <v>39</v>
      </c>
      <c r="M1041" s="2">
        <v>5444</v>
      </c>
      <c r="N1041" s="7">
        <v>151.5142945897465</v>
      </c>
      <c r="O1041" s="2">
        <v>716.28131265463389</v>
      </c>
      <c r="P1041" s="2">
        <v>119.49544933814344</v>
      </c>
      <c r="Q1041" s="2">
        <v>0.63538748832866476</v>
      </c>
      <c r="R1041" s="2">
        <v>0.1333400884577019</v>
      </c>
      <c r="S1041" s="2">
        <v>0.89403177253192245</v>
      </c>
      <c r="T1041" s="2">
        <v>0.7575260933354423</v>
      </c>
      <c r="U1041" s="2">
        <v>0.23047743623283193</v>
      </c>
      <c r="V1041" s="2">
        <v>0.48770069714993447</v>
      </c>
      <c r="W1041" s="2">
        <v>15.235855988243939</v>
      </c>
    </row>
    <row r="1042" spans="1:23" s="16" customFormat="1">
      <c r="A1042" s="15" t="s">
        <v>91</v>
      </c>
      <c r="B1042" s="15" t="s">
        <v>355</v>
      </c>
      <c r="C1042" s="15">
        <v>51</v>
      </c>
      <c r="D1042" s="15">
        <v>30</v>
      </c>
      <c r="E1042" s="15" t="s">
        <v>323</v>
      </c>
      <c r="F1042" s="15" t="s">
        <v>26</v>
      </c>
      <c r="G1042" s="15" t="s">
        <v>324</v>
      </c>
      <c r="H1042" s="15" t="s">
        <v>28</v>
      </c>
      <c r="I1042" s="15" t="s">
        <v>182</v>
      </c>
      <c r="J1042" s="15" t="s">
        <v>32</v>
      </c>
      <c r="K1042" s="15" t="s">
        <v>29</v>
      </c>
      <c r="L1042" s="15">
        <v>40</v>
      </c>
      <c r="M1042" s="15">
        <v>5932</v>
      </c>
      <c r="N1042" s="7">
        <v>165.64225455995771</v>
      </c>
      <c r="O1042" s="15">
        <v>756.9087296526036</v>
      </c>
      <c r="P1042" s="15">
        <v>126.48193744085314</v>
      </c>
      <c r="Q1042" s="15">
        <v>0.62905620360551429</v>
      </c>
      <c r="R1042" s="15">
        <v>0.13011398498398852</v>
      </c>
      <c r="S1042" s="15">
        <v>0.8959311071424586</v>
      </c>
      <c r="T1042" s="15">
        <v>0.82011895663132983</v>
      </c>
      <c r="U1042" s="15">
        <v>0.23787335722819594</v>
      </c>
      <c r="V1042" s="15">
        <v>0.76371160111561009</v>
      </c>
      <c r="W1042" s="15">
        <v>12.841537424140256</v>
      </c>
    </row>
    <row r="1043" spans="1:23" s="16" customFormat="1">
      <c r="A1043" s="15" t="s">
        <v>91</v>
      </c>
      <c r="B1043" s="15" t="s">
        <v>355</v>
      </c>
      <c r="C1043" s="15">
        <v>51</v>
      </c>
      <c r="D1043" s="15">
        <v>30</v>
      </c>
      <c r="E1043" s="15" t="s">
        <v>323</v>
      </c>
      <c r="F1043" s="15" t="s">
        <v>26</v>
      </c>
      <c r="G1043" s="15" t="s">
        <v>325</v>
      </c>
      <c r="H1043" s="15" t="s">
        <v>31</v>
      </c>
      <c r="I1043" s="15" t="s">
        <v>182</v>
      </c>
      <c r="J1043" s="15" t="s">
        <v>32</v>
      </c>
      <c r="K1043" s="15" t="s">
        <v>29</v>
      </c>
      <c r="L1043" s="15">
        <v>40</v>
      </c>
      <c r="M1043" s="15">
        <v>4430</v>
      </c>
      <c r="N1043" s="7">
        <v>123.70114425162046</v>
      </c>
      <c r="O1043" s="15">
        <v>543.1858582251283</v>
      </c>
      <c r="P1043" s="15">
        <v>90.768142904520772</v>
      </c>
      <c r="Q1043" s="15">
        <v>0.6900311526479751</v>
      </c>
      <c r="R1043" s="15">
        <v>0.18867600892321129</v>
      </c>
      <c r="S1043" s="15">
        <v>0.9149881195019407</v>
      </c>
      <c r="T1043" s="15">
        <v>0.79533236793911832</v>
      </c>
      <c r="U1043" s="15">
        <v>0.19188445667125173</v>
      </c>
      <c r="V1043" s="15">
        <v>0.57960917837694348</v>
      </c>
      <c r="W1043" s="15">
        <v>6.6781038374717836</v>
      </c>
    </row>
    <row r="1044" spans="1:23" s="16" customFormat="1">
      <c r="A1044" s="15" t="s">
        <v>91</v>
      </c>
      <c r="B1044" s="15" t="s">
        <v>355</v>
      </c>
      <c r="C1044" s="15">
        <v>51</v>
      </c>
      <c r="D1044" s="15">
        <v>30</v>
      </c>
      <c r="E1044" s="15" t="s">
        <v>323</v>
      </c>
      <c r="F1044" s="15" t="s">
        <v>26</v>
      </c>
      <c r="G1044" s="15" t="s">
        <v>326</v>
      </c>
      <c r="H1044" s="15" t="s">
        <v>34</v>
      </c>
      <c r="I1044" s="15" t="s">
        <v>182</v>
      </c>
      <c r="J1044" s="15" t="s">
        <v>32</v>
      </c>
      <c r="K1044" s="15" t="s">
        <v>29</v>
      </c>
      <c r="L1044" s="15">
        <v>40</v>
      </c>
      <c r="M1044" s="15">
        <v>5259</v>
      </c>
      <c r="N1044" s="7">
        <v>146.84973309690113</v>
      </c>
      <c r="O1044" s="15">
        <v>637.813275223098</v>
      </c>
      <c r="P1044" s="15">
        <v>106.5806954198286</v>
      </c>
      <c r="Q1044" s="15">
        <v>0.64110691210532733</v>
      </c>
      <c r="R1044" s="15">
        <v>0.16245232313900199</v>
      </c>
      <c r="S1044" s="15">
        <v>0.93885808619177213</v>
      </c>
      <c r="T1044" s="15">
        <v>0.86067259252625239</v>
      </c>
      <c r="U1044" s="15">
        <v>0.12105877773452706</v>
      </c>
      <c r="V1044" s="15">
        <v>0.42888545032077174</v>
      </c>
      <c r="W1044" s="15">
        <v>8.3856246434683399</v>
      </c>
    </row>
    <row r="1045" spans="1:23" s="16" customFormat="1">
      <c r="A1045" s="15" t="s">
        <v>91</v>
      </c>
      <c r="B1045" s="15" t="s">
        <v>355</v>
      </c>
      <c r="C1045" s="15">
        <v>51</v>
      </c>
      <c r="D1045" s="15">
        <v>30</v>
      </c>
      <c r="E1045" s="15" t="s">
        <v>323</v>
      </c>
      <c r="F1045" s="15" t="s">
        <v>26</v>
      </c>
      <c r="G1045" s="15" t="s">
        <v>327</v>
      </c>
      <c r="H1045" s="15" t="s">
        <v>36</v>
      </c>
      <c r="I1045" s="15" t="s">
        <v>182</v>
      </c>
      <c r="J1045" s="15" t="s">
        <v>32</v>
      </c>
      <c r="K1045" s="15" t="s">
        <v>29</v>
      </c>
      <c r="L1045" s="15">
        <v>40</v>
      </c>
      <c r="M1045" s="15">
        <v>4614</v>
      </c>
      <c r="N1045" s="7">
        <v>128.83906988193607</v>
      </c>
      <c r="O1045" s="15">
        <v>566.25692603699383</v>
      </c>
      <c r="P1045" s="15">
        <v>94.623394193554475</v>
      </c>
      <c r="Q1045" s="15">
        <v>0.60109431995831164</v>
      </c>
      <c r="R1045" s="15">
        <v>0.18082580208381049</v>
      </c>
      <c r="S1045" s="15">
        <v>0.90605629452211378</v>
      </c>
      <c r="T1045" s="15">
        <v>0.76772168696832499</v>
      </c>
      <c r="U1045" s="15">
        <v>0.18474820143884893</v>
      </c>
      <c r="V1045" s="15">
        <v>0.21392621867914788</v>
      </c>
      <c r="W1045" s="15">
        <v>6.6374078890333763</v>
      </c>
    </row>
    <row r="1046" spans="1:23" s="16" customFormat="1">
      <c r="A1046" s="15" t="s">
        <v>91</v>
      </c>
      <c r="B1046" s="15" t="s">
        <v>355</v>
      </c>
      <c r="C1046" s="15">
        <v>51</v>
      </c>
      <c r="D1046" s="15">
        <v>30</v>
      </c>
      <c r="E1046" s="15" t="s">
        <v>323</v>
      </c>
      <c r="F1046" s="15" t="s">
        <v>26</v>
      </c>
      <c r="G1046" s="15" t="s">
        <v>328</v>
      </c>
      <c r="H1046" s="15" t="s">
        <v>38</v>
      </c>
      <c r="I1046" s="15" t="s">
        <v>182</v>
      </c>
      <c r="J1046" s="15" t="s">
        <v>32</v>
      </c>
      <c r="K1046" s="15" t="s">
        <v>29</v>
      </c>
      <c r="L1046" s="15">
        <v>40</v>
      </c>
      <c r="M1046" s="15">
        <v>6395</v>
      </c>
      <c r="N1046" s="7">
        <v>178.57083916232796</v>
      </c>
      <c r="O1046" s="15">
        <v>646.58282784479866</v>
      </c>
      <c r="P1046" s="15">
        <v>108.0461164972038</v>
      </c>
      <c r="Q1046" s="15">
        <v>0.65381862795215218</v>
      </c>
      <c r="R1046" s="15">
        <v>0.19222155236077154</v>
      </c>
      <c r="S1046" s="15">
        <v>0.9348880229167873</v>
      </c>
      <c r="T1046" s="15">
        <v>0.69714359992512331</v>
      </c>
      <c r="U1046" s="15">
        <v>0.12861524978089395</v>
      </c>
      <c r="V1046" s="15">
        <v>0.43799745812757235</v>
      </c>
      <c r="W1046" s="15">
        <v>9.1577795152462862</v>
      </c>
    </row>
    <row r="1047" spans="1:23" s="16" customFormat="1">
      <c r="A1047" s="15" t="s">
        <v>91</v>
      </c>
      <c r="B1047" s="15" t="s">
        <v>355</v>
      </c>
      <c r="C1047" s="15">
        <v>51</v>
      </c>
      <c r="D1047" s="15">
        <v>30</v>
      </c>
      <c r="E1047" s="15" t="s">
        <v>323</v>
      </c>
      <c r="F1047" s="15" t="s">
        <v>26</v>
      </c>
      <c r="G1047" s="15" t="s">
        <v>329</v>
      </c>
      <c r="H1047" s="15" t="s">
        <v>40</v>
      </c>
      <c r="I1047" s="15" t="s">
        <v>182</v>
      </c>
      <c r="J1047" s="15" t="s">
        <v>32</v>
      </c>
      <c r="K1047" s="15" t="s">
        <v>29</v>
      </c>
      <c r="L1047" s="15">
        <v>40</v>
      </c>
      <c r="M1047" s="15">
        <v>8773</v>
      </c>
      <c r="N1047" s="7">
        <v>244.97294323238518</v>
      </c>
      <c r="O1047" s="15">
        <v>1000.2884553295714</v>
      </c>
      <c r="P1047" s="15">
        <v>167.15148983401249</v>
      </c>
      <c r="Q1047" s="15">
        <v>0.57694331185058534</v>
      </c>
      <c r="R1047" s="15">
        <v>0.11018119552584793</v>
      </c>
      <c r="S1047" s="15">
        <v>0.91139222883533211</v>
      </c>
      <c r="T1047" s="15">
        <v>0.77997990478058332</v>
      </c>
      <c r="U1047" s="15">
        <v>0.17290756783847641</v>
      </c>
      <c r="V1047" s="15">
        <v>0.37330291977971514</v>
      </c>
      <c r="W1047" s="15">
        <v>11.96580417189103</v>
      </c>
    </row>
    <row r="1048" spans="1:23" s="16" customFormat="1">
      <c r="A1048" s="15" t="s">
        <v>91</v>
      </c>
      <c r="B1048" s="15" t="s">
        <v>355</v>
      </c>
      <c r="C1048" s="15">
        <v>51</v>
      </c>
      <c r="D1048" s="15">
        <v>30</v>
      </c>
      <c r="E1048" s="15" t="s">
        <v>323</v>
      </c>
      <c r="F1048" s="15" t="s">
        <v>26</v>
      </c>
      <c r="G1048" s="15" t="s">
        <v>330</v>
      </c>
      <c r="H1048" s="15" t="s">
        <v>42</v>
      </c>
      <c r="I1048" s="15" t="s">
        <v>182</v>
      </c>
      <c r="J1048" s="15" t="s">
        <v>32</v>
      </c>
      <c r="K1048" s="15" t="s">
        <v>29</v>
      </c>
      <c r="L1048" s="15">
        <v>40</v>
      </c>
      <c r="M1048" s="15">
        <v>7605</v>
      </c>
      <c r="N1048" s="7">
        <v>212.3582848834252</v>
      </c>
      <c r="O1048" s="15">
        <v>820.50670939905058</v>
      </c>
      <c r="P1048" s="15">
        <v>137.10936896664185</v>
      </c>
      <c r="Q1048" s="15">
        <v>0.62096840042459378</v>
      </c>
      <c r="R1048" s="15">
        <v>0.14195307641869095</v>
      </c>
      <c r="S1048" s="15">
        <v>0.92142714865133823</v>
      </c>
      <c r="T1048" s="15">
        <v>0.85359087905199904</v>
      </c>
      <c r="U1048" s="15">
        <v>0.13963527442516077</v>
      </c>
      <c r="V1048" s="15">
        <v>0.41662042950030814</v>
      </c>
      <c r="W1048" s="15">
        <v>9.1644970414201179</v>
      </c>
    </row>
    <row r="1049" spans="1:23" s="16" customFormat="1">
      <c r="A1049" s="15" t="s">
        <v>91</v>
      </c>
      <c r="B1049" s="15" t="s">
        <v>355</v>
      </c>
      <c r="C1049" s="15">
        <v>51</v>
      </c>
      <c r="D1049" s="15">
        <v>30</v>
      </c>
      <c r="E1049" s="15" t="s">
        <v>323</v>
      </c>
      <c r="F1049" s="15" t="s">
        <v>26</v>
      </c>
      <c r="G1049" s="15" t="s">
        <v>331</v>
      </c>
      <c r="H1049" s="15" t="s">
        <v>44</v>
      </c>
      <c r="I1049" s="15" t="s">
        <v>182</v>
      </c>
      <c r="J1049" s="15" t="s">
        <v>32</v>
      </c>
      <c r="K1049" s="15" t="s">
        <v>29</v>
      </c>
      <c r="L1049" s="15">
        <v>40</v>
      </c>
      <c r="M1049" s="15">
        <v>8388</v>
      </c>
      <c r="N1049" s="7">
        <v>234.22239232112696</v>
      </c>
      <c r="O1049" s="15">
        <v>1166.9402589451813</v>
      </c>
      <c r="P1049" s="15">
        <v>194.99955416931118</v>
      </c>
      <c r="Q1049" s="15">
        <v>0.53392743475493321</v>
      </c>
      <c r="R1049" s="15">
        <v>7.7405360863932057E-2</v>
      </c>
      <c r="S1049" s="15">
        <v>0.81530712762920077</v>
      </c>
      <c r="T1049" s="15">
        <v>0.66760177830682177</v>
      </c>
      <c r="U1049" s="15">
        <v>0.41666023315062145</v>
      </c>
      <c r="V1049" s="15">
        <v>0.77533882333299908</v>
      </c>
      <c r="W1049" s="15">
        <v>18.69527896995708</v>
      </c>
    </row>
    <row r="1050" spans="1:23" s="16" customFormat="1">
      <c r="A1050" s="15" t="s">
        <v>91</v>
      </c>
      <c r="B1050" s="15" t="s">
        <v>355</v>
      </c>
      <c r="C1050" s="15">
        <v>51</v>
      </c>
      <c r="D1050" s="15">
        <v>30</v>
      </c>
      <c r="E1050" s="15" t="s">
        <v>323</v>
      </c>
      <c r="F1050" s="15" t="s">
        <v>26</v>
      </c>
      <c r="G1050" s="15" t="s">
        <v>332</v>
      </c>
      <c r="H1050" s="15" t="s">
        <v>46</v>
      </c>
      <c r="I1050" s="15" t="s">
        <v>182</v>
      </c>
      <c r="J1050" s="15" t="s">
        <v>32</v>
      </c>
      <c r="K1050" s="15" t="s">
        <v>29</v>
      </c>
      <c r="L1050" s="15">
        <v>40</v>
      </c>
      <c r="M1050" s="15">
        <v>8101</v>
      </c>
      <c r="N1050" s="7">
        <v>226.20834527818903</v>
      </c>
      <c r="O1050" s="15">
        <v>936.34732983261688</v>
      </c>
      <c r="P1050" s="15">
        <v>156.46671752505077</v>
      </c>
      <c r="Q1050" s="15">
        <v>0.57748788138009699</v>
      </c>
      <c r="R1050" s="15">
        <v>0.11611131496379673</v>
      </c>
      <c r="S1050" s="15">
        <v>0.91625909044844023</v>
      </c>
      <c r="T1050" s="15">
        <v>0.57518290993837484</v>
      </c>
      <c r="U1050" s="15">
        <v>0.16291873449131514</v>
      </c>
      <c r="V1050" s="15">
        <v>0.54584006843153354</v>
      </c>
      <c r="W1050" s="15">
        <v>8.3446488087890387</v>
      </c>
    </row>
    <row r="1051" spans="1:23" s="16" customFormat="1">
      <c r="A1051" s="15" t="s">
        <v>91</v>
      </c>
      <c r="B1051" s="15" t="s">
        <v>355</v>
      </c>
      <c r="C1051" s="15">
        <v>51</v>
      </c>
      <c r="D1051" s="15">
        <v>30</v>
      </c>
      <c r="E1051" s="15" t="s">
        <v>323</v>
      </c>
      <c r="F1051" s="15" t="s">
        <v>26</v>
      </c>
      <c r="G1051" s="15" t="s">
        <v>333</v>
      </c>
      <c r="H1051" s="15" t="s">
        <v>48</v>
      </c>
      <c r="I1051" s="15" t="s">
        <v>182</v>
      </c>
      <c r="J1051" s="15" t="s">
        <v>32</v>
      </c>
      <c r="K1051" s="15" t="s">
        <v>29</v>
      </c>
      <c r="L1051" s="15">
        <v>40</v>
      </c>
      <c r="M1051" s="15">
        <v>6393</v>
      </c>
      <c r="N1051" s="7">
        <v>178.51499214460713</v>
      </c>
      <c r="O1051" s="15">
        <v>765.39401102684224</v>
      </c>
      <c r="P1051" s="15">
        <v>127.89985585809359</v>
      </c>
      <c r="Q1051" s="15">
        <v>0.59074108297911665</v>
      </c>
      <c r="R1051" s="15">
        <v>0.13713378059565967</v>
      </c>
      <c r="S1051" s="15">
        <v>0.9132632169578303</v>
      </c>
      <c r="T1051" s="15">
        <v>0.69371873092749925</v>
      </c>
      <c r="U1051" s="15">
        <v>0.1709823677581864</v>
      </c>
      <c r="V1051" s="15">
        <v>0.46178547058156622</v>
      </c>
      <c r="W1051" s="15">
        <v>10.901923979352416</v>
      </c>
    </row>
    <row r="1052" spans="1:23" s="16" customFormat="1">
      <c r="A1052" s="15" t="s">
        <v>91</v>
      </c>
      <c r="B1052" s="15" t="s">
        <v>355</v>
      </c>
      <c r="C1052" s="15">
        <v>51</v>
      </c>
      <c r="D1052" s="15">
        <v>30</v>
      </c>
      <c r="E1052" s="15" t="s">
        <v>323</v>
      </c>
      <c r="F1052" s="15" t="s">
        <v>26</v>
      </c>
      <c r="G1052" s="15" t="s">
        <v>334</v>
      </c>
      <c r="H1052" s="15" t="s">
        <v>50</v>
      </c>
      <c r="I1052" s="15" t="s">
        <v>182</v>
      </c>
      <c r="J1052" s="15" t="s">
        <v>32</v>
      </c>
      <c r="K1052" s="15" t="s">
        <v>29</v>
      </c>
      <c r="L1052" s="15">
        <v>40</v>
      </c>
      <c r="M1052" s="15">
        <v>7041</v>
      </c>
      <c r="N1052" s="7">
        <v>196.60942588615342</v>
      </c>
      <c r="O1052" s="15">
        <v>869.77878733769273</v>
      </c>
      <c r="P1052" s="15">
        <v>145.3428951967812</v>
      </c>
      <c r="Q1052" s="15">
        <v>0.60645994832041339</v>
      </c>
      <c r="R1052" s="15">
        <v>0.1169570983391667</v>
      </c>
      <c r="S1052" s="15">
        <v>0.91608947786113681</v>
      </c>
      <c r="T1052" s="15">
        <v>0.72905686959199711</v>
      </c>
      <c r="U1052" s="15">
        <v>0.13854696899583527</v>
      </c>
      <c r="V1052" s="15">
        <v>0.41100240263617793</v>
      </c>
      <c r="W1052" s="15">
        <v>11.214458173554894</v>
      </c>
    </row>
    <row r="1053" spans="1:23" s="16" customFormat="1">
      <c r="A1053" s="15" t="s">
        <v>91</v>
      </c>
      <c r="B1053" s="15" t="s">
        <v>355</v>
      </c>
      <c r="C1053" s="15">
        <v>51</v>
      </c>
      <c r="D1053" s="15">
        <v>30</v>
      </c>
      <c r="E1053" s="15" t="s">
        <v>323</v>
      </c>
      <c r="F1053" s="15" t="s">
        <v>26</v>
      </c>
      <c r="G1053" s="15" t="s">
        <v>335</v>
      </c>
      <c r="H1053" s="15" t="s">
        <v>52</v>
      </c>
      <c r="I1053" s="15" t="s">
        <v>182</v>
      </c>
      <c r="J1053" s="15" t="s">
        <v>32</v>
      </c>
      <c r="K1053" s="15" t="s">
        <v>29</v>
      </c>
      <c r="L1053" s="15">
        <v>40</v>
      </c>
      <c r="M1053" s="15">
        <v>7919</v>
      </c>
      <c r="N1053" s="7">
        <v>221.12626666559424</v>
      </c>
      <c r="O1053" s="15">
        <v>879.03362133363191</v>
      </c>
      <c r="P1053" s="15">
        <v>146.88940838739683</v>
      </c>
      <c r="Q1053" s="15">
        <v>0.61698480716790027</v>
      </c>
      <c r="R1053" s="15">
        <v>0.12878617194121694</v>
      </c>
      <c r="S1053" s="15">
        <v>0.91207914324595629</v>
      </c>
      <c r="T1053" s="15">
        <v>0.70487185813711817</v>
      </c>
      <c r="U1053" s="15">
        <v>0.16322717622080679</v>
      </c>
      <c r="V1053" s="15">
        <v>0.40643931047982679</v>
      </c>
      <c r="W1053" s="15">
        <v>18.330723576209117</v>
      </c>
    </row>
    <row r="1054" spans="1:23" s="16" customFormat="1">
      <c r="A1054" s="15" t="s">
        <v>91</v>
      </c>
      <c r="B1054" s="15" t="s">
        <v>355</v>
      </c>
      <c r="C1054" s="15">
        <v>51</v>
      </c>
      <c r="D1054" s="15">
        <v>30</v>
      </c>
      <c r="E1054" s="15" t="s">
        <v>323</v>
      </c>
      <c r="F1054" s="15" t="s">
        <v>26</v>
      </c>
      <c r="G1054" s="15" t="s">
        <v>336</v>
      </c>
      <c r="H1054" s="15" t="s">
        <v>54</v>
      </c>
      <c r="I1054" s="15" t="s">
        <v>182</v>
      </c>
      <c r="J1054" s="15" t="s">
        <v>32</v>
      </c>
      <c r="K1054" s="15" t="s">
        <v>29</v>
      </c>
      <c r="L1054" s="15">
        <v>40</v>
      </c>
      <c r="M1054" s="15">
        <v>9353</v>
      </c>
      <c r="N1054" s="7">
        <v>261.16857837142351</v>
      </c>
      <c r="O1054" s="15">
        <v>981.11688245431765</v>
      </c>
      <c r="P1054" s="15">
        <v>163.94785697042599</v>
      </c>
      <c r="Q1054" s="15">
        <v>0.56836412250850754</v>
      </c>
      <c r="R1054" s="15">
        <v>0.12210102245354072</v>
      </c>
      <c r="S1054" s="15">
        <v>0.90930990580236493</v>
      </c>
      <c r="T1054" s="15">
        <v>0.58255352508403757</v>
      </c>
      <c r="U1054" s="15">
        <v>0.14180032733224224</v>
      </c>
      <c r="V1054" s="15">
        <v>0.49827237441848055</v>
      </c>
      <c r="W1054" s="15">
        <v>8.929862076339143</v>
      </c>
    </row>
    <row r="1055" spans="1:23" s="16" customFormat="1">
      <c r="A1055" s="15" t="s">
        <v>91</v>
      </c>
      <c r="B1055" s="15" t="s">
        <v>355</v>
      </c>
      <c r="C1055" s="15">
        <v>51</v>
      </c>
      <c r="D1055" s="15">
        <v>30</v>
      </c>
      <c r="E1055" s="15" t="s">
        <v>323</v>
      </c>
      <c r="F1055" s="15" t="s">
        <v>26</v>
      </c>
      <c r="G1055" s="15" t="s">
        <v>337</v>
      </c>
      <c r="H1055" s="15" t="s">
        <v>56</v>
      </c>
      <c r="I1055" s="15" t="s">
        <v>182</v>
      </c>
      <c r="J1055" s="15" t="s">
        <v>32</v>
      </c>
      <c r="K1055" s="15" t="s">
        <v>29</v>
      </c>
      <c r="L1055" s="15">
        <v>40</v>
      </c>
      <c r="M1055" s="15">
        <v>7776</v>
      </c>
      <c r="N1055" s="7">
        <v>217.13320489855548</v>
      </c>
      <c r="O1055" s="15">
        <v>885.19300090006595</v>
      </c>
      <c r="P1055" s="15">
        <v>147.91866096498796</v>
      </c>
      <c r="Q1055" s="15">
        <v>0.57319770013268467</v>
      </c>
      <c r="R1055" s="15">
        <v>0.12470681089044502</v>
      </c>
      <c r="S1055" s="15">
        <v>0.90846447517377082</v>
      </c>
      <c r="T1055" s="15">
        <v>0.85700702621251812</v>
      </c>
      <c r="U1055" s="15">
        <v>0.14113638164672321</v>
      </c>
      <c r="V1055" s="15">
        <v>0.48437956061580772</v>
      </c>
      <c r="W1055" s="15">
        <v>9.2366255144032916</v>
      </c>
    </row>
    <row r="1056" spans="1:23" s="16" customFormat="1">
      <c r="A1056" s="15" t="s">
        <v>91</v>
      </c>
      <c r="B1056" s="15" t="s">
        <v>355</v>
      </c>
      <c r="C1056" s="15">
        <v>51</v>
      </c>
      <c r="D1056" s="15">
        <v>30</v>
      </c>
      <c r="E1056" s="15" t="s">
        <v>323</v>
      </c>
      <c r="F1056" s="15" t="s">
        <v>26</v>
      </c>
      <c r="G1056" s="15" t="s">
        <v>338</v>
      </c>
      <c r="H1056" s="15" t="s">
        <v>58</v>
      </c>
      <c r="I1056" s="15" t="s">
        <v>182</v>
      </c>
      <c r="J1056" s="15" t="s">
        <v>32</v>
      </c>
      <c r="K1056" s="15" t="s">
        <v>29</v>
      </c>
      <c r="L1056" s="15">
        <v>40</v>
      </c>
      <c r="M1056" s="15">
        <v>8561</v>
      </c>
      <c r="N1056" s="7">
        <v>239.05315935397806</v>
      </c>
      <c r="O1056" s="15">
        <v>968.48946545634806</v>
      </c>
      <c r="P1056" s="15">
        <v>161.83777407111816</v>
      </c>
      <c r="Q1056" s="15">
        <v>0.55228694922908195</v>
      </c>
      <c r="R1056" s="15">
        <v>0.11469501929873624</v>
      </c>
      <c r="S1056" s="15">
        <v>0.92051946979506338</v>
      </c>
      <c r="T1056" s="15">
        <v>0.59780134178410005</v>
      </c>
      <c r="U1056" s="15">
        <v>0.11918664560005496</v>
      </c>
      <c r="V1056" s="15">
        <v>0.353643338670101</v>
      </c>
      <c r="W1056" s="15">
        <v>11.961219483705175</v>
      </c>
    </row>
    <row r="1057" spans="1:23" s="16" customFormat="1">
      <c r="A1057" s="15" t="s">
        <v>91</v>
      </c>
      <c r="B1057" s="15" t="s">
        <v>355</v>
      </c>
      <c r="C1057" s="15">
        <v>51</v>
      </c>
      <c r="D1057" s="15">
        <v>30</v>
      </c>
      <c r="E1057" s="15" t="s">
        <v>323</v>
      </c>
      <c r="F1057" s="15" t="s">
        <v>26</v>
      </c>
      <c r="G1057" s="15" t="s">
        <v>339</v>
      </c>
      <c r="H1057" s="15" t="s">
        <v>60</v>
      </c>
      <c r="I1057" s="15" t="s">
        <v>182</v>
      </c>
      <c r="J1057" s="15" t="s">
        <v>32</v>
      </c>
      <c r="K1057" s="15" t="s">
        <v>29</v>
      </c>
      <c r="L1057" s="15">
        <v>40</v>
      </c>
      <c r="M1057" s="15">
        <v>4973</v>
      </c>
      <c r="N1057" s="7">
        <v>138.8636095628236</v>
      </c>
      <c r="O1057" s="15">
        <v>645.36962440920217</v>
      </c>
      <c r="P1057" s="15">
        <v>107.84338621410274</v>
      </c>
      <c r="Q1057" s="15">
        <v>0.63237538148524919</v>
      </c>
      <c r="R1057" s="15">
        <v>0.15004146018670375</v>
      </c>
      <c r="S1057" s="15">
        <v>0.92330854485836922</v>
      </c>
      <c r="T1057" s="15">
        <v>0.83830932969072247</v>
      </c>
      <c r="U1057" s="15">
        <v>0.16708091687379176</v>
      </c>
      <c r="V1057" s="15">
        <v>0.56369640562258783</v>
      </c>
      <c r="W1057" s="15">
        <v>10.730142770963202</v>
      </c>
    </row>
    <row r="1058" spans="1:23" s="16" customFormat="1">
      <c r="A1058" s="15" t="s">
        <v>91</v>
      </c>
      <c r="B1058" s="15" t="s">
        <v>355</v>
      </c>
      <c r="C1058" s="15">
        <v>51</v>
      </c>
      <c r="D1058" s="15">
        <v>30</v>
      </c>
      <c r="E1058" s="15" t="s">
        <v>323</v>
      </c>
      <c r="F1058" s="15" t="s">
        <v>26</v>
      </c>
      <c r="G1058" s="15" t="s">
        <v>340</v>
      </c>
      <c r="H1058" s="15" t="s">
        <v>62</v>
      </c>
      <c r="I1058" s="15" t="s">
        <v>182</v>
      </c>
      <c r="J1058" s="15" t="s">
        <v>32</v>
      </c>
      <c r="K1058" s="15" t="s">
        <v>29</v>
      </c>
      <c r="L1058" s="15">
        <v>40</v>
      </c>
      <c r="M1058" s="15">
        <v>6127</v>
      </c>
      <c r="N1058" s="7">
        <v>171.08733878773782</v>
      </c>
      <c r="O1058" s="15">
        <v>779.00923471599185</v>
      </c>
      <c r="P1058" s="15">
        <v>130.17500450340597</v>
      </c>
      <c r="Q1058" s="15">
        <v>0.62367671009771986</v>
      </c>
      <c r="R1058" s="15">
        <v>0.12687397081000296</v>
      </c>
      <c r="S1058" s="15">
        <v>0.83909059791410789</v>
      </c>
      <c r="T1058" s="15">
        <v>0.60855043006084597</v>
      </c>
      <c r="U1058" s="15">
        <v>0.27727751140217516</v>
      </c>
      <c r="V1058" s="15">
        <v>0.58363863893436341</v>
      </c>
      <c r="W1058" s="15">
        <v>11.722539578913008</v>
      </c>
    </row>
    <row r="1059" spans="1:23" s="16" customFormat="1">
      <c r="A1059" s="15" t="s">
        <v>91</v>
      </c>
      <c r="B1059" s="15" t="s">
        <v>355</v>
      </c>
      <c r="C1059" s="15">
        <v>51</v>
      </c>
      <c r="D1059" s="15">
        <v>30</v>
      </c>
      <c r="E1059" s="15" t="s">
        <v>323</v>
      </c>
      <c r="F1059" s="15" t="s">
        <v>26</v>
      </c>
      <c r="G1059" s="15" t="s">
        <v>341</v>
      </c>
      <c r="H1059" s="15" t="s">
        <v>64</v>
      </c>
      <c r="I1059" s="15" t="s">
        <v>182</v>
      </c>
      <c r="J1059" s="15" t="s">
        <v>32</v>
      </c>
      <c r="K1059" s="15" t="s">
        <v>29</v>
      </c>
      <c r="L1059" s="15">
        <v>40</v>
      </c>
      <c r="M1059" s="15">
        <v>9090</v>
      </c>
      <c r="N1059" s="7">
        <v>253.82469554113544</v>
      </c>
      <c r="O1059" s="15">
        <v>931.56053326821348</v>
      </c>
      <c r="P1059" s="15">
        <v>155.66682808015184</v>
      </c>
      <c r="Q1059" s="15">
        <v>0.56330172894590069</v>
      </c>
      <c r="R1059" s="15">
        <v>0.13162900111398804</v>
      </c>
      <c r="S1059" s="15">
        <v>0.89894224844667792</v>
      </c>
      <c r="T1059" s="15">
        <v>0.63106902260395037</v>
      </c>
      <c r="U1059" s="15">
        <v>0.17460102786042736</v>
      </c>
      <c r="V1059" s="15">
        <v>0.46003542972169453</v>
      </c>
      <c r="W1059" s="15">
        <v>17.164466446644663</v>
      </c>
    </row>
    <row r="1060" spans="1:23" s="16" customFormat="1">
      <c r="A1060" s="15" t="s">
        <v>91</v>
      </c>
      <c r="B1060" s="15" t="s">
        <v>355</v>
      </c>
      <c r="C1060" s="15">
        <v>51</v>
      </c>
      <c r="D1060" s="15">
        <v>30</v>
      </c>
      <c r="E1060" s="15" t="s">
        <v>323</v>
      </c>
      <c r="F1060" s="15" t="s">
        <v>26</v>
      </c>
      <c r="G1060" s="15" t="s">
        <v>342</v>
      </c>
      <c r="H1060" s="15" t="s">
        <v>66</v>
      </c>
      <c r="I1060" s="15" t="s">
        <v>182</v>
      </c>
      <c r="J1060" s="15" t="s">
        <v>32</v>
      </c>
      <c r="K1060" s="15" t="s">
        <v>29</v>
      </c>
      <c r="L1060" s="15">
        <v>40</v>
      </c>
      <c r="M1060" s="15">
        <v>5510</v>
      </c>
      <c r="N1060" s="7">
        <v>153.85853382086427</v>
      </c>
      <c r="O1060" s="15">
        <v>704.13917703090294</v>
      </c>
      <c r="P1060" s="15">
        <v>117.66397169147795</v>
      </c>
      <c r="Q1060" s="15">
        <v>0.58196028728348115</v>
      </c>
      <c r="R1060" s="15">
        <v>0.1396511274236914</v>
      </c>
      <c r="S1060" s="15">
        <v>0.92665254174378719</v>
      </c>
      <c r="T1060" s="15">
        <v>0.84481483830617665</v>
      </c>
      <c r="U1060" s="15">
        <v>0.14453839122486289</v>
      </c>
      <c r="V1060" s="15">
        <v>0.2988661947396295</v>
      </c>
      <c r="W1060" s="15">
        <v>7.0433756805807626</v>
      </c>
    </row>
    <row r="1061" spans="1:23" s="16" customFormat="1">
      <c r="A1061" s="15" t="s">
        <v>91</v>
      </c>
      <c r="B1061" s="15" t="s">
        <v>355</v>
      </c>
      <c r="C1061" s="15">
        <v>51</v>
      </c>
      <c r="D1061" s="15">
        <v>30</v>
      </c>
      <c r="E1061" s="15" t="s">
        <v>323</v>
      </c>
      <c r="F1061" s="15" t="s">
        <v>26</v>
      </c>
      <c r="G1061" s="15" t="s">
        <v>343</v>
      </c>
      <c r="H1061" s="15" t="s">
        <v>68</v>
      </c>
      <c r="I1061" s="15" t="s">
        <v>182</v>
      </c>
      <c r="J1061" s="15" t="s">
        <v>32</v>
      </c>
      <c r="K1061" s="15" t="s">
        <v>29</v>
      </c>
      <c r="L1061" s="15">
        <v>40</v>
      </c>
      <c r="M1061" s="15">
        <v>6883</v>
      </c>
      <c r="N1061" s="7">
        <v>192.1975114862085</v>
      </c>
      <c r="O1061" s="15">
        <v>890.44783489600525</v>
      </c>
      <c r="P1061" s="15">
        <v>148.79676100360359</v>
      </c>
      <c r="Q1061" s="15">
        <v>0.56192342232018944</v>
      </c>
      <c r="R1061" s="15">
        <v>0.1090864149082913</v>
      </c>
      <c r="S1061" s="15">
        <v>0.91612627456830487</v>
      </c>
      <c r="T1061" s="15">
        <v>0.72885702397461782</v>
      </c>
      <c r="U1061" s="15">
        <v>0.15557330493432731</v>
      </c>
      <c r="V1061" s="15">
        <v>0.32560335935686774</v>
      </c>
      <c r="W1061" s="15">
        <v>19.461862559930264</v>
      </c>
    </row>
    <row r="1062" spans="1:23">
      <c r="A1062" s="2" t="s">
        <v>93</v>
      </c>
      <c r="B1062" s="2" t="s">
        <v>356</v>
      </c>
      <c r="C1062" s="2">
        <v>51</v>
      </c>
      <c r="D1062" s="2">
        <v>31</v>
      </c>
      <c r="E1062" s="2" t="s">
        <v>323</v>
      </c>
      <c r="F1062" s="2" t="s">
        <v>26</v>
      </c>
      <c r="G1062" s="2" t="s">
        <v>324</v>
      </c>
      <c r="H1062" s="2" t="s">
        <v>28</v>
      </c>
      <c r="I1062" s="2" t="s">
        <v>182</v>
      </c>
      <c r="J1062" s="2" t="s">
        <v>32</v>
      </c>
      <c r="K1062" s="2" t="s">
        <v>29</v>
      </c>
      <c r="L1062" s="2">
        <v>40</v>
      </c>
      <c r="M1062" s="2">
        <v>8064</v>
      </c>
      <c r="N1062" s="7">
        <v>225.17517545035383</v>
      </c>
      <c r="O1062" s="2">
        <v>854.06305858515475</v>
      </c>
      <c r="P1062" s="2">
        <v>142.71674524891597</v>
      </c>
      <c r="Q1062" s="2">
        <v>0.6408646586664547</v>
      </c>
      <c r="R1062" s="2">
        <v>0.13892503289550201</v>
      </c>
      <c r="S1062" s="2">
        <v>0.89502194600817753</v>
      </c>
      <c r="T1062" s="2">
        <v>0.6268719412721121</v>
      </c>
      <c r="U1062" s="2">
        <v>0.23319946452476573</v>
      </c>
      <c r="V1062" s="2">
        <v>0.74514748368886663</v>
      </c>
      <c r="W1062" s="2">
        <v>15.104290674603174</v>
      </c>
    </row>
    <row r="1063" spans="1:23">
      <c r="A1063" s="2" t="s">
        <v>93</v>
      </c>
      <c r="B1063" s="2" t="s">
        <v>356</v>
      </c>
      <c r="C1063" s="2">
        <v>51</v>
      </c>
      <c r="D1063" s="2">
        <v>31</v>
      </c>
      <c r="E1063" s="2" t="s">
        <v>323</v>
      </c>
      <c r="F1063" s="2" t="s">
        <v>26</v>
      </c>
      <c r="G1063" s="2" t="s">
        <v>325</v>
      </c>
      <c r="H1063" s="2" t="s">
        <v>31</v>
      </c>
      <c r="I1063" s="2" t="s">
        <v>182</v>
      </c>
      <c r="J1063" s="2" t="s">
        <v>32</v>
      </c>
      <c r="K1063" s="2" t="s">
        <v>29</v>
      </c>
      <c r="L1063" s="2">
        <v>40</v>
      </c>
      <c r="M1063" s="2">
        <v>5689</v>
      </c>
      <c r="N1063" s="7">
        <v>158.85684190687783</v>
      </c>
      <c r="O1063" s="2">
        <v>729.97979746446913</v>
      </c>
      <c r="P1063" s="2">
        <v>121.98202432988684</v>
      </c>
      <c r="Q1063" s="2">
        <v>0.66344023323615164</v>
      </c>
      <c r="R1063" s="2">
        <v>0.13416032937401293</v>
      </c>
      <c r="S1063" s="2">
        <v>0.93224261683316201</v>
      </c>
      <c r="T1063" s="2">
        <v>0.70187196967434318</v>
      </c>
      <c r="U1063" s="2">
        <v>0.13531105269745899</v>
      </c>
      <c r="V1063" s="2">
        <v>0.32141030932044512</v>
      </c>
      <c r="W1063" s="2">
        <v>9.7073299349622086</v>
      </c>
    </row>
    <row r="1064" spans="1:23">
      <c r="A1064" s="2" t="s">
        <v>93</v>
      </c>
      <c r="B1064" s="2" t="s">
        <v>356</v>
      </c>
      <c r="C1064" s="2">
        <v>51</v>
      </c>
      <c r="D1064" s="2">
        <v>31</v>
      </c>
      <c r="E1064" s="2" t="s">
        <v>323</v>
      </c>
      <c r="F1064" s="2" t="s">
        <v>26</v>
      </c>
      <c r="G1064" s="2" t="s">
        <v>326</v>
      </c>
      <c r="H1064" s="2" t="s">
        <v>34</v>
      </c>
      <c r="I1064" s="2" t="s">
        <v>182</v>
      </c>
      <c r="J1064" s="2" t="s">
        <v>32</v>
      </c>
      <c r="K1064" s="2" t="s">
        <v>29</v>
      </c>
      <c r="L1064" s="2">
        <v>40</v>
      </c>
      <c r="M1064" s="2">
        <v>6517</v>
      </c>
      <c r="N1064" s="7">
        <v>181.97750724329811</v>
      </c>
      <c r="O1064" s="2">
        <v>762.28131265463401</v>
      </c>
      <c r="P1064" s="2">
        <v>127.37971372554534</v>
      </c>
      <c r="Q1064" s="2">
        <v>0.6207257834079436</v>
      </c>
      <c r="R1064" s="2">
        <v>0.14093765419236051</v>
      </c>
      <c r="S1064" s="2">
        <v>0.91958138982837567</v>
      </c>
      <c r="T1064" s="2">
        <v>0.77977250646544682</v>
      </c>
      <c r="U1064" s="2">
        <v>0.15114960305186101</v>
      </c>
      <c r="V1064" s="2">
        <v>0.45988645394127742</v>
      </c>
      <c r="W1064" s="2">
        <v>16.108025164953201</v>
      </c>
    </row>
    <row r="1065" spans="1:23">
      <c r="A1065" s="2" t="s">
        <v>93</v>
      </c>
      <c r="B1065" s="2" t="s">
        <v>356</v>
      </c>
      <c r="C1065" s="2">
        <v>51</v>
      </c>
      <c r="D1065" s="2">
        <v>31</v>
      </c>
      <c r="E1065" s="2" t="s">
        <v>323</v>
      </c>
      <c r="F1065" s="2" t="s">
        <v>26</v>
      </c>
      <c r="G1065" s="2" t="s">
        <v>327</v>
      </c>
      <c r="H1065" s="2" t="s">
        <v>36</v>
      </c>
      <c r="I1065" s="2" t="s">
        <v>182</v>
      </c>
      <c r="J1065" s="2" t="s">
        <v>32</v>
      </c>
      <c r="K1065" s="2" t="s">
        <v>29</v>
      </c>
      <c r="L1065" s="2">
        <v>40</v>
      </c>
      <c r="M1065" s="2">
        <v>5615</v>
      </c>
      <c r="N1065" s="7">
        <v>156.79050225120744</v>
      </c>
      <c r="O1065" s="2">
        <v>718.76659402887265</v>
      </c>
      <c r="P1065" s="2">
        <v>120.10826116678578</v>
      </c>
      <c r="Q1065" s="2">
        <v>0.56110722494254017</v>
      </c>
      <c r="R1065" s="2">
        <v>0.13657897718514952</v>
      </c>
      <c r="S1065" s="2">
        <v>0.91669966779706702</v>
      </c>
      <c r="T1065" s="2">
        <v>0.66638039585156972</v>
      </c>
      <c r="U1065" s="2">
        <v>0.1657199038671619</v>
      </c>
      <c r="V1065" s="2">
        <v>0.49363530508243286</v>
      </c>
      <c r="W1065" s="2">
        <v>12.412466607301869</v>
      </c>
    </row>
    <row r="1066" spans="1:23">
      <c r="A1066" s="2" t="s">
        <v>93</v>
      </c>
      <c r="B1066" s="2" t="s">
        <v>356</v>
      </c>
      <c r="C1066" s="2">
        <v>51</v>
      </c>
      <c r="D1066" s="2">
        <v>31</v>
      </c>
      <c r="E1066" s="2" t="s">
        <v>323</v>
      </c>
      <c r="F1066" s="2" t="s">
        <v>26</v>
      </c>
      <c r="G1066" s="2" t="s">
        <v>328</v>
      </c>
      <c r="H1066" s="2" t="s">
        <v>38</v>
      </c>
      <c r="I1066" s="2" t="s">
        <v>182</v>
      </c>
      <c r="J1066" s="2" t="s">
        <v>32</v>
      </c>
      <c r="K1066" s="2" t="s">
        <v>29</v>
      </c>
      <c r="L1066" s="2">
        <v>40</v>
      </c>
      <c r="M1066" s="2">
        <v>7629</v>
      </c>
      <c r="N1066" s="7">
        <v>213.02844909607506</v>
      </c>
      <c r="O1066" s="2">
        <v>804.7493500861699</v>
      </c>
      <c r="P1066" s="2">
        <v>134.47626241526206</v>
      </c>
      <c r="Q1066" s="2">
        <v>0.63787625418060201</v>
      </c>
      <c r="R1066" s="2">
        <v>0.14803220550850643</v>
      </c>
      <c r="S1066" s="2">
        <v>0.93036017341888921</v>
      </c>
      <c r="T1066" s="2">
        <v>0.69245504878528163</v>
      </c>
      <c r="U1066" s="2">
        <v>0.12841823056300269</v>
      </c>
      <c r="V1066" s="2">
        <v>0.27925889165994044</v>
      </c>
      <c r="W1066" s="2">
        <v>12.354043780311967</v>
      </c>
    </row>
    <row r="1067" spans="1:23">
      <c r="A1067" s="2" t="s">
        <v>93</v>
      </c>
      <c r="B1067" s="2" t="s">
        <v>356</v>
      </c>
      <c r="C1067" s="2">
        <v>51</v>
      </c>
      <c r="D1067" s="2">
        <v>31</v>
      </c>
      <c r="E1067" s="2" t="s">
        <v>323</v>
      </c>
      <c r="F1067" s="2" t="s">
        <v>26</v>
      </c>
      <c r="G1067" s="2" t="s">
        <v>329</v>
      </c>
      <c r="H1067" s="2" t="s">
        <v>40</v>
      </c>
      <c r="I1067" s="2" t="s">
        <v>182</v>
      </c>
      <c r="J1067" s="2" t="s">
        <v>32</v>
      </c>
      <c r="K1067" s="2" t="s">
        <v>29</v>
      </c>
      <c r="L1067" s="2">
        <v>40</v>
      </c>
      <c r="M1067" s="2">
        <v>10504</v>
      </c>
      <c r="N1067" s="7">
        <v>293.30853706975654</v>
      </c>
      <c r="O1067" s="2">
        <v>1052.3300858899145</v>
      </c>
      <c r="P1067" s="2">
        <v>175.84781741352711</v>
      </c>
      <c r="Q1067" s="2">
        <v>0.58164903926020262</v>
      </c>
      <c r="R1067" s="2">
        <v>0.11919570404072803</v>
      </c>
      <c r="S1067" s="2">
        <v>0.90753933074076532</v>
      </c>
      <c r="T1067" s="2">
        <v>0.66005420103085399</v>
      </c>
      <c r="U1067" s="2">
        <v>0.17844587222693659</v>
      </c>
      <c r="V1067" s="2">
        <v>0.30857779858167594</v>
      </c>
      <c r="W1067" s="2">
        <v>12.683263518659558</v>
      </c>
    </row>
    <row r="1068" spans="1:23">
      <c r="A1068" s="2" t="s">
        <v>93</v>
      </c>
      <c r="B1068" s="2" t="s">
        <v>356</v>
      </c>
      <c r="C1068" s="2">
        <v>51</v>
      </c>
      <c r="D1068" s="2">
        <v>31</v>
      </c>
      <c r="E1068" s="2" t="s">
        <v>323</v>
      </c>
      <c r="F1068" s="2" t="s">
        <v>26</v>
      </c>
      <c r="G1068" s="2" t="s">
        <v>330</v>
      </c>
      <c r="H1068" s="2" t="s">
        <v>42</v>
      </c>
      <c r="I1068" s="2" t="s">
        <v>182</v>
      </c>
      <c r="J1068" s="2" t="s">
        <v>32</v>
      </c>
      <c r="K1068" s="2" t="s">
        <v>29</v>
      </c>
      <c r="L1068" s="2">
        <v>40</v>
      </c>
      <c r="M1068" s="2">
        <v>9091</v>
      </c>
      <c r="N1068" s="7">
        <v>253.85261904999587</v>
      </c>
      <c r="O1068" s="2">
        <v>940.53109601669075</v>
      </c>
      <c r="P1068" s="2">
        <v>157.1658386106327</v>
      </c>
      <c r="Q1068" s="2">
        <v>0.60947975328506299</v>
      </c>
      <c r="R1068" s="2">
        <v>0.12914428854225551</v>
      </c>
      <c r="S1068" s="2">
        <v>0.90305526735822839</v>
      </c>
      <c r="T1068" s="2">
        <v>0.69745458536690197</v>
      </c>
      <c r="U1068" s="2">
        <v>0.17880258899676377</v>
      </c>
      <c r="V1068" s="2">
        <v>0.48500319841731571</v>
      </c>
      <c r="W1068" s="2">
        <v>11.263887361126388</v>
      </c>
    </row>
    <row r="1069" spans="1:23">
      <c r="A1069" s="2" t="s">
        <v>93</v>
      </c>
      <c r="B1069" s="2" t="s">
        <v>356</v>
      </c>
      <c r="C1069" s="2">
        <v>51</v>
      </c>
      <c r="D1069" s="2">
        <v>31</v>
      </c>
      <c r="E1069" s="2" t="s">
        <v>323</v>
      </c>
      <c r="F1069" s="2" t="s">
        <v>26</v>
      </c>
      <c r="G1069" s="2" t="s">
        <v>331</v>
      </c>
      <c r="H1069" s="2" t="s">
        <v>44</v>
      </c>
      <c r="I1069" s="2" t="s">
        <v>182</v>
      </c>
      <c r="J1069" s="2" t="s">
        <v>32</v>
      </c>
      <c r="K1069" s="2" t="s">
        <v>29</v>
      </c>
      <c r="L1069" s="2">
        <v>40</v>
      </c>
      <c r="M1069" s="2">
        <v>10498</v>
      </c>
      <c r="N1069" s="7">
        <v>293.14099601659404</v>
      </c>
      <c r="O1069" s="2">
        <v>1264.295598004509</v>
      </c>
      <c r="P1069" s="2">
        <v>211.26795143047968</v>
      </c>
      <c r="Q1069" s="2">
        <v>0.57369255150554677</v>
      </c>
      <c r="R1069" s="2">
        <v>8.2531394031409105E-2</v>
      </c>
      <c r="S1069" s="2">
        <v>0.85098088002653893</v>
      </c>
      <c r="T1069" s="2">
        <v>0.65182575330704251</v>
      </c>
      <c r="U1069" s="2">
        <v>0.29593444689568232</v>
      </c>
      <c r="V1069" s="2">
        <v>0.63201244873342732</v>
      </c>
      <c r="W1069" s="2">
        <v>22.499142693846448</v>
      </c>
    </row>
    <row r="1070" spans="1:23">
      <c r="A1070" s="2" t="s">
        <v>93</v>
      </c>
      <c r="B1070" s="2" t="s">
        <v>356</v>
      </c>
      <c r="C1070" s="2">
        <v>51</v>
      </c>
      <c r="D1070" s="2">
        <v>31</v>
      </c>
      <c r="E1070" s="2" t="s">
        <v>323</v>
      </c>
      <c r="F1070" s="2" t="s">
        <v>26</v>
      </c>
      <c r="G1070" s="2" t="s">
        <v>332</v>
      </c>
      <c r="H1070" s="2" t="s">
        <v>46</v>
      </c>
      <c r="I1070" s="2" t="s">
        <v>182</v>
      </c>
      <c r="J1070" s="2" t="s">
        <v>32</v>
      </c>
      <c r="K1070" s="2" t="s">
        <v>29</v>
      </c>
      <c r="L1070" s="2">
        <v>40</v>
      </c>
      <c r="M1070" s="2">
        <v>10449</v>
      </c>
      <c r="N1070" s="7">
        <v>291.77274408243392</v>
      </c>
      <c r="O1070" s="2">
        <v>1040.5727265770336</v>
      </c>
      <c r="P1070" s="2">
        <v>173.88312401414728</v>
      </c>
      <c r="Q1070" s="2">
        <v>0.57245384320385695</v>
      </c>
      <c r="R1070" s="2">
        <v>0.12126618514108808</v>
      </c>
      <c r="S1070" s="2">
        <v>0.90603709168334223</v>
      </c>
      <c r="T1070" s="2">
        <v>0.64292837810593051</v>
      </c>
      <c r="U1070" s="2">
        <v>0.15950373976018045</v>
      </c>
      <c r="V1070" s="2">
        <v>0.33881729107192032</v>
      </c>
      <c r="W1070" s="2">
        <v>12.19724375538329</v>
      </c>
    </row>
    <row r="1071" spans="1:23">
      <c r="A1071" s="2" t="s">
        <v>93</v>
      </c>
      <c r="B1071" s="2" t="s">
        <v>356</v>
      </c>
      <c r="C1071" s="2">
        <v>51</v>
      </c>
      <c r="D1071" s="2">
        <v>31</v>
      </c>
      <c r="E1071" s="2" t="s">
        <v>323</v>
      </c>
      <c r="F1071" s="2" t="s">
        <v>26</v>
      </c>
      <c r="G1071" s="2" t="s">
        <v>333</v>
      </c>
      <c r="H1071" s="2" t="s">
        <v>48</v>
      </c>
      <c r="I1071" s="2" t="s">
        <v>182</v>
      </c>
      <c r="J1071" s="2" t="s">
        <v>32</v>
      </c>
      <c r="K1071" s="2" t="s">
        <v>29</v>
      </c>
      <c r="L1071" s="2">
        <v>40</v>
      </c>
      <c r="M1071" s="2">
        <v>8030</v>
      </c>
      <c r="N1071" s="7">
        <v>224.22577614909986</v>
      </c>
      <c r="O1071" s="2">
        <v>851.43564158718505</v>
      </c>
      <c r="P1071" s="2">
        <v>142.27769522960816</v>
      </c>
      <c r="Q1071" s="2">
        <v>0.58728881737731298</v>
      </c>
      <c r="R1071" s="2">
        <v>0.13919439805014733</v>
      </c>
      <c r="S1071" s="2">
        <v>0.90398135189103745</v>
      </c>
      <c r="T1071" s="2">
        <v>0.6996499140095338</v>
      </c>
      <c r="U1071" s="2">
        <v>0.19005328596802842</v>
      </c>
      <c r="V1071" s="2">
        <v>0.427919569120219</v>
      </c>
      <c r="W1071" s="2">
        <v>13.643960149439602</v>
      </c>
    </row>
    <row r="1072" spans="1:23">
      <c r="A1072" s="2" t="s">
        <v>93</v>
      </c>
      <c r="B1072" s="2" t="s">
        <v>356</v>
      </c>
      <c r="C1072" s="2">
        <v>51</v>
      </c>
      <c r="D1072" s="2">
        <v>31</v>
      </c>
      <c r="E1072" s="2" t="s">
        <v>323</v>
      </c>
      <c r="F1072" s="2" t="s">
        <v>26</v>
      </c>
      <c r="G1072" s="2" t="s">
        <v>334</v>
      </c>
      <c r="H1072" s="2" t="s">
        <v>50</v>
      </c>
      <c r="I1072" s="2" t="s">
        <v>182</v>
      </c>
      <c r="J1072" s="2" t="s">
        <v>32</v>
      </c>
      <c r="K1072" s="2" t="s">
        <v>29</v>
      </c>
      <c r="L1072" s="2">
        <v>40</v>
      </c>
      <c r="M1072" s="2">
        <v>8944</v>
      </c>
      <c r="N1072" s="7">
        <v>249.74786324751545</v>
      </c>
      <c r="O1072" s="2">
        <v>921.76154339498999</v>
      </c>
      <c r="P1072" s="2">
        <v>154.02938465325749</v>
      </c>
      <c r="Q1072" s="2">
        <v>0.60670194003527333</v>
      </c>
      <c r="R1072" s="2">
        <v>0.13228313672236058</v>
      </c>
      <c r="S1072" s="2">
        <v>0.91084934308847931</v>
      </c>
      <c r="T1072" s="2">
        <v>0.72995651374461601</v>
      </c>
      <c r="U1072" s="2">
        <v>0.16568613031328136</v>
      </c>
      <c r="V1072" s="2">
        <v>0.2743884794669692</v>
      </c>
      <c r="W1072" s="2">
        <v>10.332737030411449</v>
      </c>
    </row>
    <row r="1073" spans="1:23">
      <c r="A1073" s="2" t="s">
        <v>93</v>
      </c>
      <c r="B1073" s="2" t="s">
        <v>356</v>
      </c>
      <c r="C1073" s="2">
        <v>51</v>
      </c>
      <c r="D1073" s="2">
        <v>31</v>
      </c>
      <c r="E1073" s="2" t="s">
        <v>323</v>
      </c>
      <c r="F1073" s="2" t="s">
        <v>26</v>
      </c>
      <c r="G1073" s="2" t="s">
        <v>335</v>
      </c>
      <c r="H1073" s="2" t="s">
        <v>52</v>
      </c>
      <c r="I1073" s="2" t="s">
        <v>182</v>
      </c>
      <c r="J1073" s="2" t="s">
        <v>32</v>
      </c>
      <c r="K1073" s="2" t="s">
        <v>29</v>
      </c>
      <c r="L1073" s="2">
        <v>40</v>
      </c>
      <c r="M1073" s="2">
        <v>9704</v>
      </c>
      <c r="N1073" s="7">
        <v>270.96972998142775</v>
      </c>
      <c r="O1073" s="2">
        <v>978.57272657703356</v>
      </c>
      <c r="P1073" s="2">
        <v>163.52272015814728</v>
      </c>
      <c r="Q1073" s="2">
        <v>0.62955754508888029</v>
      </c>
      <c r="R1073" s="2">
        <v>0.12734281230033159</v>
      </c>
      <c r="S1073" s="2">
        <v>0.89300153996828224</v>
      </c>
      <c r="T1073" s="2">
        <v>0.72190742610545844</v>
      </c>
      <c r="U1073" s="2">
        <v>0.19336898395721924</v>
      </c>
      <c r="V1073" s="2">
        <v>0.47469033752459389</v>
      </c>
      <c r="W1073" s="2">
        <v>18.877164056059357</v>
      </c>
    </row>
    <row r="1074" spans="1:23">
      <c r="A1074" s="2" t="s">
        <v>93</v>
      </c>
      <c r="B1074" s="2" t="s">
        <v>356</v>
      </c>
      <c r="C1074" s="2">
        <v>51</v>
      </c>
      <c r="D1074" s="2">
        <v>31</v>
      </c>
      <c r="E1074" s="2" t="s">
        <v>323</v>
      </c>
      <c r="F1074" s="2" t="s">
        <v>26</v>
      </c>
      <c r="G1074" s="2" t="s">
        <v>336</v>
      </c>
      <c r="H1074" s="2" t="s">
        <v>54</v>
      </c>
      <c r="I1074" s="2" t="s">
        <v>182</v>
      </c>
      <c r="J1074" s="2" t="s">
        <v>32</v>
      </c>
      <c r="K1074" s="2" t="s">
        <v>29</v>
      </c>
      <c r="L1074" s="2">
        <v>40</v>
      </c>
      <c r="M1074" s="2">
        <v>11751</v>
      </c>
      <c r="N1074" s="7">
        <v>328.12915261868898</v>
      </c>
      <c r="O1074" s="2">
        <v>961.46002820482533</v>
      </c>
      <c r="P1074" s="2">
        <v>160.66313199359905</v>
      </c>
      <c r="Q1074" s="2">
        <v>0.60338896020539157</v>
      </c>
      <c r="R1074" s="2">
        <v>0.1597431422966554</v>
      </c>
      <c r="S1074" s="2">
        <v>0.89608697186832809</v>
      </c>
      <c r="T1074" s="2">
        <v>0.7798144689060581</v>
      </c>
      <c r="U1074" s="2">
        <v>0.18122540753232153</v>
      </c>
      <c r="V1074" s="2">
        <v>0.46269376758677727</v>
      </c>
      <c r="W1074" s="2">
        <v>10.967662326610501</v>
      </c>
    </row>
    <row r="1075" spans="1:23">
      <c r="A1075" s="2" t="s">
        <v>93</v>
      </c>
      <c r="B1075" s="2" t="s">
        <v>356</v>
      </c>
      <c r="C1075" s="2">
        <v>51</v>
      </c>
      <c r="D1075" s="2">
        <v>31</v>
      </c>
      <c r="E1075" s="2" t="s">
        <v>323</v>
      </c>
      <c r="F1075" s="2" t="s">
        <v>26</v>
      </c>
      <c r="G1075" s="2" t="s">
        <v>337</v>
      </c>
      <c r="H1075" s="2" t="s">
        <v>56</v>
      </c>
      <c r="I1075" s="2" t="s">
        <v>182</v>
      </c>
      <c r="J1075" s="2" t="s">
        <v>32</v>
      </c>
      <c r="K1075" s="2" t="s">
        <v>29</v>
      </c>
      <c r="L1075" s="2">
        <v>40</v>
      </c>
      <c r="M1075" s="2">
        <v>9421</v>
      </c>
      <c r="N1075" s="7">
        <v>263.06737697393146</v>
      </c>
      <c r="O1075" s="2">
        <v>997.35952314143697</v>
      </c>
      <c r="P1075" s="2">
        <v>166.66205563504619</v>
      </c>
      <c r="Q1075" s="2">
        <v>0.56989897767830133</v>
      </c>
      <c r="R1075" s="2">
        <v>0.1190154629193209</v>
      </c>
      <c r="S1075" s="2">
        <v>0.89218245155137421</v>
      </c>
      <c r="T1075" s="2">
        <v>0.68894227185586543</v>
      </c>
      <c r="U1075" s="2">
        <v>0.18485169491525424</v>
      </c>
      <c r="V1075" s="2">
        <v>0.47259375026559447</v>
      </c>
      <c r="W1075" s="2">
        <v>10.733892368113789</v>
      </c>
    </row>
    <row r="1076" spans="1:23">
      <c r="A1076" s="2" t="s">
        <v>93</v>
      </c>
      <c r="B1076" s="2" t="s">
        <v>356</v>
      </c>
      <c r="C1076" s="2">
        <v>51</v>
      </c>
      <c r="D1076" s="2">
        <v>31</v>
      </c>
      <c r="E1076" s="2" t="s">
        <v>323</v>
      </c>
      <c r="F1076" s="2" t="s">
        <v>26</v>
      </c>
      <c r="G1076" s="2" t="s">
        <v>338</v>
      </c>
      <c r="H1076" s="2" t="s">
        <v>58</v>
      </c>
      <c r="I1076" s="2" t="s">
        <v>182</v>
      </c>
      <c r="J1076" s="2" t="s">
        <v>32</v>
      </c>
      <c r="K1076" s="2" t="s">
        <v>29</v>
      </c>
      <c r="L1076" s="2">
        <v>40</v>
      </c>
      <c r="M1076" s="2">
        <v>10792</v>
      </c>
      <c r="N1076" s="7">
        <v>301.35050762155487</v>
      </c>
      <c r="O1076" s="2">
        <v>1165.1412690719578</v>
      </c>
      <c r="P1076" s="2">
        <v>194.69893704641686</v>
      </c>
      <c r="Q1076" s="2">
        <v>0.58696834548025667</v>
      </c>
      <c r="R1076" s="2">
        <v>9.9897502418934511E-2</v>
      </c>
      <c r="S1076" s="2">
        <v>0.92026436940095835</v>
      </c>
      <c r="T1076" s="2">
        <v>0.48160435257197642</v>
      </c>
      <c r="U1076" s="2">
        <v>0.13982630996094889</v>
      </c>
      <c r="V1076" s="2">
        <v>0.41840877436109303</v>
      </c>
      <c r="W1076" s="2">
        <v>18.349240177909564</v>
      </c>
    </row>
    <row r="1077" spans="1:23">
      <c r="A1077" s="2" t="s">
        <v>93</v>
      </c>
      <c r="B1077" s="2" t="s">
        <v>356</v>
      </c>
      <c r="C1077" s="2">
        <v>51</v>
      </c>
      <c r="D1077" s="2">
        <v>31</v>
      </c>
      <c r="E1077" s="2" t="s">
        <v>323</v>
      </c>
      <c r="F1077" s="2" t="s">
        <v>26</v>
      </c>
      <c r="G1077" s="2" t="s">
        <v>339</v>
      </c>
      <c r="H1077" s="2" t="s">
        <v>60</v>
      </c>
      <c r="I1077" s="2" t="s">
        <v>182</v>
      </c>
      <c r="J1077" s="2" t="s">
        <v>32</v>
      </c>
      <c r="K1077" s="2" t="s">
        <v>29</v>
      </c>
      <c r="L1077" s="2">
        <v>40</v>
      </c>
      <c r="M1077" s="2">
        <v>5995</v>
      </c>
      <c r="N1077" s="7">
        <v>167.40143561816359</v>
      </c>
      <c r="O1077" s="2">
        <v>666.58282784479877</v>
      </c>
      <c r="P1077" s="2">
        <v>111.38818225720382</v>
      </c>
      <c r="Q1077" s="2">
        <v>0.61632569137452453</v>
      </c>
      <c r="R1077" s="2">
        <v>0.16954727287385057</v>
      </c>
      <c r="S1077" s="2">
        <v>0.90492498719337922</v>
      </c>
      <c r="T1077" s="2">
        <v>0.81898910875439046</v>
      </c>
      <c r="U1077" s="2">
        <v>0.20507567998179127</v>
      </c>
      <c r="V1077" s="2">
        <v>0.59485081944512552</v>
      </c>
      <c r="W1077" s="2">
        <v>14.222518765638032</v>
      </c>
    </row>
    <row r="1078" spans="1:23">
      <c r="A1078" s="2" t="s">
        <v>93</v>
      </c>
      <c r="B1078" s="2" t="s">
        <v>356</v>
      </c>
      <c r="C1078" s="2">
        <v>51</v>
      </c>
      <c r="D1078" s="2">
        <v>31</v>
      </c>
      <c r="E1078" s="2" t="s">
        <v>323</v>
      </c>
      <c r="F1078" s="2" t="s">
        <v>26</v>
      </c>
      <c r="G1078" s="2" t="s">
        <v>340</v>
      </c>
      <c r="H1078" s="2" t="s">
        <v>62</v>
      </c>
      <c r="I1078" s="2" t="s">
        <v>182</v>
      </c>
      <c r="J1078" s="2" t="s">
        <v>32</v>
      </c>
      <c r="K1078" s="2" t="s">
        <v>29</v>
      </c>
      <c r="L1078" s="2">
        <v>40</v>
      </c>
      <c r="M1078" s="2">
        <v>7833</v>
      </c>
      <c r="N1078" s="7">
        <v>218.72484490359889</v>
      </c>
      <c r="O1078" s="2">
        <v>817.29350596345398</v>
      </c>
      <c r="P1078" s="2">
        <v>136.57243210754075</v>
      </c>
      <c r="Q1078" s="2">
        <v>0.59130369140182681</v>
      </c>
      <c r="R1078" s="2">
        <v>0.14736077412384649</v>
      </c>
      <c r="S1078" s="2">
        <v>0.85352963079837441</v>
      </c>
      <c r="T1078" s="2">
        <v>0.51763810304942715</v>
      </c>
      <c r="U1078" s="2">
        <v>0.2608695652173913</v>
      </c>
      <c r="V1078" s="2">
        <v>0.47193269311119163</v>
      </c>
      <c r="W1078" s="2">
        <v>14.932209881271543</v>
      </c>
    </row>
    <row r="1079" spans="1:23">
      <c r="A1079" s="2" t="s">
        <v>93</v>
      </c>
      <c r="B1079" s="2" t="s">
        <v>356</v>
      </c>
      <c r="C1079" s="2">
        <v>51</v>
      </c>
      <c r="D1079" s="2">
        <v>31</v>
      </c>
      <c r="E1079" s="2" t="s">
        <v>323</v>
      </c>
      <c r="F1079" s="2" t="s">
        <v>26</v>
      </c>
      <c r="G1079" s="2" t="s">
        <v>341</v>
      </c>
      <c r="H1079" s="2" t="s">
        <v>64</v>
      </c>
      <c r="I1079" s="2" t="s">
        <v>182</v>
      </c>
      <c r="J1079" s="2" t="s">
        <v>32</v>
      </c>
      <c r="K1079" s="2" t="s">
        <v>29</v>
      </c>
      <c r="L1079" s="2">
        <v>40</v>
      </c>
      <c r="M1079" s="2">
        <v>11876</v>
      </c>
      <c r="N1079" s="7">
        <v>331.61959122624035</v>
      </c>
      <c r="O1079" s="2">
        <v>1219.869191133316</v>
      </c>
      <c r="P1079" s="2">
        <v>203.84415276827752</v>
      </c>
      <c r="Q1079" s="2">
        <v>0.59350324837581214</v>
      </c>
      <c r="R1079" s="2">
        <v>0.10028905221809029</v>
      </c>
      <c r="S1079" s="2">
        <v>0.88962209208202114</v>
      </c>
      <c r="T1079" s="2">
        <v>0.6879324957691203</v>
      </c>
      <c r="U1079" s="2">
        <v>0.21185028876055087</v>
      </c>
      <c r="V1079" s="2">
        <v>0.45851540797275425</v>
      </c>
      <c r="W1079" s="2">
        <v>19.806753115527112</v>
      </c>
    </row>
    <row r="1080" spans="1:23">
      <c r="A1080" s="2" t="s">
        <v>93</v>
      </c>
      <c r="B1080" s="2" t="s">
        <v>356</v>
      </c>
      <c r="C1080" s="2">
        <v>51</v>
      </c>
      <c r="D1080" s="2">
        <v>31</v>
      </c>
      <c r="E1080" s="2" t="s">
        <v>323</v>
      </c>
      <c r="F1080" s="2" t="s">
        <v>26</v>
      </c>
      <c r="G1080" s="2" t="s">
        <v>342</v>
      </c>
      <c r="H1080" s="2" t="s">
        <v>66</v>
      </c>
      <c r="I1080" s="2" t="s">
        <v>182</v>
      </c>
      <c r="J1080" s="2" t="s">
        <v>32</v>
      </c>
      <c r="K1080" s="2" t="s">
        <v>29</v>
      </c>
      <c r="L1080" s="2">
        <v>40</v>
      </c>
      <c r="M1080" s="2">
        <v>6984</v>
      </c>
      <c r="N1080" s="7">
        <v>195.01778588111</v>
      </c>
      <c r="O1080" s="2">
        <v>861.23463146040854</v>
      </c>
      <c r="P1080" s="2">
        <v>143.91513865650251</v>
      </c>
      <c r="Q1080" s="2">
        <v>0.57311669128508125</v>
      </c>
      <c r="R1080" s="2">
        <v>0.11832353186298498</v>
      </c>
      <c r="S1080" s="2">
        <v>0.89883707565033666</v>
      </c>
      <c r="T1080" s="2">
        <v>0.58224908648324147</v>
      </c>
      <c r="U1080" s="2">
        <v>0.19160484892346663</v>
      </c>
      <c r="V1080" s="2">
        <v>0.4996693203041333</v>
      </c>
      <c r="W1080" s="2">
        <v>17.141466208476519</v>
      </c>
    </row>
    <row r="1081" spans="1:23">
      <c r="A1081" s="2" t="s">
        <v>93</v>
      </c>
      <c r="B1081" s="2" t="s">
        <v>356</v>
      </c>
      <c r="C1081" s="2">
        <v>51</v>
      </c>
      <c r="D1081" s="2">
        <v>31</v>
      </c>
      <c r="E1081" s="2" t="s">
        <v>323</v>
      </c>
      <c r="F1081" s="2" t="s">
        <v>26</v>
      </c>
      <c r="G1081" s="2" t="s">
        <v>343</v>
      </c>
      <c r="H1081" s="2" t="s">
        <v>68</v>
      </c>
      <c r="I1081" s="2" t="s">
        <v>182</v>
      </c>
      <c r="J1081" s="2" t="s">
        <v>32</v>
      </c>
      <c r="K1081" s="2" t="s">
        <v>29</v>
      </c>
      <c r="L1081" s="2">
        <v>40</v>
      </c>
      <c r="M1081" s="2">
        <v>8722</v>
      </c>
      <c r="N1081" s="7">
        <v>243.54884428050423</v>
      </c>
      <c r="O1081" s="2">
        <v>1016.9575028878839</v>
      </c>
      <c r="P1081" s="2">
        <v>169.93694248883489</v>
      </c>
      <c r="Q1081" s="2">
        <v>0.5502144839767853</v>
      </c>
      <c r="R1081" s="2">
        <v>0.1059791267722455</v>
      </c>
      <c r="S1081" s="2">
        <v>0.89043491871188285</v>
      </c>
      <c r="T1081" s="2">
        <v>0.70833201890232611</v>
      </c>
      <c r="U1081" s="2">
        <v>0.17102105190975794</v>
      </c>
      <c r="V1081" s="2">
        <v>0.4180143619766914</v>
      </c>
      <c r="W1081" s="2">
        <v>17.438660857601466</v>
      </c>
    </row>
    <row r="1082" spans="1:23" s="16" customFormat="1">
      <c r="A1082" s="15" t="s">
        <v>94</v>
      </c>
      <c r="B1082" s="15" t="s">
        <v>357</v>
      </c>
      <c r="C1082" s="15">
        <v>51</v>
      </c>
      <c r="D1082" s="15">
        <v>32</v>
      </c>
      <c r="E1082" s="15" t="s">
        <v>323</v>
      </c>
      <c r="F1082" s="15" t="s">
        <v>26</v>
      </c>
      <c r="G1082" s="15" t="s">
        <v>324</v>
      </c>
      <c r="H1082" s="15" t="s">
        <v>28</v>
      </c>
      <c r="I1082" s="15" t="s">
        <v>182</v>
      </c>
      <c r="J1082" s="15" t="s">
        <v>32</v>
      </c>
      <c r="K1082" s="15" t="s">
        <v>29</v>
      </c>
      <c r="L1082" s="15">
        <v>40</v>
      </c>
      <c r="M1082" s="15">
        <v>9807</v>
      </c>
      <c r="N1082" s="7">
        <v>273.8458513940501</v>
      </c>
      <c r="O1082" s="15">
        <v>1036.0874452027949</v>
      </c>
      <c r="P1082" s="15">
        <v>173.13361874890685</v>
      </c>
      <c r="Q1082" s="15">
        <v>0.61675366329161685</v>
      </c>
      <c r="R1082" s="15">
        <v>0.11480299469012585</v>
      </c>
      <c r="S1082" s="15">
        <v>0.9120609287301219</v>
      </c>
      <c r="T1082" s="15">
        <v>0.76344613437130615</v>
      </c>
      <c r="U1082" s="15">
        <v>0.19121000621933523</v>
      </c>
      <c r="V1082" s="15">
        <v>0.68495112499706645</v>
      </c>
      <c r="W1082" s="15">
        <v>17.561435709187315</v>
      </c>
    </row>
    <row r="1083" spans="1:23" s="16" customFormat="1">
      <c r="A1083" s="15" t="s">
        <v>94</v>
      </c>
      <c r="B1083" s="15" t="s">
        <v>357</v>
      </c>
      <c r="C1083" s="15">
        <v>51</v>
      </c>
      <c r="D1083" s="15">
        <v>32</v>
      </c>
      <c r="E1083" s="15" t="s">
        <v>323</v>
      </c>
      <c r="F1083" s="15" t="s">
        <v>26</v>
      </c>
      <c r="G1083" s="15" t="s">
        <v>325</v>
      </c>
      <c r="H1083" s="15" t="s">
        <v>31</v>
      </c>
      <c r="I1083" s="15" t="s">
        <v>182</v>
      </c>
      <c r="J1083" s="15" t="s">
        <v>32</v>
      </c>
      <c r="K1083" s="15" t="s">
        <v>29</v>
      </c>
      <c r="L1083" s="15">
        <v>40</v>
      </c>
      <c r="M1083" s="15">
        <v>6890</v>
      </c>
      <c r="N1083" s="7">
        <v>192.39297604823139</v>
      </c>
      <c r="O1083" s="15">
        <v>724.66608896548439</v>
      </c>
      <c r="P1083" s="15">
        <v>121.09408616823295</v>
      </c>
      <c r="Q1083" s="15">
        <v>0.67186738176499272</v>
      </c>
      <c r="R1083" s="15">
        <v>0.16487439248417651</v>
      </c>
      <c r="S1083" s="15">
        <v>0.91458108426979789</v>
      </c>
      <c r="T1083" s="15">
        <v>0.70677464146700286</v>
      </c>
      <c r="U1083" s="15">
        <v>0.17459304181295882</v>
      </c>
      <c r="V1083" s="15">
        <v>0.47614962229448499</v>
      </c>
      <c r="W1083" s="15">
        <v>10.115529753265601</v>
      </c>
    </row>
    <row r="1084" spans="1:23" s="16" customFormat="1">
      <c r="A1084" s="15" t="s">
        <v>94</v>
      </c>
      <c r="B1084" s="15" t="s">
        <v>357</v>
      </c>
      <c r="C1084" s="15">
        <v>51</v>
      </c>
      <c r="D1084" s="15">
        <v>32</v>
      </c>
      <c r="E1084" s="15" t="s">
        <v>323</v>
      </c>
      <c r="F1084" s="15" t="s">
        <v>26</v>
      </c>
      <c r="G1084" s="15" t="s">
        <v>326</v>
      </c>
      <c r="H1084" s="15" t="s">
        <v>34</v>
      </c>
      <c r="I1084" s="15" t="s">
        <v>182</v>
      </c>
      <c r="J1084" s="15" t="s">
        <v>32</v>
      </c>
      <c r="K1084" s="15" t="s">
        <v>29</v>
      </c>
      <c r="L1084" s="15">
        <v>40</v>
      </c>
      <c r="M1084" s="15">
        <v>7655</v>
      </c>
      <c r="N1084" s="7">
        <v>213.75446032644575</v>
      </c>
      <c r="O1084" s="15">
        <v>941.90367901872116</v>
      </c>
      <c r="P1084" s="15">
        <v>157.39520174332492</v>
      </c>
      <c r="Q1084" s="15">
        <v>0.5936869861951295</v>
      </c>
      <c r="R1084" s="15">
        <v>0.10842815616433589</v>
      </c>
      <c r="S1084" s="15">
        <v>0.88647740167312816</v>
      </c>
      <c r="T1084" s="15">
        <v>0.72930505698595993</v>
      </c>
      <c r="U1084" s="15">
        <v>0.21227225850807838</v>
      </c>
      <c r="V1084" s="15">
        <v>0.51030483380014413</v>
      </c>
      <c r="W1084" s="15">
        <v>14.054082299150881</v>
      </c>
    </row>
    <row r="1085" spans="1:23" s="16" customFormat="1">
      <c r="A1085" s="15" t="s">
        <v>94</v>
      </c>
      <c r="B1085" s="15" t="s">
        <v>357</v>
      </c>
      <c r="C1085" s="15">
        <v>51</v>
      </c>
      <c r="D1085" s="15">
        <v>32</v>
      </c>
      <c r="E1085" s="15" t="s">
        <v>323</v>
      </c>
      <c r="F1085" s="15" t="s">
        <v>26</v>
      </c>
      <c r="G1085" s="15" t="s">
        <v>327</v>
      </c>
      <c r="H1085" s="15" t="s">
        <v>36</v>
      </c>
      <c r="I1085" s="15" t="s">
        <v>182</v>
      </c>
      <c r="J1085" s="15" t="s">
        <v>32</v>
      </c>
      <c r="K1085" s="15" t="s">
        <v>29</v>
      </c>
      <c r="L1085" s="15">
        <v>40</v>
      </c>
      <c r="M1085" s="15">
        <v>7194</v>
      </c>
      <c r="N1085" s="7">
        <v>200.8817227417963</v>
      </c>
      <c r="O1085" s="15">
        <v>815.19300090006595</v>
      </c>
      <c r="P1085" s="15">
        <v>136.22143080498796</v>
      </c>
      <c r="Q1085" s="15">
        <v>0.60606571187868574</v>
      </c>
      <c r="R1085" s="15">
        <v>0.13603774145766215</v>
      </c>
      <c r="S1085" s="15">
        <v>0.91212580720405512</v>
      </c>
      <c r="T1085" s="15">
        <v>0.8145721350934636</v>
      </c>
      <c r="U1085" s="15">
        <v>0.21164518859937917</v>
      </c>
      <c r="V1085" s="15">
        <v>0.61181768779370194</v>
      </c>
      <c r="W1085" s="15">
        <v>13.705309980539338</v>
      </c>
    </row>
    <row r="1086" spans="1:23" s="16" customFormat="1">
      <c r="A1086" s="15" t="s">
        <v>94</v>
      </c>
      <c r="B1086" s="15" t="s">
        <v>357</v>
      </c>
      <c r="C1086" s="15">
        <v>51</v>
      </c>
      <c r="D1086" s="15">
        <v>32</v>
      </c>
      <c r="E1086" s="15" t="s">
        <v>323</v>
      </c>
      <c r="F1086" s="15" t="s">
        <v>26</v>
      </c>
      <c r="G1086" s="15" t="s">
        <v>328</v>
      </c>
      <c r="H1086" s="15" t="s">
        <v>38</v>
      </c>
      <c r="I1086" s="15" t="s">
        <v>182</v>
      </c>
      <c r="J1086" s="15" t="s">
        <v>32</v>
      </c>
      <c r="K1086" s="15" t="s">
        <v>29</v>
      </c>
      <c r="L1086" s="15">
        <v>40</v>
      </c>
      <c r="M1086" s="15">
        <v>8983</v>
      </c>
      <c r="N1086" s="7">
        <v>250.83688009307147</v>
      </c>
      <c r="O1086" s="15">
        <v>832.16356364854312</v>
      </c>
      <c r="P1086" s="15">
        <v>139.05726763946882</v>
      </c>
      <c r="Q1086" s="15">
        <v>0.64537682304763277</v>
      </c>
      <c r="R1086" s="15">
        <v>0.16300985878702259</v>
      </c>
      <c r="S1086" s="15">
        <v>0.9139550126811502</v>
      </c>
      <c r="T1086" s="15">
        <v>0.69229832431153471</v>
      </c>
      <c r="U1086" s="15">
        <v>0.15446650124069478</v>
      </c>
      <c r="V1086" s="15">
        <v>0.27649500950598488</v>
      </c>
      <c r="W1086" s="15">
        <v>14.267393966380942</v>
      </c>
    </row>
    <row r="1087" spans="1:23" s="16" customFormat="1">
      <c r="A1087" s="15" t="s">
        <v>94</v>
      </c>
      <c r="B1087" s="15" t="s">
        <v>357</v>
      </c>
      <c r="C1087" s="15">
        <v>51</v>
      </c>
      <c r="D1087" s="15">
        <v>32</v>
      </c>
      <c r="E1087" s="15" t="s">
        <v>323</v>
      </c>
      <c r="F1087" s="15" t="s">
        <v>26</v>
      </c>
      <c r="G1087" s="15" t="s">
        <v>329</v>
      </c>
      <c r="H1087" s="15" t="s">
        <v>40</v>
      </c>
      <c r="I1087" s="15" t="s">
        <v>182</v>
      </c>
      <c r="J1087" s="15" t="s">
        <v>32</v>
      </c>
      <c r="K1087" s="15" t="s">
        <v>29</v>
      </c>
      <c r="L1087" s="15">
        <v>40</v>
      </c>
      <c r="M1087" s="15">
        <v>13306</v>
      </c>
      <c r="N1087" s="7">
        <v>371.55020889662796</v>
      </c>
      <c r="O1087" s="15">
        <v>1193.1240251292552</v>
      </c>
      <c r="P1087" s="15">
        <v>199.37494759089316</v>
      </c>
      <c r="Q1087" s="15">
        <v>0.59802247191011237</v>
      </c>
      <c r="R1087" s="15">
        <v>0.11745897356223359</v>
      </c>
      <c r="S1087" s="15">
        <v>0.91012410088752527</v>
      </c>
      <c r="T1087" s="15">
        <v>0.56589282870517177</v>
      </c>
      <c r="U1087" s="15">
        <v>0.18091588050314467</v>
      </c>
      <c r="V1087" s="15">
        <v>0.42287094821318399</v>
      </c>
      <c r="W1087" s="15">
        <v>16.250187885164589</v>
      </c>
    </row>
    <row r="1088" spans="1:23" s="16" customFormat="1">
      <c r="A1088" s="15" t="s">
        <v>94</v>
      </c>
      <c r="B1088" s="15" t="s">
        <v>357</v>
      </c>
      <c r="C1088" s="15">
        <v>51</v>
      </c>
      <c r="D1088" s="15">
        <v>32</v>
      </c>
      <c r="E1088" s="15" t="s">
        <v>323</v>
      </c>
      <c r="F1088" s="15" t="s">
        <v>26</v>
      </c>
      <c r="G1088" s="15" t="s">
        <v>330</v>
      </c>
      <c r="H1088" s="15" t="s">
        <v>42</v>
      </c>
      <c r="I1088" s="15" t="s">
        <v>182</v>
      </c>
      <c r="J1088" s="15" t="s">
        <v>32</v>
      </c>
      <c r="K1088" s="15" t="s">
        <v>29</v>
      </c>
      <c r="L1088" s="15">
        <v>40</v>
      </c>
      <c r="M1088" s="15">
        <v>10618</v>
      </c>
      <c r="N1088" s="7">
        <v>296.49181707984337</v>
      </c>
      <c r="O1088" s="15">
        <v>1052.6732316404218</v>
      </c>
      <c r="P1088" s="15">
        <v>175.90515819670011</v>
      </c>
      <c r="Q1088" s="15">
        <v>0.59782669894713136</v>
      </c>
      <c r="R1088" s="15">
        <v>0.12041079565992663</v>
      </c>
      <c r="S1088" s="15">
        <v>0.88602786211527995</v>
      </c>
      <c r="T1088" s="15">
        <v>0.57486854358986927</v>
      </c>
      <c r="U1088" s="15">
        <v>0.19691982860336582</v>
      </c>
      <c r="V1088" s="15">
        <v>0.27268169738415216</v>
      </c>
      <c r="W1088" s="15">
        <v>10.194104351101902</v>
      </c>
    </row>
    <row r="1089" spans="1:23" s="16" customFormat="1">
      <c r="A1089" s="15" t="s">
        <v>94</v>
      </c>
      <c r="B1089" s="15" t="s">
        <v>357</v>
      </c>
      <c r="C1089" s="15">
        <v>51</v>
      </c>
      <c r="D1089" s="15">
        <v>32</v>
      </c>
      <c r="E1089" s="15" t="s">
        <v>323</v>
      </c>
      <c r="F1089" s="15" t="s">
        <v>26</v>
      </c>
      <c r="G1089" s="15" t="s">
        <v>331</v>
      </c>
      <c r="H1089" s="15" t="s">
        <v>44</v>
      </c>
      <c r="I1089" s="15" t="s">
        <v>182</v>
      </c>
      <c r="J1089" s="15" t="s">
        <v>32</v>
      </c>
      <c r="K1089" s="15" t="s">
        <v>29</v>
      </c>
      <c r="L1089" s="15">
        <v>40</v>
      </c>
      <c r="M1089" s="15">
        <v>12845</v>
      </c>
      <c r="N1089" s="7">
        <v>358.67747131197854</v>
      </c>
      <c r="O1089" s="15">
        <v>1216.0529573173897</v>
      </c>
      <c r="P1089" s="15">
        <v>203.20644754985946</v>
      </c>
      <c r="Q1089" s="15">
        <v>0.59508918230252494</v>
      </c>
      <c r="R1089" s="15">
        <v>0.10915383434234138</v>
      </c>
      <c r="S1089" s="15">
        <v>0.87651397912307549</v>
      </c>
      <c r="T1089" s="15">
        <v>0.77773832589440706</v>
      </c>
      <c r="U1089" s="15">
        <v>0.21969501163091237</v>
      </c>
      <c r="V1089" s="15">
        <v>0.52965007190975388</v>
      </c>
      <c r="W1089" s="15">
        <v>21.868431296224212</v>
      </c>
    </row>
    <row r="1090" spans="1:23" s="16" customFormat="1">
      <c r="A1090" s="15" t="s">
        <v>94</v>
      </c>
      <c r="B1090" s="15" t="s">
        <v>357</v>
      </c>
      <c r="C1090" s="15">
        <v>51</v>
      </c>
      <c r="D1090" s="15">
        <v>32</v>
      </c>
      <c r="E1090" s="15" t="s">
        <v>323</v>
      </c>
      <c r="F1090" s="15" t="s">
        <v>26</v>
      </c>
      <c r="G1090" s="15" t="s">
        <v>332</v>
      </c>
      <c r="H1090" s="15" t="s">
        <v>46</v>
      </c>
      <c r="I1090" s="15" t="s">
        <v>182</v>
      </c>
      <c r="J1090" s="15" t="s">
        <v>32</v>
      </c>
      <c r="K1090" s="15" t="s">
        <v>29</v>
      </c>
      <c r="L1090" s="15">
        <v>40</v>
      </c>
      <c r="M1090" s="15">
        <v>12541</v>
      </c>
      <c r="N1090" s="7">
        <v>350.18872461841357</v>
      </c>
      <c r="O1090" s="15">
        <v>1074.9575028878839</v>
      </c>
      <c r="P1090" s="15">
        <v>179.62893319283489</v>
      </c>
      <c r="Q1090" s="15">
        <v>0.5609930664280921</v>
      </c>
      <c r="R1090" s="15">
        <v>0.13638274938262984</v>
      </c>
      <c r="S1090" s="15">
        <v>0.87646533285329009</v>
      </c>
      <c r="T1090" s="15">
        <v>0.6067614757374058</v>
      </c>
      <c r="U1090" s="15">
        <v>0.19351180791796085</v>
      </c>
      <c r="V1090" s="15">
        <v>0.36912846505258734</v>
      </c>
      <c r="W1090" s="15">
        <v>14.200143529224144</v>
      </c>
    </row>
    <row r="1091" spans="1:23" s="16" customFormat="1">
      <c r="A1091" s="15" t="s">
        <v>94</v>
      </c>
      <c r="B1091" s="15" t="s">
        <v>357</v>
      </c>
      <c r="C1091" s="15">
        <v>51</v>
      </c>
      <c r="D1091" s="15">
        <v>32</v>
      </c>
      <c r="E1091" s="15" t="s">
        <v>323</v>
      </c>
      <c r="F1091" s="15" t="s">
        <v>26</v>
      </c>
      <c r="G1091" s="15" t="s">
        <v>333</v>
      </c>
      <c r="H1091" s="15" t="s">
        <v>48</v>
      </c>
      <c r="I1091" s="15" t="s">
        <v>182</v>
      </c>
      <c r="J1091" s="15" t="s">
        <v>32</v>
      </c>
      <c r="K1091" s="15" t="s">
        <v>29</v>
      </c>
      <c r="L1091" s="15">
        <v>40</v>
      </c>
      <c r="M1091" s="15">
        <v>9769</v>
      </c>
      <c r="N1091" s="7">
        <v>272.78475805735445</v>
      </c>
      <c r="O1091" s="15">
        <v>877.57777721091611</v>
      </c>
      <c r="P1091" s="15">
        <v>146.64613204767554</v>
      </c>
      <c r="Q1091" s="15">
        <v>0.59804101622283445</v>
      </c>
      <c r="R1091" s="15">
        <v>0.15940015500502247</v>
      </c>
      <c r="S1091" s="15">
        <v>0.88350821246293054</v>
      </c>
      <c r="T1091" s="15">
        <v>0.67671191451394086</v>
      </c>
      <c r="U1091" s="15">
        <v>0.21674374319912948</v>
      </c>
      <c r="V1091" s="15">
        <v>0.48081484760086252</v>
      </c>
      <c r="W1091" s="15">
        <v>12.468113420002048</v>
      </c>
    </row>
    <row r="1092" spans="1:23" s="16" customFormat="1">
      <c r="A1092" s="15" t="s">
        <v>94</v>
      </c>
      <c r="B1092" s="15" t="s">
        <v>357</v>
      </c>
      <c r="C1092" s="15">
        <v>51</v>
      </c>
      <c r="D1092" s="15">
        <v>32</v>
      </c>
      <c r="E1092" s="15" t="s">
        <v>323</v>
      </c>
      <c r="F1092" s="15" t="s">
        <v>26</v>
      </c>
      <c r="G1092" s="15" t="s">
        <v>334</v>
      </c>
      <c r="H1092" s="15" t="s">
        <v>50</v>
      </c>
      <c r="I1092" s="15" t="s">
        <v>182</v>
      </c>
      <c r="J1092" s="15" t="s">
        <v>32</v>
      </c>
      <c r="K1092" s="15" t="s">
        <v>29</v>
      </c>
      <c r="L1092" s="15">
        <v>40</v>
      </c>
      <c r="M1092" s="15">
        <v>10237</v>
      </c>
      <c r="N1092" s="7">
        <v>285.85296020402677</v>
      </c>
      <c r="O1092" s="15">
        <v>1060.7148622007646</v>
      </c>
      <c r="P1092" s="15">
        <v>177.24894110421468</v>
      </c>
      <c r="Q1092" s="15">
        <v>0.59193940094830577</v>
      </c>
      <c r="R1092" s="15">
        <v>0.1143365962433797</v>
      </c>
      <c r="S1092" s="15">
        <v>0.91014607589821406</v>
      </c>
      <c r="T1092" s="15">
        <v>0.61211001571102164</v>
      </c>
      <c r="U1092" s="15">
        <v>0.15320212433614497</v>
      </c>
      <c r="V1092" s="15">
        <v>0.35650185626290271</v>
      </c>
      <c r="W1092" s="15">
        <v>10.637882192048451</v>
      </c>
    </row>
    <row r="1093" spans="1:23" s="16" customFormat="1">
      <c r="A1093" s="15" t="s">
        <v>94</v>
      </c>
      <c r="B1093" s="15" t="s">
        <v>357</v>
      </c>
      <c r="C1093" s="15">
        <v>51</v>
      </c>
      <c r="D1093" s="15">
        <v>32</v>
      </c>
      <c r="E1093" s="15" t="s">
        <v>323</v>
      </c>
      <c r="F1093" s="15" t="s">
        <v>26</v>
      </c>
      <c r="G1093" s="15" t="s">
        <v>335</v>
      </c>
      <c r="H1093" s="15" t="s">
        <v>52</v>
      </c>
      <c r="I1093" s="15" t="s">
        <v>182</v>
      </c>
      <c r="J1093" s="15" t="s">
        <v>32</v>
      </c>
      <c r="K1093" s="15" t="s">
        <v>29</v>
      </c>
      <c r="L1093" s="15">
        <v>40</v>
      </c>
      <c r="M1093" s="15">
        <v>12020</v>
      </c>
      <c r="N1093" s="7">
        <v>335.64057650213948</v>
      </c>
      <c r="O1093" s="15">
        <v>1082.4722215136453</v>
      </c>
      <c r="P1093" s="15">
        <v>180.88466738359446</v>
      </c>
      <c r="Q1093" s="15">
        <v>0.63426732098569993</v>
      </c>
      <c r="R1093" s="15">
        <v>0.12890827923435452</v>
      </c>
      <c r="S1093" s="15">
        <v>0.89290024949931168</v>
      </c>
      <c r="T1093" s="15">
        <v>0.68932889734601022</v>
      </c>
      <c r="U1093" s="15">
        <v>0.19356898252945615</v>
      </c>
      <c r="V1093" s="15">
        <v>0.43870291902416847</v>
      </c>
      <c r="W1093" s="15">
        <v>18.929201331114808</v>
      </c>
    </row>
    <row r="1094" spans="1:23" s="16" customFormat="1">
      <c r="A1094" s="15" t="s">
        <v>94</v>
      </c>
      <c r="B1094" s="15" t="s">
        <v>357</v>
      </c>
      <c r="C1094" s="15">
        <v>51</v>
      </c>
      <c r="D1094" s="15">
        <v>32</v>
      </c>
      <c r="E1094" s="15" t="s">
        <v>323</v>
      </c>
      <c r="F1094" s="15" t="s">
        <v>26</v>
      </c>
      <c r="G1094" s="15" t="s">
        <v>336</v>
      </c>
      <c r="H1094" s="15" t="s">
        <v>54</v>
      </c>
      <c r="I1094" s="15" t="s">
        <v>182</v>
      </c>
      <c r="J1094" s="15" t="s">
        <v>32</v>
      </c>
      <c r="K1094" s="15" t="s">
        <v>29</v>
      </c>
      <c r="L1094" s="15">
        <v>40</v>
      </c>
      <c r="M1094" s="15">
        <v>14219</v>
      </c>
      <c r="N1094" s="7">
        <v>397.04437248618314</v>
      </c>
      <c r="O1094" s="15">
        <v>1227.4082963767173</v>
      </c>
      <c r="P1094" s="15">
        <v>205.10396204302793</v>
      </c>
      <c r="Q1094" s="15">
        <v>0.59620948467440982</v>
      </c>
      <c r="R1094" s="15">
        <v>0.11860440231214028</v>
      </c>
      <c r="S1094" s="15">
        <v>0.87303794822519942</v>
      </c>
      <c r="T1094" s="15">
        <v>0.61973445099816282</v>
      </c>
      <c r="U1094" s="15">
        <v>0.22017363704256909</v>
      </c>
      <c r="V1094" s="15">
        <v>0.22852565565980679</v>
      </c>
      <c r="W1094" s="15">
        <v>13.064280188480202</v>
      </c>
    </row>
    <row r="1095" spans="1:23" s="16" customFormat="1">
      <c r="A1095" s="15" t="s">
        <v>94</v>
      </c>
      <c r="B1095" s="15" t="s">
        <v>357</v>
      </c>
      <c r="C1095" s="15">
        <v>51</v>
      </c>
      <c r="D1095" s="15">
        <v>32</v>
      </c>
      <c r="E1095" s="15" t="s">
        <v>323</v>
      </c>
      <c r="F1095" s="15" t="s">
        <v>26</v>
      </c>
      <c r="G1095" s="15" t="s">
        <v>337</v>
      </c>
      <c r="H1095" s="15" t="s">
        <v>56</v>
      </c>
      <c r="I1095" s="15" t="s">
        <v>182</v>
      </c>
      <c r="J1095" s="15" t="s">
        <v>32</v>
      </c>
      <c r="K1095" s="15" t="s">
        <v>29</v>
      </c>
      <c r="L1095" s="15">
        <v>40</v>
      </c>
      <c r="M1095" s="15">
        <v>11570</v>
      </c>
      <c r="N1095" s="7">
        <v>323.07499751495459</v>
      </c>
      <c r="O1095" s="15">
        <v>1073.4011537017798</v>
      </c>
      <c r="P1095" s="15">
        <v>179.36886212656077</v>
      </c>
      <c r="Q1095" s="15">
        <v>0.57048469010403824</v>
      </c>
      <c r="R1095" s="15">
        <v>0.12618830520001445</v>
      </c>
      <c r="S1095" s="15">
        <v>0.87957868873214162</v>
      </c>
      <c r="T1095" s="15">
        <v>0.64282721115699148</v>
      </c>
      <c r="U1095" s="15">
        <v>0.19115649953826933</v>
      </c>
      <c r="V1095" s="15">
        <v>0.45735895317371017</v>
      </c>
      <c r="W1095" s="15">
        <v>12.154278305963699</v>
      </c>
    </row>
    <row r="1096" spans="1:23" s="16" customFormat="1">
      <c r="A1096" s="15" t="s">
        <v>94</v>
      </c>
      <c r="B1096" s="15" t="s">
        <v>357</v>
      </c>
      <c r="C1096" s="15">
        <v>51</v>
      </c>
      <c r="D1096" s="15">
        <v>32</v>
      </c>
      <c r="E1096" s="15" t="s">
        <v>323</v>
      </c>
      <c r="F1096" s="15" t="s">
        <v>26</v>
      </c>
      <c r="G1096" s="15" t="s">
        <v>338</v>
      </c>
      <c r="H1096" s="15" t="s">
        <v>58</v>
      </c>
      <c r="I1096" s="15" t="s">
        <v>182</v>
      </c>
      <c r="J1096" s="15" t="s">
        <v>32</v>
      </c>
      <c r="K1096" s="15" t="s">
        <v>29</v>
      </c>
      <c r="L1096" s="15">
        <v>40</v>
      </c>
      <c r="M1096" s="15">
        <v>12573</v>
      </c>
      <c r="N1096" s="7">
        <v>351.08227690194673</v>
      </c>
      <c r="O1096" s="15">
        <v>1301.8103166302706</v>
      </c>
      <c r="P1096" s="15">
        <v>217.53678426123929</v>
      </c>
      <c r="Q1096" s="15">
        <v>0.59757604562737643</v>
      </c>
      <c r="R1096" s="15">
        <v>9.3229501428663875E-2</v>
      </c>
      <c r="S1096" s="15">
        <v>0.88600081149832732</v>
      </c>
      <c r="T1096" s="15">
        <v>0.51172234369975278</v>
      </c>
      <c r="U1096" s="15">
        <v>0.19402359108781128</v>
      </c>
      <c r="V1096" s="15">
        <v>0.43633440228938181</v>
      </c>
      <c r="W1096" s="15">
        <v>21.17680744452398</v>
      </c>
    </row>
    <row r="1097" spans="1:23" s="16" customFormat="1">
      <c r="A1097" s="15" t="s">
        <v>94</v>
      </c>
      <c r="B1097" s="15" t="s">
        <v>357</v>
      </c>
      <c r="C1097" s="15">
        <v>51</v>
      </c>
      <c r="D1097" s="15">
        <v>32</v>
      </c>
      <c r="E1097" s="15" t="s">
        <v>323</v>
      </c>
      <c r="F1097" s="15" t="s">
        <v>26</v>
      </c>
      <c r="G1097" s="15" t="s">
        <v>339</v>
      </c>
      <c r="H1097" s="15" t="s">
        <v>60</v>
      </c>
      <c r="I1097" s="15" t="s">
        <v>182</v>
      </c>
      <c r="J1097" s="15" t="s">
        <v>32</v>
      </c>
      <c r="K1097" s="15" t="s">
        <v>29</v>
      </c>
      <c r="L1097" s="15">
        <v>40</v>
      </c>
      <c r="M1097" s="15">
        <v>7540</v>
      </c>
      <c r="N1097" s="7">
        <v>210.54325680749849</v>
      </c>
      <c r="O1097" s="15">
        <v>903.27626202075135</v>
      </c>
      <c r="P1097" s="15">
        <v>150.94043335601705</v>
      </c>
      <c r="Q1097" s="15">
        <v>0.62365591397849462</v>
      </c>
      <c r="R1097" s="15">
        <v>0.11612882063915878</v>
      </c>
      <c r="S1097" s="15">
        <v>0.89161048799366738</v>
      </c>
      <c r="T1097" s="15">
        <v>0.71956299715538519</v>
      </c>
      <c r="U1097" s="15">
        <v>0.20667581161408322</v>
      </c>
      <c r="V1097" s="15">
        <v>0.4387141864439294</v>
      </c>
      <c r="W1097" s="15">
        <v>17.76604774535809</v>
      </c>
    </row>
    <row r="1098" spans="1:23" s="16" customFormat="1">
      <c r="A1098" s="15" t="s">
        <v>94</v>
      </c>
      <c r="B1098" s="15" t="s">
        <v>357</v>
      </c>
      <c r="C1098" s="15">
        <v>51</v>
      </c>
      <c r="D1098" s="15">
        <v>32</v>
      </c>
      <c r="E1098" s="15" t="s">
        <v>323</v>
      </c>
      <c r="F1098" s="15" t="s">
        <v>26</v>
      </c>
      <c r="G1098" s="15" t="s">
        <v>340</v>
      </c>
      <c r="H1098" s="15" t="s">
        <v>62</v>
      </c>
      <c r="I1098" s="15" t="s">
        <v>182</v>
      </c>
      <c r="J1098" s="15" t="s">
        <v>32</v>
      </c>
      <c r="K1098" s="15" t="s">
        <v>29</v>
      </c>
      <c r="L1098" s="15">
        <v>40</v>
      </c>
      <c r="M1098" s="15">
        <v>10183</v>
      </c>
      <c r="N1098" s="7">
        <v>284.3450907255646</v>
      </c>
      <c r="O1098" s="15">
        <v>804.7077195258272</v>
      </c>
      <c r="P1098" s="15">
        <v>134.46930581174752</v>
      </c>
      <c r="Q1098" s="15">
        <v>0.60126358053849782</v>
      </c>
      <c r="R1098" s="15">
        <v>0.1976101613474415</v>
      </c>
      <c r="S1098" s="15">
        <v>0.85091486014902384</v>
      </c>
      <c r="T1098" s="15">
        <v>0.63198816324080542</v>
      </c>
      <c r="U1098" s="15">
        <v>0.24883005749431741</v>
      </c>
      <c r="V1098" s="15">
        <v>0.40608795309588125</v>
      </c>
      <c r="W1098" s="15">
        <v>15.791122459000295</v>
      </c>
    </row>
    <row r="1099" spans="1:23" s="16" customFormat="1">
      <c r="A1099" s="15" t="s">
        <v>94</v>
      </c>
      <c r="B1099" s="15" t="s">
        <v>357</v>
      </c>
      <c r="C1099" s="15">
        <v>51</v>
      </c>
      <c r="D1099" s="15">
        <v>32</v>
      </c>
      <c r="E1099" s="15" t="s">
        <v>323</v>
      </c>
      <c r="F1099" s="15" t="s">
        <v>26</v>
      </c>
      <c r="G1099" s="15" t="s">
        <v>341</v>
      </c>
      <c r="H1099" s="15" t="s">
        <v>64</v>
      </c>
      <c r="I1099" s="15" t="s">
        <v>182</v>
      </c>
      <c r="J1099" s="15" t="s">
        <v>32</v>
      </c>
      <c r="K1099" s="15" t="s">
        <v>29</v>
      </c>
      <c r="L1099" s="15">
        <v>40</v>
      </c>
      <c r="M1099" s="15">
        <v>14619</v>
      </c>
      <c r="N1099" s="7">
        <v>408.21377603034756</v>
      </c>
      <c r="O1099" s="15">
        <v>1383.9352083112988</v>
      </c>
      <c r="P1099" s="15">
        <v>231.26012368778294</v>
      </c>
      <c r="Q1099" s="15">
        <v>0.58897707586318038</v>
      </c>
      <c r="R1099" s="15">
        <v>9.591709426158522E-2</v>
      </c>
      <c r="S1099" s="15">
        <v>0.89011627471990218</v>
      </c>
      <c r="T1099" s="15">
        <v>0.70001171356243241</v>
      </c>
      <c r="U1099" s="15">
        <v>0.20863341534332364</v>
      </c>
      <c r="V1099" s="15">
        <v>0.19327540684151523</v>
      </c>
      <c r="W1099" s="15">
        <v>19.725631028114098</v>
      </c>
    </row>
    <row r="1100" spans="1:23" s="16" customFormat="1">
      <c r="A1100" s="15" t="s">
        <v>94</v>
      </c>
      <c r="B1100" s="15" t="s">
        <v>357</v>
      </c>
      <c r="C1100" s="15">
        <v>51</v>
      </c>
      <c r="D1100" s="15">
        <v>32</v>
      </c>
      <c r="E1100" s="15" t="s">
        <v>323</v>
      </c>
      <c r="F1100" s="15" t="s">
        <v>26</v>
      </c>
      <c r="G1100" s="15" t="s">
        <v>342</v>
      </c>
      <c r="H1100" s="15" t="s">
        <v>66</v>
      </c>
      <c r="I1100" s="15" t="s">
        <v>182</v>
      </c>
      <c r="J1100" s="15" t="s">
        <v>32</v>
      </c>
      <c r="K1100" s="15" t="s">
        <v>29</v>
      </c>
      <c r="L1100" s="15">
        <v>40</v>
      </c>
      <c r="M1100" s="15">
        <v>8833</v>
      </c>
      <c r="N1100" s="7">
        <v>246.64835376400984</v>
      </c>
      <c r="O1100" s="15">
        <v>972.14631970584048</v>
      </c>
      <c r="P1100" s="15">
        <v>162.44884643994513</v>
      </c>
      <c r="Q1100" s="15">
        <v>0.58683231464257246</v>
      </c>
      <c r="R1100" s="15">
        <v>0.11745048694584292</v>
      </c>
      <c r="S1100" s="15">
        <v>0.89018707098585348</v>
      </c>
      <c r="T1100" s="15">
        <v>0.58891687240653734</v>
      </c>
      <c r="U1100" s="15">
        <v>0.2167677066390655</v>
      </c>
      <c r="V1100" s="15">
        <v>0.48976200352168947</v>
      </c>
      <c r="W1100" s="15">
        <v>11.957998415034529</v>
      </c>
    </row>
    <row r="1101" spans="1:23" s="16" customFormat="1">
      <c r="A1101" s="15" t="s">
        <v>94</v>
      </c>
      <c r="B1101" s="15" t="s">
        <v>357</v>
      </c>
      <c r="C1101" s="15">
        <v>51</v>
      </c>
      <c r="D1101" s="15">
        <v>32</v>
      </c>
      <c r="E1101" s="15" t="s">
        <v>323</v>
      </c>
      <c r="F1101" s="15" t="s">
        <v>26</v>
      </c>
      <c r="G1101" s="15" t="s">
        <v>343</v>
      </c>
      <c r="H1101" s="15" t="s">
        <v>68</v>
      </c>
      <c r="I1101" s="15" t="s">
        <v>182</v>
      </c>
      <c r="J1101" s="15" t="s">
        <v>32</v>
      </c>
      <c r="K1101" s="15" t="s">
        <v>29</v>
      </c>
      <c r="L1101" s="15">
        <v>40</v>
      </c>
      <c r="M1101" s="15">
        <v>10739</v>
      </c>
      <c r="N1101" s="7">
        <v>299.8705616519531</v>
      </c>
      <c r="O1101" s="15">
        <v>1099.7686860699275</v>
      </c>
      <c r="P1101" s="15">
        <v>183.77496348172468</v>
      </c>
      <c r="Q1101" s="15">
        <v>0.55513052468338075</v>
      </c>
      <c r="R1101" s="15">
        <v>0.11157605625534166</v>
      </c>
      <c r="S1101" s="15">
        <v>0.89701533294739144</v>
      </c>
      <c r="T1101" s="15">
        <v>0.64692076136924004</v>
      </c>
      <c r="U1101" s="15">
        <v>0.17750439367311072</v>
      </c>
      <c r="V1101" s="15">
        <v>0.51743436206796711</v>
      </c>
      <c r="W1101" s="15">
        <v>17.458701927553776</v>
      </c>
    </row>
    <row r="1102" spans="1:23">
      <c r="A1102" s="2" t="s">
        <v>95</v>
      </c>
      <c r="B1102" s="2" t="s">
        <v>358</v>
      </c>
      <c r="C1102" s="2">
        <v>51</v>
      </c>
      <c r="D1102" s="2">
        <v>33</v>
      </c>
      <c r="E1102" s="2" t="s">
        <v>323</v>
      </c>
      <c r="F1102" s="2" t="s">
        <v>26</v>
      </c>
      <c r="G1102" s="2" t="s">
        <v>324</v>
      </c>
      <c r="H1102" s="2" t="s">
        <v>28</v>
      </c>
      <c r="I1102" s="2" t="s">
        <v>182</v>
      </c>
      <c r="J1102" s="2" t="s">
        <v>32</v>
      </c>
      <c r="K1102" s="2" t="s">
        <v>29</v>
      </c>
      <c r="L1102" s="2">
        <v>40</v>
      </c>
      <c r="M1102" s="2">
        <v>11290</v>
      </c>
      <c r="N1102" s="7">
        <v>315.25641503403949</v>
      </c>
      <c r="O1102" s="2">
        <v>1034.2712113868688</v>
      </c>
      <c r="P1102" s="2">
        <v>172.83012010648881</v>
      </c>
      <c r="Q1102" s="2">
        <v>0.60532947295051198</v>
      </c>
      <c r="R1102" s="2">
        <v>0.13262791221016448</v>
      </c>
      <c r="S1102" s="2">
        <v>0.88687293179660143</v>
      </c>
      <c r="T1102" s="2">
        <v>0.73923113520287353</v>
      </c>
      <c r="U1102" s="2">
        <v>0.19886665486098815</v>
      </c>
      <c r="V1102" s="2">
        <v>0.63068297916585681</v>
      </c>
      <c r="W1102" s="2">
        <v>20.237732506643049</v>
      </c>
    </row>
    <row r="1103" spans="1:23">
      <c r="A1103" s="2" t="s">
        <v>95</v>
      </c>
      <c r="B1103" s="2" t="s">
        <v>358</v>
      </c>
      <c r="C1103" s="2">
        <v>51</v>
      </c>
      <c r="D1103" s="2">
        <v>33</v>
      </c>
      <c r="E1103" s="2" t="s">
        <v>323</v>
      </c>
      <c r="F1103" s="2" t="s">
        <v>26</v>
      </c>
      <c r="G1103" s="2" t="s">
        <v>325</v>
      </c>
      <c r="H1103" s="2" t="s">
        <v>31</v>
      </c>
      <c r="I1103" s="2" t="s">
        <v>182</v>
      </c>
      <c r="J1103" s="2" t="s">
        <v>32</v>
      </c>
      <c r="K1103" s="2" t="s">
        <v>29</v>
      </c>
      <c r="L1103" s="2">
        <v>40</v>
      </c>
      <c r="M1103" s="2">
        <v>8691</v>
      </c>
      <c r="N1103" s="7">
        <v>242.68321550583147</v>
      </c>
      <c r="O1103" s="2">
        <v>824.163563648543</v>
      </c>
      <c r="P1103" s="2">
        <v>137.72044133546879</v>
      </c>
      <c r="Q1103" s="2">
        <v>0.70049165793503665</v>
      </c>
      <c r="R1103" s="2">
        <v>0.16078768899215504</v>
      </c>
      <c r="S1103" s="2">
        <v>0.9003649396973511</v>
      </c>
      <c r="T1103" s="2">
        <v>0.7220054891508374</v>
      </c>
      <c r="U1103" s="2">
        <v>0.20973379940844314</v>
      </c>
      <c r="V1103" s="2">
        <v>0.44229343829737244</v>
      </c>
      <c r="W1103" s="2">
        <v>14.419054193993787</v>
      </c>
    </row>
    <row r="1104" spans="1:23">
      <c r="A1104" s="2" t="s">
        <v>95</v>
      </c>
      <c r="B1104" s="2" t="s">
        <v>358</v>
      </c>
      <c r="C1104" s="2">
        <v>51</v>
      </c>
      <c r="D1104" s="2">
        <v>33</v>
      </c>
      <c r="E1104" s="2" t="s">
        <v>323</v>
      </c>
      <c r="F1104" s="2" t="s">
        <v>26</v>
      </c>
      <c r="G1104" s="2" t="s">
        <v>326</v>
      </c>
      <c r="H1104" s="2" t="s">
        <v>34</v>
      </c>
      <c r="I1104" s="2" t="s">
        <v>182</v>
      </c>
      <c r="J1104" s="2" t="s">
        <v>32</v>
      </c>
      <c r="K1104" s="2" t="s">
        <v>29</v>
      </c>
      <c r="L1104" s="2">
        <v>40</v>
      </c>
      <c r="M1104" s="2">
        <v>9217</v>
      </c>
      <c r="N1104" s="7">
        <v>257.37098116640766</v>
      </c>
      <c r="O1104" s="2">
        <v>990.28845532957143</v>
      </c>
      <c r="P1104" s="2">
        <v>165.48045695401251</v>
      </c>
      <c r="Q1104" s="2">
        <v>0.59695595854922279</v>
      </c>
      <c r="R1104" s="2">
        <v>0.11810710361263931</v>
      </c>
      <c r="S1104" s="2">
        <v>0.87781320710841981</v>
      </c>
      <c r="T1104" s="2">
        <v>0.67998313453275305</v>
      </c>
      <c r="U1104" s="2">
        <v>0.24369625419035126</v>
      </c>
      <c r="V1104" s="2">
        <v>0.52731282393516277</v>
      </c>
      <c r="W1104" s="2">
        <v>12.988608006943691</v>
      </c>
    </row>
    <row r="1105" spans="1:23">
      <c r="A1105" s="2" t="s">
        <v>95</v>
      </c>
      <c r="B1105" s="2" t="s">
        <v>358</v>
      </c>
      <c r="C1105" s="2">
        <v>51</v>
      </c>
      <c r="D1105" s="2">
        <v>33</v>
      </c>
      <c r="E1105" s="2" t="s">
        <v>323</v>
      </c>
      <c r="F1105" s="2" t="s">
        <v>26</v>
      </c>
      <c r="G1105" s="2" t="s">
        <v>327</v>
      </c>
      <c r="H1105" s="2" t="s">
        <v>36</v>
      </c>
      <c r="I1105" s="2" t="s">
        <v>182</v>
      </c>
      <c r="J1105" s="2" t="s">
        <v>32</v>
      </c>
      <c r="K1105" s="2" t="s">
        <v>29</v>
      </c>
      <c r="L1105" s="2">
        <v>40</v>
      </c>
      <c r="M1105" s="2">
        <v>8918</v>
      </c>
      <c r="N1105" s="7">
        <v>249.02185201714477</v>
      </c>
      <c r="O1105" s="2">
        <v>929.07525189397495</v>
      </c>
      <c r="P1105" s="2">
        <v>155.25152939091143</v>
      </c>
      <c r="Q1105" s="2">
        <v>0.61490726056677925</v>
      </c>
      <c r="R1105" s="2">
        <v>0.129830146898815</v>
      </c>
      <c r="S1105" s="2">
        <v>0.89955377587067786</v>
      </c>
      <c r="T1105" s="2">
        <v>0.84701304807620548</v>
      </c>
      <c r="U1105" s="2">
        <v>0.22414592672746947</v>
      </c>
      <c r="V1105" s="2">
        <v>0.54054238622105899</v>
      </c>
      <c r="W1105" s="2">
        <v>17.23076923076923</v>
      </c>
    </row>
    <row r="1106" spans="1:23">
      <c r="A1106" s="2" t="s">
        <v>95</v>
      </c>
      <c r="B1106" s="2" t="s">
        <v>358</v>
      </c>
      <c r="C1106" s="2">
        <v>51</v>
      </c>
      <c r="D1106" s="2">
        <v>33</v>
      </c>
      <c r="E1106" s="2" t="s">
        <v>323</v>
      </c>
      <c r="F1106" s="2" t="s">
        <v>26</v>
      </c>
      <c r="G1106" s="2" t="s">
        <v>328</v>
      </c>
      <c r="H1106" s="2" t="s">
        <v>38</v>
      </c>
      <c r="I1106" s="2" t="s">
        <v>182</v>
      </c>
      <c r="J1106" s="2" t="s">
        <v>32</v>
      </c>
      <c r="K1106" s="2" t="s">
        <v>29</v>
      </c>
      <c r="L1106" s="2">
        <v>40</v>
      </c>
      <c r="M1106" s="2">
        <v>11110</v>
      </c>
      <c r="N1106" s="7">
        <v>310.23018343916556</v>
      </c>
      <c r="O1106" s="2">
        <v>840.40620433566232</v>
      </c>
      <c r="P1106" s="2">
        <v>140.43464000008902</v>
      </c>
      <c r="Q1106" s="2">
        <v>0.67268103657059819</v>
      </c>
      <c r="R1106" s="2">
        <v>0.19767212138751022</v>
      </c>
      <c r="S1106" s="2">
        <v>0.88281802606142046</v>
      </c>
      <c r="T1106" s="2">
        <v>0.68290301436518397</v>
      </c>
      <c r="U1106" s="2">
        <v>0.22031502423263327</v>
      </c>
      <c r="V1106" s="2">
        <v>0.21343330671902286</v>
      </c>
      <c r="W1106" s="2">
        <v>13.065796579657965</v>
      </c>
    </row>
    <row r="1107" spans="1:23">
      <c r="A1107" s="2" t="s">
        <v>95</v>
      </c>
      <c r="B1107" s="2" t="s">
        <v>358</v>
      </c>
      <c r="C1107" s="2">
        <v>51</v>
      </c>
      <c r="D1107" s="2">
        <v>33</v>
      </c>
      <c r="E1107" s="2" t="s">
        <v>323</v>
      </c>
      <c r="F1107" s="2" t="s">
        <v>26</v>
      </c>
      <c r="G1107" s="2" t="s">
        <v>329</v>
      </c>
      <c r="H1107" s="2" t="s">
        <v>40</v>
      </c>
      <c r="I1107" s="2" t="s">
        <v>182</v>
      </c>
      <c r="J1107" s="2" t="s">
        <v>32</v>
      </c>
      <c r="K1107" s="2" t="s">
        <v>29</v>
      </c>
      <c r="L1107" s="2">
        <v>40</v>
      </c>
      <c r="M1107" s="2">
        <v>16008</v>
      </c>
      <c r="N1107" s="7">
        <v>446.99952983745834</v>
      </c>
      <c r="O1107" s="2">
        <v>1524.4448763031776</v>
      </c>
      <c r="P1107" s="2">
        <v>254.73975120501424</v>
      </c>
      <c r="Q1107" s="2">
        <v>0.59245003700962251</v>
      </c>
      <c r="R1107" s="2">
        <v>8.6561244105617968E-2</v>
      </c>
      <c r="S1107" s="2">
        <v>0.90593463658802087</v>
      </c>
      <c r="T1107" s="2">
        <v>0.81521012453598318</v>
      </c>
      <c r="U1107" s="2">
        <v>0.15996952197625922</v>
      </c>
      <c r="V1107" s="2">
        <v>0.34880640231921145</v>
      </c>
      <c r="W1107" s="2">
        <v>25.030547226386808</v>
      </c>
    </row>
    <row r="1108" spans="1:23">
      <c r="A1108" s="2" t="s">
        <v>95</v>
      </c>
      <c r="B1108" s="2" t="s">
        <v>358</v>
      </c>
      <c r="C1108" s="2">
        <v>51</v>
      </c>
      <c r="D1108" s="2">
        <v>33</v>
      </c>
      <c r="E1108" s="2" t="s">
        <v>323</v>
      </c>
      <c r="F1108" s="2" t="s">
        <v>26</v>
      </c>
      <c r="G1108" s="2" t="s">
        <v>330</v>
      </c>
      <c r="H1108" s="2" t="s">
        <v>42</v>
      </c>
      <c r="I1108" s="2" t="s">
        <v>182</v>
      </c>
      <c r="J1108" s="2" t="s">
        <v>32</v>
      </c>
      <c r="K1108" s="2" t="s">
        <v>29</v>
      </c>
      <c r="L1108" s="2">
        <v>40</v>
      </c>
      <c r="M1108" s="2">
        <v>12706</v>
      </c>
      <c r="N1108" s="7">
        <v>354.79610358038138</v>
      </c>
      <c r="O1108" s="2">
        <v>1137.827560572973</v>
      </c>
      <c r="P1108" s="2">
        <v>190.13472654876293</v>
      </c>
      <c r="Q1108" s="2">
        <v>0.58571889549624301</v>
      </c>
      <c r="R1108" s="2">
        <v>0.12332917230803508</v>
      </c>
      <c r="S1108" s="2">
        <v>0.89590439034780534</v>
      </c>
      <c r="T1108" s="2">
        <v>0.69488030627182695</v>
      </c>
      <c r="U1108" s="2">
        <v>0.16914749661705006</v>
      </c>
      <c r="V1108" s="2">
        <v>0.14986402940102092</v>
      </c>
      <c r="W1108" s="2">
        <v>10.42782937195026</v>
      </c>
    </row>
    <row r="1109" spans="1:23">
      <c r="A1109" s="2" t="s">
        <v>95</v>
      </c>
      <c r="B1109" s="2" t="s">
        <v>358</v>
      </c>
      <c r="C1109" s="2">
        <v>51</v>
      </c>
      <c r="D1109" s="2">
        <v>33</v>
      </c>
      <c r="E1109" s="2" t="s">
        <v>323</v>
      </c>
      <c r="F1109" s="2" t="s">
        <v>26</v>
      </c>
      <c r="G1109" s="2" t="s">
        <v>331</v>
      </c>
      <c r="H1109" s="2" t="s">
        <v>44</v>
      </c>
      <c r="I1109" s="2" t="s">
        <v>182</v>
      </c>
      <c r="J1109" s="2" t="s">
        <v>32</v>
      </c>
      <c r="K1109" s="2" t="s">
        <v>29</v>
      </c>
      <c r="L1109" s="2">
        <v>40</v>
      </c>
      <c r="M1109" s="2">
        <v>16007</v>
      </c>
      <c r="N1109" s="7">
        <v>446.97160632859794</v>
      </c>
      <c r="O1109" s="2">
        <v>1308.2367235014635</v>
      </c>
      <c r="P1109" s="2">
        <v>218.61065797944141</v>
      </c>
      <c r="Q1109" s="2">
        <v>0.60328647344815889</v>
      </c>
      <c r="R1109" s="2">
        <v>0.11752956719996605</v>
      </c>
      <c r="S1109" s="2">
        <v>0.89721873702715393</v>
      </c>
      <c r="T1109" s="2">
        <v>0.67077919087197702</v>
      </c>
      <c r="U1109" s="2">
        <v>0.18333747000910069</v>
      </c>
      <c r="V1109" s="2">
        <v>0.52688811742923092</v>
      </c>
      <c r="W1109" s="2">
        <v>25.111263822077841</v>
      </c>
    </row>
    <row r="1110" spans="1:23">
      <c r="A1110" s="2" t="s">
        <v>95</v>
      </c>
      <c r="B1110" s="2" t="s">
        <v>358</v>
      </c>
      <c r="C1110" s="2">
        <v>51</v>
      </c>
      <c r="D1110" s="2">
        <v>33</v>
      </c>
      <c r="E1110" s="2" t="s">
        <v>323</v>
      </c>
      <c r="F1110" s="2" t="s">
        <v>26</v>
      </c>
      <c r="G1110" s="2" t="s">
        <v>332</v>
      </c>
      <c r="H1110" s="2" t="s">
        <v>46</v>
      </c>
      <c r="I1110" s="2" t="s">
        <v>182</v>
      </c>
      <c r="J1110" s="2" t="s">
        <v>32</v>
      </c>
      <c r="K1110" s="2" t="s">
        <v>29</v>
      </c>
      <c r="L1110" s="2">
        <v>40</v>
      </c>
      <c r="M1110" s="2">
        <v>16006</v>
      </c>
      <c r="N1110" s="7">
        <v>446.94368281973749</v>
      </c>
      <c r="O1110" s="2">
        <v>1147.0823945689124</v>
      </c>
      <c r="P1110" s="2">
        <v>191.68123973937858</v>
      </c>
      <c r="Q1110" s="2">
        <v>0.57166327368834602</v>
      </c>
      <c r="R1110" s="2">
        <v>0.15286337645054446</v>
      </c>
      <c r="S1110" s="2">
        <v>0.88518666055326023</v>
      </c>
      <c r="T1110" s="2">
        <v>0.65883654857277207</v>
      </c>
      <c r="U1110" s="2">
        <v>0.17212475633528265</v>
      </c>
      <c r="V1110" s="2">
        <v>0.46446713456835642</v>
      </c>
      <c r="W1110" s="2">
        <v>13.335249281519431</v>
      </c>
    </row>
    <row r="1111" spans="1:23">
      <c r="A1111" s="2" t="s">
        <v>95</v>
      </c>
      <c r="B1111" s="2" t="s">
        <v>358</v>
      </c>
      <c r="C1111" s="2">
        <v>51</v>
      </c>
      <c r="D1111" s="2">
        <v>33</v>
      </c>
      <c r="E1111" s="2" t="s">
        <v>323</v>
      </c>
      <c r="F1111" s="2" t="s">
        <v>26</v>
      </c>
      <c r="G1111" s="2" t="s">
        <v>333</v>
      </c>
      <c r="H1111" s="2" t="s">
        <v>48</v>
      </c>
      <c r="I1111" s="2" t="s">
        <v>182</v>
      </c>
      <c r="J1111" s="2" t="s">
        <v>32</v>
      </c>
      <c r="K1111" s="2" t="s">
        <v>29</v>
      </c>
      <c r="L1111" s="2">
        <v>40</v>
      </c>
      <c r="M1111" s="2">
        <v>12322</v>
      </c>
      <c r="N1111" s="7">
        <v>344.07347617798359</v>
      </c>
      <c r="O1111" s="2">
        <v>1166.0702012600923</v>
      </c>
      <c r="P1111" s="2">
        <v>194.85416466938315</v>
      </c>
      <c r="Q1111" s="2">
        <v>0.60387160009801522</v>
      </c>
      <c r="R1111" s="2">
        <v>0.11387848325317169</v>
      </c>
      <c r="S1111" s="2">
        <v>0.8933311150918668</v>
      </c>
      <c r="T1111" s="2">
        <v>0.67350452645268644</v>
      </c>
      <c r="U1111" s="2">
        <v>0.19137828965071849</v>
      </c>
      <c r="V1111" s="2">
        <v>0.51874420941176325</v>
      </c>
      <c r="W1111" s="2">
        <v>15.498214575555917</v>
      </c>
    </row>
    <row r="1112" spans="1:23">
      <c r="A1112" s="2" t="s">
        <v>95</v>
      </c>
      <c r="B1112" s="2" t="s">
        <v>358</v>
      </c>
      <c r="C1112" s="2">
        <v>51</v>
      </c>
      <c r="D1112" s="2">
        <v>33</v>
      </c>
      <c r="E1112" s="2" t="s">
        <v>323</v>
      </c>
      <c r="F1112" s="2" t="s">
        <v>26</v>
      </c>
      <c r="G1112" s="2" t="s">
        <v>334</v>
      </c>
      <c r="H1112" s="2" t="s">
        <v>50</v>
      </c>
      <c r="I1112" s="2" t="s">
        <v>182</v>
      </c>
      <c r="J1112" s="2" t="s">
        <v>32</v>
      </c>
      <c r="K1112" s="2" t="s">
        <v>29</v>
      </c>
      <c r="L1112" s="2">
        <v>40</v>
      </c>
      <c r="M1112" s="2">
        <v>11941</v>
      </c>
      <c r="N1112" s="7">
        <v>333.43461930216705</v>
      </c>
      <c r="O1112" s="2">
        <v>1129.3422791987343</v>
      </c>
      <c r="P1112" s="2">
        <v>188.7168081315225</v>
      </c>
      <c r="Q1112" s="2">
        <v>0.56394634929630683</v>
      </c>
      <c r="R1112" s="2">
        <v>0.117652020000743</v>
      </c>
      <c r="S1112" s="2">
        <v>0.87629731237736286</v>
      </c>
      <c r="T1112" s="2">
        <v>0.65746336946034767</v>
      </c>
      <c r="U1112" s="2">
        <v>0.20081241537339861</v>
      </c>
      <c r="V1112" s="2">
        <v>0.60696574291478256</v>
      </c>
      <c r="W1112" s="2">
        <v>12.868603969516791</v>
      </c>
    </row>
    <row r="1113" spans="1:23">
      <c r="A1113" s="2" t="s">
        <v>95</v>
      </c>
      <c r="B1113" s="2" t="s">
        <v>358</v>
      </c>
      <c r="C1113" s="2">
        <v>51</v>
      </c>
      <c r="D1113" s="2">
        <v>33</v>
      </c>
      <c r="E1113" s="2" t="s">
        <v>323</v>
      </c>
      <c r="F1113" s="2" t="s">
        <v>26</v>
      </c>
      <c r="G1113" s="2" t="s">
        <v>335</v>
      </c>
      <c r="H1113" s="2" t="s">
        <v>52</v>
      </c>
      <c r="I1113" s="2" t="s">
        <v>182</v>
      </c>
      <c r="J1113" s="2" t="s">
        <v>32</v>
      </c>
      <c r="K1113" s="2" t="s">
        <v>29</v>
      </c>
      <c r="L1113" s="2">
        <v>40</v>
      </c>
      <c r="M1113" s="2">
        <v>14543</v>
      </c>
      <c r="N1113" s="7">
        <v>406.09158935695632</v>
      </c>
      <c r="O1113" s="2">
        <v>1255.8519471906131</v>
      </c>
      <c r="P1113" s="2">
        <v>209.85698961675379</v>
      </c>
      <c r="Q1113" s="2">
        <v>0.61908816142352385</v>
      </c>
      <c r="R1113" s="2">
        <v>0.11587426210617419</v>
      </c>
      <c r="S1113" s="2">
        <v>0.88634021652467188</v>
      </c>
      <c r="T1113" s="2">
        <v>0.63395337249980022</v>
      </c>
      <c r="U1113" s="2">
        <v>0.18787197150756829</v>
      </c>
      <c r="V1113" s="2">
        <v>0.50757578019706961</v>
      </c>
      <c r="W1113" s="2">
        <v>21.104036306126659</v>
      </c>
    </row>
    <row r="1114" spans="1:23">
      <c r="A1114" s="2" t="s">
        <v>95</v>
      </c>
      <c r="B1114" s="2" t="s">
        <v>358</v>
      </c>
      <c r="C1114" s="2">
        <v>51</v>
      </c>
      <c r="D1114" s="2">
        <v>33</v>
      </c>
      <c r="E1114" s="2" t="s">
        <v>323</v>
      </c>
      <c r="F1114" s="2" t="s">
        <v>26</v>
      </c>
      <c r="G1114" s="2" t="s">
        <v>336</v>
      </c>
      <c r="H1114" s="2" t="s">
        <v>54</v>
      </c>
      <c r="I1114" s="2" t="s">
        <v>182</v>
      </c>
      <c r="J1114" s="2" t="s">
        <v>32</v>
      </c>
      <c r="K1114" s="2" t="s">
        <v>29</v>
      </c>
      <c r="L1114" s="2">
        <v>40</v>
      </c>
      <c r="M1114" s="2">
        <v>18072</v>
      </c>
      <c r="N1114" s="7">
        <v>504.63365212534649</v>
      </c>
      <c r="O1114" s="2">
        <v>1378.0773439350298</v>
      </c>
      <c r="P1114" s="2">
        <v>230.28125528985032</v>
      </c>
      <c r="Q1114" s="2">
        <v>0.60575182677482065</v>
      </c>
      <c r="R1114" s="2">
        <v>0.11958284906344824</v>
      </c>
      <c r="S1114" s="2">
        <v>0.87655582364617823</v>
      </c>
      <c r="T1114" s="2">
        <v>0.61633076967033851</v>
      </c>
      <c r="U1114" s="2">
        <v>0.20286520190023752</v>
      </c>
      <c r="V1114" s="2">
        <v>0.29467391918575109</v>
      </c>
      <c r="W1114" s="2">
        <v>17.664065958388669</v>
      </c>
    </row>
    <row r="1115" spans="1:23">
      <c r="A1115" s="2" t="s">
        <v>95</v>
      </c>
      <c r="B1115" s="2" t="s">
        <v>358</v>
      </c>
      <c r="C1115" s="2">
        <v>51</v>
      </c>
      <c r="D1115" s="2">
        <v>33</v>
      </c>
      <c r="E1115" s="2" t="s">
        <v>323</v>
      </c>
      <c r="F1115" s="2" t="s">
        <v>26</v>
      </c>
      <c r="G1115" s="2" t="s">
        <v>337</v>
      </c>
      <c r="H1115" s="2" t="s">
        <v>56</v>
      </c>
      <c r="I1115" s="2" t="s">
        <v>182</v>
      </c>
      <c r="J1115" s="2" t="s">
        <v>32</v>
      </c>
      <c r="K1115" s="2" t="s">
        <v>29</v>
      </c>
      <c r="L1115" s="2">
        <v>40</v>
      </c>
      <c r="M1115" s="2">
        <v>14223</v>
      </c>
      <c r="N1115" s="7">
        <v>397.15606652162478</v>
      </c>
      <c r="O1115" s="2">
        <v>1235.1828996323006</v>
      </c>
      <c r="P1115" s="2">
        <v>206.4031238099314</v>
      </c>
      <c r="Q1115" s="2">
        <v>0.56683405069344817</v>
      </c>
      <c r="R1115" s="2">
        <v>0.11714898579439602</v>
      </c>
      <c r="S1115" s="2">
        <v>0.88562668519057908</v>
      </c>
      <c r="T1115" s="2">
        <v>0.54391682229673266</v>
      </c>
      <c r="U1115" s="2">
        <v>0.18856015779092702</v>
      </c>
      <c r="V1115" s="2">
        <v>0.44923865416381914</v>
      </c>
      <c r="W1115" s="2">
        <v>11.137172185896084</v>
      </c>
    </row>
    <row r="1116" spans="1:23">
      <c r="A1116" s="2" t="s">
        <v>95</v>
      </c>
      <c r="B1116" s="2" t="s">
        <v>358</v>
      </c>
      <c r="C1116" s="2">
        <v>51</v>
      </c>
      <c r="D1116" s="2">
        <v>33</v>
      </c>
      <c r="E1116" s="2" t="s">
        <v>323</v>
      </c>
      <c r="F1116" s="2" t="s">
        <v>26</v>
      </c>
      <c r="G1116" s="2" t="s">
        <v>338</v>
      </c>
      <c r="H1116" s="2" t="s">
        <v>58</v>
      </c>
      <c r="I1116" s="2" t="s">
        <v>182</v>
      </c>
      <c r="J1116" s="2" t="s">
        <v>32</v>
      </c>
      <c r="K1116" s="2" t="s">
        <v>29</v>
      </c>
      <c r="L1116" s="2">
        <v>40</v>
      </c>
      <c r="M1116" s="2">
        <v>15241</v>
      </c>
      <c r="N1116" s="7">
        <v>425.58219854152316</v>
      </c>
      <c r="O1116" s="2">
        <v>1420.3199846221491</v>
      </c>
      <c r="P1116" s="2">
        <v>237.34013944247056</v>
      </c>
      <c r="Q1116" s="2">
        <v>0.61287598520186581</v>
      </c>
      <c r="R1116" s="2">
        <v>9.4940372519481606E-2</v>
      </c>
      <c r="S1116" s="2">
        <v>0.86512405550629812</v>
      </c>
      <c r="T1116" s="2">
        <v>0.74477531759359084</v>
      </c>
      <c r="U1116" s="2">
        <v>0.22366704161979753</v>
      </c>
      <c r="V1116" s="2">
        <v>0.30203460579839625</v>
      </c>
      <c r="W1116" s="2">
        <v>18.08444327800013</v>
      </c>
    </row>
    <row r="1117" spans="1:23">
      <c r="A1117" s="2" t="s">
        <v>95</v>
      </c>
      <c r="B1117" s="2" t="s">
        <v>358</v>
      </c>
      <c r="C1117" s="2">
        <v>51</v>
      </c>
      <c r="D1117" s="2">
        <v>33</v>
      </c>
      <c r="E1117" s="2" t="s">
        <v>323</v>
      </c>
      <c r="F1117" s="2" t="s">
        <v>26</v>
      </c>
      <c r="G1117" s="2" t="s">
        <v>339</v>
      </c>
      <c r="H1117" s="2" t="s">
        <v>60</v>
      </c>
      <c r="I1117" s="2" t="s">
        <v>182</v>
      </c>
      <c r="J1117" s="2" t="s">
        <v>32</v>
      </c>
      <c r="K1117" s="2" t="s">
        <v>29</v>
      </c>
      <c r="L1117" s="2">
        <v>40</v>
      </c>
      <c r="M1117" s="2">
        <v>9829</v>
      </c>
      <c r="N1117" s="7">
        <v>274.46016858897912</v>
      </c>
      <c r="O1117" s="2">
        <v>848.30569927227418</v>
      </c>
      <c r="P1117" s="2">
        <v>141.75467157753621</v>
      </c>
      <c r="Q1117" s="2">
        <v>0.63581085451840347</v>
      </c>
      <c r="R1117" s="2">
        <v>0.17163838897499323</v>
      </c>
      <c r="S1117" s="2">
        <v>0.88762504457702318</v>
      </c>
      <c r="T1117" s="2">
        <v>0.66323106652699915</v>
      </c>
      <c r="U1117" s="2">
        <v>0.21108160482308189</v>
      </c>
      <c r="V1117" s="2">
        <v>0.33229291692561519</v>
      </c>
      <c r="W1117" s="2">
        <v>18.03245498016075</v>
      </c>
    </row>
    <row r="1118" spans="1:23">
      <c r="A1118" s="2" t="s">
        <v>95</v>
      </c>
      <c r="B1118" s="2" t="s">
        <v>358</v>
      </c>
      <c r="C1118" s="2">
        <v>51</v>
      </c>
      <c r="D1118" s="2">
        <v>33</v>
      </c>
      <c r="E1118" s="2" t="s">
        <v>323</v>
      </c>
      <c r="F1118" s="2" t="s">
        <v>26</v>
      </c>
      <c r="G1118" s="2" t="s">
        <v>340</v>
      </c>
      <c r="H1118" s="2" t="s">
        <v>62</v>
      </c>
      <c r="I1118" s="2" t="s">
        <v>182</v>
      </c>
      <c r="J1118" s="2" t="s">
        <v>32</v>
      </c>
      <c r="K1118" s="2" t="s">
        <v>29</v>
      </c>
      <c r="L1118" s="2">
        <v>40</v>
      </c>
      <c r="M1118" s="2">
        <v>12011</v>
      </c>
      <c r="N1118" s="7">
        <v>335.3892649223958</v>
      </c>
      <c r="O1118" s="2">
        <v>1227.969696196704</v>
      </c>
      <c r="P1118" s="2">
        <v>205.19777379883033</v>
      </c>
      <c r="Q1118" s="2">
        <v>0.57165294369615915</v>
      </c>
      <c r="R1118" s="2">
        <v>0.1000953107359549</v>
      </c>
      <c r="S1118" s="2">
        <v>0.85616470934013567</v>
      </c>
      <c r="T1118" s="2">
        <v>0.57477029868508944</v>
      </c>
      <c r="U1118" s="2">
        <v>0.26788135133669538</v>
      </c>
      <c r="V1118" s="2">
        <v>0.6063249779160732</v>
      </c>
      <c r="W1118" s="2">
        <v>18.391474481725087</v>
      </c>
    </row>
    <row r="1119" spans="1:23">
      <c r="A1119" s="2" t="s">
        <v>95</v>
      </c>
      <c r="B1119" s="2" t="s">
        <v>358</v>
      </c>
      <c r="C1119" s="2">
        <v>51</v>
      </c>
      <c r="D1119" s="2">
        <v>33</v>
      </c>
      <c r="E1119" s="2" t="s">
        <v>323</v>
      </c>
      <c r="F1119" s="2" t="s">
        <v>26</v>
      </c>
      <c r="G1119" s="2" t="s">
        <v>341</v>
      </c>
      <c r="H1119" s="2" t="s">
        <v>64</v>
      </c>
      <c r="I1119" s="2" t="s">
        <v>182</v>
      </c>
      <c r="J1119" s="2" t="s">
        <v>32</v>
      </c>
      <c r="K1119" s="2" t="s">
        <v>29</v>
      </c>
      <c r="L1119" s="2">
        <v>40</v>
      </c>
      <c r="M1119" s="2">
        <v>18107</v>
      </c>
      <c r="N1119" s="7">
        <v>505.61097493546089</v>
      </c>
      <c r="O1119" s="2">
        <v>1634.4276323604749</v>
      </c>
      <c r="P1119" s="2">
        <v>273.11823136549054</v>
      </c>
      <c r="Q1119" s="2">
        <v>0.5938473647961694</v>
      </c>
      <c r="R1119" s="2">
        <v>8.517751653620198E-2</v>
      </c>
      <c r="S1119" s="2">
        <v>0.87601858114642006</v>
      </c>
      <c r="T1119" s="2">
        <v>0.75111262198826467</v>
      </c>
      <c r="U1119" s="2">
        <v>0.2099648002322459</v>
      </c>
      <c r="V1119" s="2">
        <v>0.30490730632112817</v>
      </c>
      <c r="W1119" s="2">
        <v>21.435301264704258</v>
      </c>
    </row>
    <row r="1120" spans="1:23">
      <c r="A1120" s="2" t="s">
        <v>95</v>
      </c>
      <c r="B1120" s="2" t="s">
        <v>358</v>
      </c>
      <c r="C1120" s="2">
        <v>51</v>
      </c>
      <c r="D1120" s="2">
        <v>33</v>
      </c>
      <c r="E1120" s="2" t="s">
        <v>323</v>
      </c>
      <c r="F1120" s="2" t="s">
        <v>26</v>
      </c>
      <c r="G1120" s="2" t="s">
        <v>342</v>
      </c>
      <c r="H1120" s="2" t="s">
        <v>66</v>
      </c>
      <c r="I1120" s="2" t="s">
        <v>182</v>
      </c>
      <c r="J1120" s="2" t="s">
        <v>32</v>
      </c>
      <c r="K1120" s="2" t="s">
        <v>29</v>
      </c>
      <c r="L1120" s="2">
        <v>40</v>
      </c>
      <c r="M1120" s="2">
        <v>11160</v>
      </c>
      <c r="N1120" s="7">
        <v>311.62635888218608</v>
      </c>
      <c r="O1120" s="2">
        <v>1119.3422791987343</v>
      </c>
      <c r="P1120" s="2">
        <v>187.04577525152251</v>
      </c>
      <c r="Q1120" s="2">
        <v>0.6089044085552161</v>
      </c>
      <c r="R1120" s="2">
        <v>0.11193044815032568</v>
      </c>
      <c r="S1120" s="2">
        <v>0.87718910641277714</v>
      </c>
      <c r="T1120" s="2">
        <v>0.64220734001347746</v>
      </c>
      <c r="U1120" s="2">
        <v>0.24056545789797174</v>
      </c>
      <c r="V1120" s="2">
        <v>0.4781396919346243</v>
      </c>
      <c r="W1120" s="2">
        <v>11.742293906810035</v>
      </c>
    </row>
    <row r="1121" spans="1:23">
      <c r="A1121" s="2" t="s">
        <v>95</v>
      </c>
      <c r="B1121" s="2" t="s">
        <v>358</v>
      </c>
      <c r="C1121" s="2">
        <v>51</v>
      </c>
      <c r="D1121" s="2">
        <v>33</v>
      </c>
      <c r="E1121" s="2" t="s">
        <v>323</v>
      </c>
      <c r="F1121" s="2" t="s">
        <v>26</v>
      </c>
      <c r="G1121" s="2" t="s">
        <v>343</v>
      </c>
      <c r="H1121" s="2" t="s">
        <v>68</v>
      </c>
      <c r="I1121" s="2" t="s">
        <v>182</v>
      </c>
      <c r="J1121" s="2" t="s">
        <v>32</v>
      </c>
      <c r="K1121" s="2" t="s">
        <v>29</v>
      </c>
      <c r="L1121" s="2">
        <v>40</v>
      </c>
      <c r="M1121" s="2">
        <v>13490</v>
      </c>
      <c r="N1121" s="7">
        <v>376.6881345269436</v>
      </c>
      <c r="O1121" s="2">
        <v>1211.0823945689124</v>
      </c>
      <c r="P1121" s="2">
        <v>202.37585017137857</v>
      </c>
      <c r="Q1121" s="2">
        <v>0.55702370137913948</v>
      </c>
      <c r="R1121" s="2">
        <v>0.11557780225293124</v>
      </c>
      <c r="S1121" s="2">
        <v>0.91107963596901764</v>
      </c>
      <c r="T1121" s="2">
        <v>0.72891582042492631</v>
      </c>
      <c r="U1121" s="2">
        <v>0.18367808808219799</v>
      </c>
      <c r="V1121" s="2">
        <v>0.51223088543060213</v>
      </c>
      <c r="W1121" s="2">
        <v>13.389547813194959</v>
      </c>
    </row>
    <row r="1122" spans="1:23" s="16" customFormat="1">
      <c r="A1122" s="15" t="s">
        <v>96</v>
      </c>
      <c r="B1122" s="15" t="s">
        <v>359</v>
      </c>
      <c r="C1122" s="15">
        <v>51</v>
      </c>
      <c r="D1122" s="15">
        <v>34</v>
      </c>
      <c r="E1122" s="15" t="s">
        <v>323</v>
      </c>
      <c r="F1122" s="15" t="s">
        <v>26</v>
      </c>
      <c r="G1122" s="15" t="s">
        <v>324</v>
      </c>
      <c r="H1122" s="15" t="s">
        <v>28</v>
      </c>
      <c r="I1122" s="15" t="s">
        <v>182</v>
      </c>
      <c r="J1122" s="15" t="s">
        <v>32</v>
      </c>
      <c r="K1122" s="15" t="s">
        <v>29</v>
      </c>
      <c r="L1122" s="15">
        <v>40</v>
      </c>
      <c r="M1122" s="15">
        <v>14198</v>
      </c>
      <c r="N1122" s="7">
        <v>396.45797880011452</v>
      </c>
      <c r="O1122" s="15">
        <v>1167.567675943151</v>
      </c>
      <c r="P1122" s="15">
        <v>195.10439761261901</v>
      </c>
      <c r="Q1122" s="15">
        <v>0.6003890392422192</v>
      </c>
      <c r="R1122" s="15">
        <v>0.13087988651099303</v>
      </c>
      <c r="S1122" s="15">
        <v>0.89847579236772501</v>
      </c>
      <c r="T1122" s="15">
        <v>0.72576905329764796</v>
      </c>
      <c r="U1122" s="15">
        <v>0.19269427640763145</v>
      </c>
      <c r="V1122" s="15">
        <v>0.61187850101291585</v>
      </c>
      <c r="W1122" s="15">
        <v>33.048668826595296</v>
      </c>
    </row>
    <row r="1123" spans="1:23" s="16" customFormat="1">
      <c r="A1123" s="15" t="s">
        <v>96</v>
      </c>
      <c r="B1123" s="15" t="s">
        <v>359</v>
      </c>
      <c r="C1123" s="15">
        <v>51</v>
      </c>
      <c r="D1123" s="15">
        <v>34</v>
      </c>
      <c r="E1123" s="15" t="s">
        <v>323</v>
      </c>
      <c r="F1123" s="15" t="s">
        <v>26</v>
      </c>
      <c r="G1123" s="15" t="s">
        <v>325</v>
      </c>
      <c r="H1123" s="15" t="s">
        <v>31</v>
      </c>
      <c r="I1123" s="15" t="s">
        <v>182</v>
      </c>
      <c r="J1123" s="15" t="s">
        <v>32</v>
      </c>
      <c r="K1123" s="15" t="s">
        <v>29</v>
      </c>
      <c r="L1123" s="15">
        <v>40</v>
      </c>
      <c r="M1123" s="15">
        <v>10786</v>
      </c>
      <c r="N1123" s="7">
        <v>301.18296656839237</v>
      </c>
      <c r="O1123" s="15">
        <v>773.29350596345409</v>
      </c>
      <c r="P1123" s="15">
        <v>129.21988743554078</v>
      </c>
      <c r="Q1123" s="15">
        <v>0.7006170834686587</v>
      </c>
      <c r="R1123" s="15">
        <v>0.22666348085123675</v>
      </c>
      <c r="S1123" s="15">
        <v>0.89898515706023785</v>
      </c>
      <c r="T1123" s="15">
        <v>0.71287961431088853</v>
      </c>
      <c r="U1123" s="15">
        <v>0.19373483659197946</v>
      </c>
      <c r="V1123" s="15">
        <v>0.36121158616306676</v>
      </c>
      <c r="W1123" s="15">
        <v>18.524847023919897</v>
      </c>
    </row>
    <row r="1124" spans="1:23" s="16" customFormat="1">
      <c r="A1124" s="15" t="s">
        <v>96</v>
      </c>
      <c r="B1124" s="15" t="s">
        <v>359</v>
      </c>
      <c r="C1124" s="15">
        <v>51</v>
      </c>
      <c r="D1124" s="15">
        <v>34</v>
      </c>
      <c r="E1124" s="15" t="s">
        <v>323</v>
      </c>
      <c r="F1124" s="15" t="s">
        <v>26</v>
      </c>
      <c r="G1124" s="15" t="s">
        <v>326</v>
      </c>
      <c r="H1124" s="15" t="s">
        <v>34</v>
      </c>
      <c r="I1124" s="15" t="s">
        <v>182</v>
      </c>
      <c r="J1124" s="15" t="s">
        <v>32</v>
      </c>
      <c r="K1124" s="15" t="s">
        <v>29</v>
      </c>
      <c r="L1124" s="15">
        <v>40</v>
      </c>
      <c r="M1124" s="15">
        <v>11365</v>
      </c>
      <c r="N1124" s="7">
        <v>317.35067819857034</v>
      </c>
      <c r="O1124" s="15">
        <v>1093.2417741353461</v>
      </c>
      <c r="P1124" s="15">
        <v>182.68429503696967</v>
      </c>
      <c r="Q1124" s="15">
        <v>0.59375163262107522</v>
      </c>
      <c r="R1124" s="15">
        <v>0.11949421141649796</v>
      </c>
      <c r="S1124" s="15">
        <v>0.87255969009230394</v>
      </c>
      <c r="T1124" s="15">
        <v>0.66698548392297974</v>
      </c>
      <c r="U1124" s="15">
        <v>0.23160046728971961</v>
      </c>
      <c r="V1124" s="15">
        <v>0.49554220665721577</v>
      </c>
      <c r="W1124" s="15">
        <v>11.594280686317642</v>
      </c>
    </row>
    <row r="1125" spans="1:23" s="16" customFormat="1">
      <c r="A1125" s="15" t="s">
        <v>96</v>
      </c>
      <c r="B1125" s="15" t="s">
        <v>359</v>
      </c>
      <c r="C1125" s="15">
        <v>51</v>
      </c>
      <c r="D1125" s="15">
        <v>34</v>
      </c>
      <c r="E1125" s="15" t="s">
        <v>323</v>
      </c>
      <c r="F1125" s="15" t="s">
        <v>26</v>
      </c>
      <c r="G1125" s="15" t="s">
        <v>327</v>
      </c>
      <c r="H1125" s="15" t="s">
        <v>36</v>
      </c>
      <c r="I1125" s="15" t="s">
        <v>182</v>
      </c>
      <c r="J1125" s="15" t="s">
        <v>32</v>
      </c>
      <c r="K1125" s="15" t="s">
        <v>29</v>
      </c>
      <c r="L1125" s="15">
        <v>40</v>
      </c>
      <c r="M1125" s="15">
        <v>11384</v>
      </c>
      <c r="N1125" s="7">
        <v>317.88122486691816</v>
      </c>
      <c r="O1125" s="15">
        <v>1048.4722215136453</v>
      </c>
      <c r="P1125" s="15">
        <v>175.20315559159445</v>
      </c>
      <c r="Q1125" s="15">
        <v>0.61036941718942683</v>
      </c>
      <c r="R1125" s="15">
        <v>0.1301340343591541</v>
      </c>
      <c r="S1125" s="15">
        <v>0.90235976321110878</v>
      </c>
      <c r="T1125" s="15">
        <v>0.84184035994034168</v>
      </c>
      <c r="U1125" s="15">
        <v>0.18930355568615928</v>
      </c>
      <c r="V1125" s="15">
        <v>0.41372976687359603</v>
      </c>
      <c r="W1125" s="15">
        <v>17.239019676739282</v>
      </c>
    </row>
    <row r="1126" spans="1:23" s="16" customFormat="1">
      <c r="A1126" s="15" t="s">
        <v>96</v>
      </c>
      <c r="B1126" s="15" t="s">
        <v>359</v>
      </c>
      <c r="C1126" s="15">
        <v>51</v>
      </c>
      <c r="D1126" s="15">
        <v>34</v>
      </c>
      <c r="E1126" s="15" t="s">
        <v>323</v>
      </c>
      <c r="F1126" s="15" t="s">
        <v>26</v>
      </c>
      <c r="G1126" s="15" t="s">
        <v>328</v>
      </c>
      <c r="H1126" s="15" t="s">
        <v>38</v>
      </c>
      <c r="I1126" s="15" t="s">
        <v>182</v>
      </c>
      <c r="J1126" s="15" t="s">
        <v>32</v>
      </c>
      <c r="K1126" s="15" t="s">
        <v>29</v>
      </c>
      <c r="L1126" s="15">
        <v>40</v>
      </c>
      <c r="M1126" s="15">
        <v>14477</v>
      </c>
      <c r="N1126" s="7">
        <v>404.24863777216916</v>
      </c>
      <c r="O1126" s="15">
        <v>799.67828227430437</v>
      </c>
      <c r="P1126" s="15">
        <v>133.62887031022836</v>
      </c>
      <c r="Q1126" s="15">
        <v>0.71297709923664121</v>
      </c>
      <c r="R1126" s="15">
        <v>0.2844839931383788</v>
      </c>
      <c r="S1126" s="15">
        <v>0.87013320051274723</v>
      </c>
      <c r="T1126" s="15">
        <v>0.69678367457289925</v>
      </c>
      <c r="U1126" s="15">
        <v>0.21836869297570627</v>
      </c>
      <c r="V1126" s="15">
        <v>0.28688882506646274</v>
      </c>
      <c r="W1126" s="15">
        <v>15.323685846515161</v>
      </c>
    </row>
    <row r="1127" spans="1:23" s="16" customFormat="1">
      <c r="A1127" s="15" t="s">
        <v>96</v>
      </c>
      <c r="B1127" s="15" t="s">
        <v>359</v>
      </c>
      <c r="C1127" s="15">
        <v>51</v>
      </c>
      <c r="D1127" s="15">
        <v>34</v>
      </c>
      <c r="E1127" s="15" t="s">
        <v>323</v>
      </c>
      <c r="F1127" s="15" t="s">
        <v>26</v>
      </c>
      <c r="G1127" s="15" t="s">
        <v>329</v>
      </c>
      <c r="H1127" s="15" t="s">
        <v>40</v>
      </c>
      <c r="I1127" s="15" t="s">
        <v>182</v>
      </c>
      <c r="J1127" s="15" t="s">
        <v>32</v>
      </c>
      <c r="K1127" s="15" t="s">
        <v>29</v>
      </c>
      <c r="L1127" s="15">
        <v>40</v>
      </c>
      <c r="M1127" s="15">
        <v>20969</v>
      </c>
      <c r="N1127" s="7">
        <v>585.52805729395698</v>
      </c>
      <c r="O1127" s="15">
        <v>1654.3271272970867</v>
      </c>
      <c r="P1127" s="15">
        <v>276.44350239893771</v>
      </c>
      <c r="Q1127" s="15">
        <v>0.63108315526529635</v>
      </c>
      <c r="R1127" s="15">
        <v>9.6281933087138866E-2</v>
      </c>
      <c r="S1127" s="15">
        <v>0.89885694926555837</v>
      </c>
      <c r="T1127" s="15">
        <v>0.74104703940912975</v>
      </c>
      <c r="U1127" s="15">
        <v>0.18245382585751979</v>
      </c>
      <c r="V1127" s="15">
        <v>0.50264498320433615</v>
      </c>
      <c r="W1127" s="15">
        <v>42.587867804854788</v>
      </c>
    </row>
    <row r="1128" spans="1:23" s="16" customFormat="1">
      <c r="A1128" s="15" t="s">
        <v>96</v>
      </c>
      <c r="B1128" s="15" t="s">
        <v>359</v>
      </c>
      <c r="C1128" s="15">
        <v>51</v>
      </c>
      <c r="D1128" s="15">
        <v>34</v>
      </c>
      <c r="E1128" s="15" t="s">
        <v>323</v>
      </c>
      <c r="F1128" s="15" t="s">
        <v>26</v>
      </c>
      <c r="G1128" s="15" t="s">
        <v>330</v>
      </c>
      <c r="H1128" s="15" t="s">
        <v>42</v>
      </c>
      <c r="I1128" s="15" t="s">
        <v>182</v>
      </c>
      <c r="J1128" s="15" t="s">
        <v>32</v>
      </c>
      <c r="K1128" s="15" t="s">
        <v>29</v>
      </c>
      <c r="L1128" s="15">
        <v>40</v>
      </c>
      <c r="M1128" s="15">
        <v>16340</v>
      </c>
      <c r="N1128" s="7">
        <v>456.27013477911476</v>
      </c>
      <c r="O1128" s="15">
        <v>1266.0945878777325</v>
      </c>
      <c r="P1128" s="15">
        <v>211.56856855337404</v>
      </c>
      <c r="Q1128" s="15">
        <v>0.60793213780787259</v>
      </c>
      <c r="R1128" s="15">
        <v>0.12809424302195135</v>
      </c>
      <c r="S1128" s="15">
        <v>0.89924599997247912</v>
      </c>
      <c r="T1128" s="15">
        <v>0.83163000763856043</v>
      </c>
      <c r="U1128" s="15">
        <v>0.15341802782819117</v>
      </c>
      <c r="V1128" s="15">
        <v>0.39483486175372451</v>
      </c>
      <c r="W1128" s="15">
        <v>13.461505507955936</v>
      </c>
    </row>
    <row r="1129" spans="1:23" s="16" customFormat="1">
      <c r="A1129" s="15" t="s">
        <v>96</v>
      </c>
      <c r="B1129" s="15" t="s">
        <v>359</v>
      </c>
      <c r="C1129" s="15">
        <v>51</v>
      </c>
      <c r="D1129" s="15">
        <v>34</v>
      </c>
      <c r="E1129" s="15" t="s">
        <v>323</v>
      </c>
      <c r="F1129" s="15" t="s">
        <v>26</v>
      </c>
      <c r="G1129" s="15" t="s">
        <v>331</v>
      </c>
      <c r="H1129" s="15" t="s">
        <v>44</v>
      </c>
      <c r="I1129" s="15" t="s">
        <v>182</v>
      </c>
      <c r="J1129" s="15" t="s">
        <v>32</v>
      </c>
      <c r="K1129" s="15" t="s">
        <v>29</v>
      </c>
      <c r="L1129" s="15">
        <v>40</v>
      </c>
      <c r="M1129" s="15">
        <v>20215</v>
      </c>
      <c r="N1129" s="7">
        <v>564.47373161320718</v>
      </c>
      <c r="O1129" s="15">
        <v>1359.3494218736719</v>
      </c>
      <c r="P1129" s="15">
        <v>227.15175793598968</v>
      </c>
      <c r="Q1129" s="15">
        <v>0.61593540524070689</v>
      </c>
      <c r="R1129" s="15">
        <v>0.13747426170874927</v>
      </c>
      <c r="S1129" s="15">
        <v>0.90667894423165962</v>
      </c>
      <c r="T1129" s="15">
        <v>0.65382413728796662</v>
      </c>
      <c r="U1129" s="15">
        <v>0.17294281729428174</v>
      </c>
      <c r="V1129" s="15">
        <v>0.54031194054515763</v>
      </c>
      <c r="W1129" s="15">
        <v>32.777442493198123</v>
      </c>
    </row>
    <row r="1130" spans="1:23" s="16" customFormat="1">
      <c r="A1130" s="15" t="s">
        <v>96</v>
      </c>
      <c r="B1130" s="15" t="s">
        <v>359</v>
      </c>
      <c r="C1130" s="15">
        <v>51</v>
      </c>
      <c r="D1130" s="15">
        <v>34</v>
      </c>
      <c r="E1130" s="15" t="s">
        <v>323</v>
      </c>
      <c r="F1130" s="15" t="s">
        <v>26</v>
      </c>
      <c r="G1130" s="15" t="s">
        <v>332</v>
      </c>
      <c r="H1130" s="15" t="s">
        <v>46</v>
      </c>
      <c r="I1130" s="15" t="s">
        <v>182</v>
      </c>
      <c r="J1130" s="15" t="s">
        <v>32</v>
      </c>
      <c r="K1130" s="15" t="s">
        <v>29</v>
      </c>
      <c r="L1130" s="15">
        <v>40</v>
      </c>
      <c r="M1130" s="15">
        <v>20589</v>
      </c>
      <c r="N1130" s="7">
        <v>574.91712392700083</v>
      </c>
      <c r="O1130" s="15">
        <v>1330.2783540618063</v>
      </c>
      <c r="P1130" s="15">
        <v>222.29388691895599</v>
      </c>
      <c r="Q1130" s="15">
        <v>0.58824033599040026</v>
      </c>
      <c r="R1130" s="15">
        <v>0.14620427407912526</v>
      </c>
      <c r="S1130" s="15">
        <v>0.88249851252361866</v>
      </c>
      <c r="T1130" s="15">
        <v>0.71027783675850398</v>
      </c>
      <c r="U1130" s="15">
        <v>0.179170564390396</v>
      </c>
      <c r="V1130" s="15">
        <v>0.50779315611482889</v>
      </c>
      <c r="W1130" s="15">
        <v>14.58565253290592</v>
      </c>
    </row>
    <row r="1131" spans="1:23" s="16" customFormat="1">
      <c r="A1131" s="15" t="s">
        <v>96</v>
      </c>
      <c r="B1131" s="15" t="s">
        <v>359</v>
      </c>
      <c r="C1131" s="15">
        <v>51</v>
      </c>
      <c r="D1131" s="15">
        <v>34</v>
      </c>
      <c r="E1131" s="15" t="s">
        <v>323</v>
      </c>
      <c r="F1131" s="15" t="s">
        <v>26</v>
      </c>
      <c r="G1131" s="15" t="s">
        <v>333</v>
      </c>
      <c r="H1131" s="15" t="s">
        <v>48</v>
      </c>
      <c r="I1131" s="15" t="s">
        <v>182</v>
      </c>
      <c r="J1131" s="15" t="s">
        <v>32</v>
      </c>
      <c r="K1131" s="15" t="s">
        <v>29</v>
      </c>
      <c r="L1131" s="15">
        <v>40</v>
      </c>
      <c r="M1131" s="15">
        <v>15644</v>
      </c>
      <c r="N1131" s="7">
        <v>436.83537261226877</v>
      </c>
      <c r="O1131" s="15">
        <v>1433.5748186180886</v>
      </c>
      <c r="P1131" s="15">
        <v>239.55506578508619</v>
      </c>
      <c r="Q1131" s="15">
        <v>0.59803509308459801</v>
      </c>
      <c r="R1131" s="15">
        <v>9.5657041254980715E-2</v>
      </c>
      <c r="S1131" s="15">
        <v>0.89311160713692117</v>
      </c>
      <c r="T1131" s="15">
        <v>0.76257847778678112</v>
      </c>
      <c r="U1131" s="15">
        <v>0.1575614601440278</v>
      </c>
      <c r="V1131" s="15">
        <v>0.51115508451705671</v>
      </c>
      <c r="W1131" s="15">
        <v>19.618767578624393</v>
      </c>
    </row>
    <row r="1132" spans="1:23" s="16" customFormat="1">
      <c r="A1132" s="15" t="s">
        <v>96</v>
      </c>
      <c r="B1132" s="15" t="s">
        <v>359</v>
      </c>
      <c r="C1132" s="15">
        <v>51</v>
      </c>
      <c r="D1132" s="15">
        <v>34</v>
      </c>
      <c r="E1132" s="15" t="s">
        <v>323</v>
      </c>
      <c r="F1132" s="15" t="s">
        <v>26</v>
      </c>
      <c r="G1132" s="15" t="s">
        <v>334</v>
      </c>
      <c r="H1132" s="15" t="s">
        <v>50</v>
      </c>
      <c r="I1132" s="15" t="s">
        <v>182</v>
      </c>
      <c r="J1132" s="15" t="s">
        <v>32</v>
      </c>
      <c r="K1132" s="15" t="s">
        <v>29</v>
      </c>
      <c r="L1132" s="15">
        <v>40</v>
      </c>
      <c r="M1132" s="15">
        <v>14969</v>
      </c>
      <c r="N1132" s="7">
        <v>417.98700413149135</v>
      </c>
      <c r="O1132" s="15">
        <v>1241.0823945689126</v>
      </c>
      <c r="P1132" s="15">
        <v>207.38894881137861</v>
      </c>
      <c r="Q1132" s="15">
        <v>0.5704214617788278</v>
      </c>
      <c r="R1132" s="15">
        <v>0.12212411302437196</v>
      </c>
      <c r="S1132" s="15">
        <v>0.91005805156110031</v>
      </c>
      <c r="T1132" s="15">
        <v>0.84032126114699646</v>
      </c>
      <c r="U1132" s="15">
        <v>0.17903346966029546</v>
      </c>
      <c r="V1132" s="15">
        <v>0.64003168709586522</v>
      </c>
      <c r="W1132" s="15">
        <v>14.444852695570846</v>
      </c>
    </row>
    <row r="1133" spans="1:23" s="16" customFormat="1">
      <c r="A1133" s="15" t="s">
        <v>96</v>
      </c>
      <c r="B1133" s="15" t="s">
        <v>359</v>
      </c>
      <c r="C1133" s="15">
        <v>51</v>
      </c>
      <c r="D1133" s="15">
        <v>34</v>
      </c>
      <c r="E1133" s="15" t="s">
        <v>323</v>
      </c>
      <c r="F1133" s="15" t="s">
        <v>26</v>
      </c>
      <c r="G1133" s="15" t="s">
        <v>335</v>
      </c>
      <c r="H1133" s="15" t="s">
        <v>52</v>
      </c>
      <c r="I1133" s="15" t="s">
        <v>182</v>
      </c>
      <c r="J1133" s="15" t="s">
        <v>32</v>
      </c>
      <c r="K1133" s="15" t="s">
        <v>29</v>
      </c>
      <c r="L1133" s="15">
        <v>40</v>
      </c>
      <c r="M1133" s="15">
        <v>18790</v>
      </c>
      <c r="N1133" s="7">
        <v>524.6827314871216</v>
      </c>
      <c r="O1133" s="15">
        <v>1376.6214998123141</v>
      </c>
      <c r="P1133" s="15">
        <v>230.03797895012906</v>
      </c>
      <c r="Q1133" s="15">
        <v>0.63270253889150785</v>
      </c>
      <c r="R1133" s="15">
        <v>0.12459698922866205</v>
      </c>
      <c r="S1133" s="15">
        <v>0.88367360817354934</v>
      </c>
      <c r="T1133" s="15">
        <v>0.6224709909800008</v>
      </c>
      <c r="U1133" s="15">
        <v>0.19212260309469165</v>
      </c>
      <c r="V1133" s="15">
        <v>0.52327959024939574</v>
      </c>
      <c r="W1133" s="15">
        <v>14.668706758914317</v>
      </c>
    </row>
    <row r="1134" spans="1:23" s="16" customFormat="1">
      <c r="A1134" s="15" t="s">
        <v>96</v>
      </c>
      <c r="B1134" s="15" t="s">
        <v>359</v>
      </c>
      <c r="C1134" s="15">
        <v>51</v>
      </c>
      <c r="D1134" s="15">
        <v>34</v>
      </c>
      <c r="E1134" s="15" t="s">
        <v>323</v>
      </c>
      <c r="F1134" s="15" t="s">
        <v>26</v>
      </c>
      <c r="G1134" s="15" t="s">
        <v>336</v>
      </c>
      <c r="H1134" s="15" t="s">
        <v>54</v>
      </c>
      <c r="I1134" s="15" t="s">
        <v>182</v>
      </c>
      <c r="J1134" s="15" t="s">
        <v>32</v>
      </c>
      <c r="K1134" s="15" t="s">
        <v>29</v>
      </c>
      <c r="L1134" s="15">
        <v>40</v>
      </c>
      <c r="M1134" s="15">
        <v>22325</v>
      </c>
      <c r="N1134" s="7">
        <v>623.39233530867421</v>
      </c>
      <c r="O1134" s="15">
        <v>1688.5281374238634</v>
      </c>
      <c r="P1134" s="15">
        <v>282.15860364404341</v>
      </c>
      <c r="Q1134" s="15">
        <v>0.6069544886085585</v>
      </c>
      <c r="R1134" s="15">
        <v>9.8397650231782124E-2</v>
      </c>
      <c r="S1134" s="15">
        <v>0.87658544628676383</v>
      </c>
      <c r="T1134" s="15">
        <v>0.69639316826118391</v>
      </c>
      <c r="U1134" s="15">
        <v>0.20975271829161773</v>
      </c>
      <c r="V1134" s="15">
        <v>0.38070673906061758</v>
      </c>
      <c r="W1134" s="15">
        <v>13.996909294512879</v>
      </c>
    </row>
    <row r="1135" spans="1:23" s="16" customFormat="1">
      <c r="A1135" s="15" t="s">
        <v>96</v>
      </c>
      <c r="B1135" s="15" t="s">
        <v>359</v>
      </c>
      <c r="C1135" s="15">
        <v>51</v>
      </c>
      <c r="D1135" s="15">
        <v>34</v>
      </c>
      <c r="E1135" s="15" t="s">
        <v>323</v>
      </c>
      <c r="F1135" s="15" t="s">
        <v>26</v>
      </c>
      <c r="G1135" s="15" t="s">
        <v>337</v>
      </c>
      <c r="H1135" s="15" t="s">
        <v>56</v>
      </c>
      <c r="I1135" s="15" t="s">
        <v>182</v>
      </c>
      <c r="J1135" s="15" t="s">
        <v>32</v>
      </c>
      <c r="K1135" s="15" t="s">
        <v>29</v>
      </c>
      <c r="L1135" s="15">
        <v>40</v>
      </c>
      <c r="M1135" s="15">
        <v>18130</v>
      </c>
      <c r="N1135" s="7">
        <v>506.25321563925036</v>
      </c>
      <c r="O1135" s="15">
        <v>1294.8813844421359</v>
      </c>
      <c r="P1135" s="15">
        <v>216.37893691027293</v>
      </c>
      <c r="Q1135" s="15">
        <v>0.58955515088449528</v>
      </c>
      <c r="R1135" s="15">
        <v>0.13587754556487311</v>
      </c>
      <c r="S1135" s="15">
        <v>0.88382797519430067</v>
      </c>
      <c r="T1135" s="15">
        <v>0.65720083592603851</v>
      </c>
      <c r="U1135" s="15">
        <v>0.1797284293809473</v>
      </c>
      <c r="V1135" s="15">
        <v>0.37996034663440686</v>
      </c>
      <c r="W1135" s="15">
        <v>10.198565912851628</v>
      </c>
    </row>
    <row r="1136" spans="1:23" s="16" customFormat="1">
      <c r="A1136" s="15" t="s">
        <v>96</v>
      </c>
      <c r="B1136" s="15" t="s">
        <v>359</v>
      </c>
      <c r="C1136" s="15">
        <v>51</v>
      </c>
      <c r="D1136" s="15">
        <v>34</v>
      </c>
      <c r="E1136" s="15" t="s">
        <v>323</v>
      </c>
      <c r="F1136" s="15" t="s">
        <v>26</v>
      </c>
      <c r="G1136" s="15" t="s">
        <v>338</v>
      </c>
      <c r="H1136" s="15" t="s">
        <v>58</v>
      </c>
      <c r="I1136" s="15" t="s">
        <v>182</v>
      </c>
      <c r="J1136" s="15" t="s">
        <v>32</v>
      </c>
      <c r="K1136" s="15" t="s">
        <v>29</v>
      </c>
      <c r="L1136" s="15">
        <v>40</v>
      </c>
      <c r="M1136" s="15">
        <v>19062</v>
      </c>
      <c r="N1136" s="7">
        <v>532.2779258971533</v>
      </c>
      <c r="O1136" s="15">
        <v>1397.0479066835071</v>
      </c>
      <c r="P1136" s="15">
        <v>233.45129870033119</v>
      </c>
      <c r="Q1136" s="15">
        <v>0.61261087543386039</v>
      </c>
      <c r="R1136" s="15">
        <v>0.12273141219034796</v>
      </c>
      <c r="S1136" s="15">
        <v>0.87615653872965049</v>
      </c>
      <c r="T1136" s="15">
        <v>0.79824232358395952</v>
      </c>
      <c r="U1136" s="15">
        <v>0.23060089686098656</v>
      </c>
      <c r="V1136" s="15">
        <v>0.19877528775671846</v>
      </c>
      <c r="W1136" s="15">
        <v>20.035882908404155</v>
      </c>
    </row>
    <row r="1137" spans="1:23" s="16" customFormat="1">
      <c r="A1137" s="15" t="s">
        <v>96</v>
      </c>
      <c r="B1137" s="15" t="s">
        <v>359</v>
      </c>
      <c r="C1137" s="15">
        <v>51</v>
      </c>
      <c r="D1137" s="15">
        <v>34</v>
      </c>
      <c r="E1137" s="15" t="s">
        <v>323</v>
      </c>
      <c r="F1137" s="15" t="s">
        <v>26</v>
      </c>
      <c r="G1137" s="15" t="s">
        <v>339</v>
      </c>
      <c r="H1137" s="15" t="s">
        <v>60</v>
      </c>
      <c r="I1137" s="15" t="s">
        <v>182</v>
      </c>
      <c r="J1137" s="15" t="s">
        <v>32</v>
      </c>
      <c r="K1137" s="15" t="s">
        <v>29</v>
      </c>
      <c r="L1137" s="15">
        <v>40</v>
      </c>
      <c r="M1137" s="15">
        <v>12389</v>
      </c>
      <c r="N1137" s="7">
        <v>345.94435127163115</v>
      </c>
      <c r="O1137" s="15">
        <v>930.14631970584037</v>
      </c>
      <c r="P1137" s="15">
        <v>155.43050834394512</v>
      </c>
      <c r="Q1137" s="15">
        <v>0.64938672816857113</v>
      </c>
      <c r="R1137" s="15">
        <v>0.17994656999935885</v>
      </c>
      <c r="S1137" s="15">
        <v>0.86904676986369378</v>
      </c>
      <c r="T1137" s="15">
        <v>0.81150634785164921</v>
      </c>
      <c r="U1137" s="15">
        <v>0.22378606615059818</v>
      </c>
      <c r="V1137" s="15">
        <v>0.33310175781308138</v>
      </c>
      <c r="W1137" s="15">
        <v>11.411413350552909</v>
      </c>
    </row>
    <row r="1138" spans="1:23" s="16" customFormat="1">
      <c r="A1138" s="15" t="s">
        <v>96</v>
      </c>
      <c r="B1138" s="15" t="s">
        <v>359</v>
      </c>
      <c r="C1138" s="15">
        <v>51</v>
      </c>
      <c r="D1138" s="15">
        <v>34</v>
      </c>
      <c r="E1138" s="15" t="s">
        <v>323</v>
      </c>
      <c r="F1138" s="15" t="s">
        <v>26</v>
      </c>
      <c r="G1138" s="15" t="s">
        <v>340</v>
      </c>
      <c r="H1138" s="15" t="s">
        <v>62</v>
      </c>
      <c r="I1138" s="15" t="s">
        <v>182</v>
      </c>
      <c r="J1138" s="15" t="s">
        <v>32</v>
      </c>
      <c r="K1138" s="15" t="s">
        <v>29</v>
      </c>
      <c r="L1138" s="15">
        <v>40</v>
      </c>
      <c r="M1138" s="15">
        <v>15471</v>
      </c>
      <c r="N1138" s="7">
        <v>432.00460557941767</v>
      </c>
      <c r="O1138" s="15">
        <v>1325.3077913133291</v>
      </c>
      <c r="P1138" s="15">
        <v>221.4632895404751</v>
      </c>
      <c r="Q1138" s="15">
        <v>0.5756651162790698</v>
      </c>
      <c r="R1138" s="15">
        <v>0.11068652369383848</v>
      </c>
      <c r="S1138" s="15">
        <v>0.87955349892872758</v>
      </c>
      <c r="T1138" s="15">
        <v>0.48033918669615977</v>
      </c>
      <c r="U1138" s="15">
        <v>0.22295778166375219</v>
      </c>
      <c r="V1138" s="15">
        <v>0.57643931430345852</v>
      </c>
      <c r="W1138" s="15">
        <v>17.076853467778424</v>
      </c>
    </row>
    <row r="1139" spans="1:23" s="16" customFormat="1">
      <c r="A1139" s="15" t="s">
        <v>96</v>
      </c>
      <c r="B1139" s="15" t="s">
        <v>359</v>
      </c>
      <c r="C1139" s="15">
        <v>51</v>
      </c>
      <c r="D1139" s="15">
        <v>34</v>
      </c>
      <c r="E1139" s="15" t="s">
        <v>323</v>
      </c>
      <c r="F1139" s="15" t="s">
        <v>26</v>
      </c>
      <c r="G1139" s="15" t="s">
        <v>341</v>
      </c>
      <c r="H1139" s="15" t="s">
        <v>64</v>
      </c>
      <c r="I1139" s="15" t="s">
        <v>182</v>
      </c>
      <c r="J1139" s="15" t="s">
        <v>32</v>
      </c>
      <c r="K1139" s="15" t="s">
        <v>29</v>
      </c>
      <c r="L1139" s="15">
        <v>40</v>
      </c>
      <c r="M1139" s="15">
        <v>23099</v>
      </c>
      <c r="N1139" s="7">
        <v>645.00513116663228</v>
      </c>
      <c r="O1139" s="15">
        <v>1361.4326829943575</v>
      </c>
      <c r="P1139" s="15">
        <v>227.4998777190188</v>
      </c>
      <c r="Q1139" s="15">
        <v>0.63378697250727101</v>
      </c>
      <c r="R1139" s="15">
        <v>0.15660682989334937</v>
      </c>
      <c r="S1139" s="15">
        <v>0.8685739496648156</v>
      </c>
      <c r="T1139" s="15">
        <v>0.74616531457685964</v>
      </c>
      <c r="U1139" s="15">
        <v>0.21868417035567089</v>
      </c>
      <c r="V1139" s="15">
        <v>0.41150450437301606</v>
      </c>
      <c r="W1139" s="15">
        <v>24.286808952768517</v>
      </c>
    </row>
    <row r="1140" spans="1:23" s="16" customFormat="1">
      <c r="A1140" s="15" t="s">
        <v>96</v>
      </c>
      <c r="B1140" s="15" t="s">
        <v>359</v>
      </c>
      <c r="C1140" s="15">
        <v>51</v>
      </c>
      <c r="D1140" s="15">
        <v>34</v>
      </c>
      <c r="E1140" s="15" t="s">
        <v>323</v>
      </c>
      <c r="F1140" s="15" t="s">
        <v>26</v>
      </c>
      <c r="G1140" s="15" t="s">
        <v>342</v>
      </c>
      <c r="H1140" s="15" t="s">
        <v>66</v>
      </c>
      <c r="I1140" s="15" t="s">
        <v>182</v>
      </c>
      <c r="J1140" s="15" t="s">
        <v>32</v>
      </c>
      <c r="K1140" s="15" t="s">
        <v>29</v>
      </c>
      <c r="L1140" s="15">
        <v>40</v>
      </c>
      <c r="M1140" s="15">
        <v>14496</v>
      </c>
      <c r="N1140" s="7">
        <v>404.77918444051699</v>
      </c>
      <c r="O1140" s="15">
        <v>1217.0823945689124</v>
      </c>
      <c r="P1140" s="15">
        <v>203.37846989937859</v>
      </c>
      <c r="Q1140" s="15">
        <v>0.63240554925399184</v>
      </c>
      <c r="R1140" s="15">
        <v>0.12297535467661772</v>
      </c>
      <c r="S1140" s="15">
        <v>0.87726580345771132</v>
      </c>
      <c r="T1140" s="15">
        <v>0.72580664302761677</v>
      </c>
      <c r="U1140" s="15">
        <v>0.21532030718382425</v>
      </c>
      <c r="V1140" s="15">
        <v>0.35368760756268691</v>
      </c>
      <c r="W1140" s="15">
        <v>14.15625</v>
      </c>
    </row>
    <row r="1141" spans="1:23" s="16" customFormat="1">
      <c r="A1141" s="15" t="s">
        <v>96</v>
      </c>
      <c r="B1141" s="15" t="s">
        <v>359</v>
      </c>
      <c r="C1141" s="15">
        <v>51</v>
      </c>
      <c r="D1141" s="15">
        <v>34</v>
      </c>
      <c r="E1141" s="15" t="s">
        <v>323</v>
      </c>
      <c r="F1141" s="15" t="s">
        <v>26</v>
      </c>
      <c r="G1141" s="15" t="s">
        <v>343</v>
      </c>
      <c r="H1141" s="15" t="s">
        <v>68</v>
      </c>
      <c r="I1141" s="15" t="s">
        <v>182</v>
      </c>
      <c r="J1141" s="15" t="s">
        <v>32</v>
      </c>
      <c r="K1141" s="15" t="s">
        <v>29</v>
      </c>
      <c r="L1141" s="15">
        <v>40</v>
      </c>
      <c r="M1141" s="15">
        <v>17044</v>
      </c>
      <c r="N1141" s="7">
        <v>475.92828501684409</v>
      </c>
      <c r="O1141" s="15">
        <v>1295.6093065034938</v>
      </c>
      <c r="P1141" s="15">
        <v>216.50057508013359</v>
      </c>
      <c r="Q1141" s="15">
        <v>0.56215574392295264</v>
      </c>
      <c r="R1141" s="15">
        <v>0.12759488701676505</v>
      </c>
      <c r="S1141" s="15">
        <v>0.89414675124986465</v>
      </c>
      <c r="T1141" s="15">
        <v>0.77397829113740624</v>
      </c>
      <c r="U1141" s="15">
        <v>0.19099575887193243</v>
      </c>
      <c r="V1141" s="15">
        <v>0.47859302684468596</v>
      </c>
      <c r="W1141" s="15">
        <v>25.557380896503169</v>
      </c>
    </row>
    <row r="1142" spans="1:23">
      <c r="A1142" s="2" t="s">
        <v>98</v>
      </c>
      <c r="B1142" s="2" t="s">
        <v>360</v>
      </c>
      <c r="C1142" s="2">
        <v>51</v>
      </c>
      <c r="D1142" s="2">
        <v>35</v>
      </c>
      <c r="E1142" s="2" t="s">
        <v>323</v>
      </c>
      <c r="F1142" s="2" t="s">
        <v>26</v>
      </c>
      <c r="G1142" s="2" t="s">
        <v>324</v>
      </c>
      <c r="H1142" s="2" t="s">
        <v>28</v>
      </c>
      <c r="I1142" s="2" t="s">
        <v>182</v>
      </c>
      <c r="J1142" s="2" t="s">
        <v>32</v>
      </c>
      <c r="K1142" s="2" t="s">
        <v>29</v>
      </c>
      <c r="L1142" s="2">
        <v>40</v>
      </c>
      <c r="M1142" s="2">
        <v>17464</v>
      </c>
      <c r="N1142" s="7">
        <v>487.65615873821667</v>
      </c>
      <c r="O1142" s="2">
        <v>1416.5626253092687</v>
      </c>
      <c r="P1142" s="2">
        <v>236.71227234709079</v>
      </c>
      <c r="Q1142" s="2">
        <v>0.61020265548567432</v>
      </c>
      <c r="R1142" s="2">
        <v>0.10936592447326957</v>
      </c>
      <c r="S1142" s="2">
        <v>0.88637696573442759</v>
      </c>
      <c r="T1142" s="2">
        <v>0.77508385226582799</v>
      </c>
      <c r="U1142" s="2">
        <v>0.22914545312132842</v>
      </c>
      <c r="V1142" s="2">
        <v>0.62838760136539606</v>
      </c>
      <c r="W1142" s="2">
        <v>27.817739349519009</v>
      </c>
    </row>
    <row r="1143" spans="1:23">
      <c r="A1143" s="2" t="s">
        <v>98</v>
      </c>
      <c r="B1143" s="2" t="s">
        <v>360</v>
      </c>
      <c r="C1143" s="2">
        <v>51</v>
      </c>
      <c r="D1143" s="2">
        <v>35</v>
      </c>
      <c r="E1143" s="2" t="s">
        <v>323</v>
      </c>
      <c r="F1143" s="2" t="s">
        <v>26</v>
      </c>
      <c r="G1143" s="2" t="s">
        <v>325</v>
      </c>
      <c r="H1143" s="2" t="s">
        <v>31</v>
      </c>
      <c r="I1143" s="2" t="s">
        <v>182</v>
      </c>
      <c r="J1143" s="2" t="s">
        <v>32</v>
      </c>
      <c r="K1143" s="2" t="s">
        <v>29</v>
      </c>
      <c r="L1143" s="2">
        <v>40</v>
      </c>
      <c r="M1143" s="2">
        <v>12953</v>
      </c>
      <c r="N1143" s="7">
        <v>361.69321026890293</v>
      </c>
      <c r="O1143" s="2">
        <v>992.28845532957155</v>
      </c>
      <c r="P1143" s="2">
        <v>165.81466353001252</v>
      </c>
      <c r="Q1143" s="2">
        <v>0.64810367257079959</v>
      </c>
      <c r="R1143" s="2">
        <v>0.16531198938889505</v>
      </c>
      <c r="S1143" s="2">
        <v>0.89891309244815232</v>
      </c>
      <c r="T1143" s="2">
        <v>0.67580459576669227</v>
      </c>
      <c r="U1143" s="2">
        <v>0.17263399192227924</v>
      </c>
      <c r="V1143" s="2">
        <v>0.19162925126110888</v>
      </c>
      <c r="W1143" s="2">
        <v>24.470701767930208</v>
      </c>
    </row>
    <row r="1144" spans="1:23">
      <c r="A1144" s="2" t="s">
        <v>98</v>
      </c>
      <c r="B1144" s="2" t="s">
        <v>360</v>
      </c>
      <c r="C1144" s="2">
        <v>51</v>
      </c>
      <c r="D1144" s="2">
        <v>35</v>
      </c>
      <c r="E1144" s="2" t="s">
        <v>323</v>
      </c>
      <c r="F1144" s="2" t="s">
        <v>26</v>
      </c>
      <c r="G1144" s="2" t="s">
        <v>326</v>
      </c>
      <c r="H1144" s="2" t="s">
        <v>34</v>
      </c>
      <c r="I1144" s="2" t="s">
        <v>182</v>
      </c>
      <c r="J1144" s="2" t="s">
        <v>32</v>
      </c>
      <c r="K1144" s="2" t="s">
        <v>29</v>
      </c>
      <c r="L1144" s="2">
        <v>40</v>
      </c>
      <c r="M1144" s="2">
        <v>14810</v>
      </c>
      <c r="N1144" s="7">
        <v>413.54716622268603</v>
      </c>
      <c r="O1144" s="2">
        <v>1265.2245301926434</v>
      </c>
      <c r="P1144" s="2">
        <v>211.42317905344598</v>
      </c>
      <c r="Q1144" s="2">
        <v>0.5861400245379349</v>
      </c>
      <c r="R1144" s="2">
        <v>0.11625983859291639</v>
      </c>
      <c r="S1144" s="2">
        <v>0.89421203495921497</v>
      </c>
      <c r="T1144" s="2">
        <v>0.74776704929025606</v>
      </c>
      <c r="U1144" s="2">
        <v>0.16151733607964297</v>
      </c>
      <c r="V1144" s="2">
        <v>0.36612432727369171</v>
      </c>
      <c r="W1144" s="2">
        <v>11.461444969615124</v>
      </c>
    </row>
    <row r="1145" spans="1:23">
      <c r="A1145" s="2" t="s">
        <v>98</v>
      </c>
      <c r="B1145" s="2" t="s">
        <v>360</v>
      </c>
      <c r="C1145" s="2">
        <v>51</v>
      </c>
      <c r="D1145" s="2">
        <v>35</v>
      </c>
      <c r="E1145" s="2" t="s">
        <v>323</v>
      </c>
      <c r="F1145" s="2" t="s">
        <v>26</v>
      </c>
      <c r="G1145" s="2" t="s">
        <v>327</v>
      </c>
      <c r="H1145" s="2" t="s">
        <v>36</v>
      </c>
      <c r="I1145" s="2" t="s">
        <v>182</v>
      </c>
      <c r="J1145" s="2" t="s">
        <v>32</v>
      </c>
      <c r="K1145" s="2" t="s">
        <v>29</v>
      </c>
      <c r="L1145" s="2">
        <v>40</v>
      </c>
      <c r="M1145" s="2">
        <v>13957</v>
      </c>
      <c r="N1145" s="7">
        <v>389.72841316475547</v>
      </c>
      <c r="O1145" s="2">
        <v>1310.7220048757024</v>
      </c>
      <c r="P1145" s="2">
        <v>219.02595666868189</v>
      </c>
      <c r="Q1145" s="2">
        <v>0.59780699875787036</v>
      </c>
      <c r="R1145" s="2">
        <v>0.10208942584969906</v>
      </c>
      <c r="S1145" s="2">
        <v>0.89515697711497089</v>
      </c>
      <c r="T1145" s="2">
        <v>0.71229730011047643</v>
      </c>
      <c r="U1145" s="2">
        <v>0.21043882978723405</v>
      </c>
      <c r="V1145" s="2">
        <v>0.35951014578759105</v>
      </c>
      <c r="W1145" s="2">
        <v>15.625779178906642</v>
      </c>
    </row>
    <row r="1146" spans="1:23">
      <c r="A1146" s="2" t="s">
        <v>98</v>
      </c>
      <c r="B1146" s="2" t="s">
        <v>360</v>
      </c>
      <c r="C1146" s="2">
        <v>51</v>
      </c>
      <c r="D1146" s="2">
        <v>35</v>
      </c>
      <c r="E1146" s="2" t="s">
        <v>323</v>
      </c>
      <c r="F1146" s="2" t="s">
        <v>26</v>
      </c>
      <c r="G1146" s="2" t="s">
        <v>328</v>
      </c>
      <c r="H1146" s="2" t="s">
        <v>38</v>
      </c>
      <c r="I1146" s="2" t="s">
        <v>182</v>
      </c>
      <c r="J1146" s="2" t="s">
        <v>32</v>
      </c>
      <c r="K1146" s="2" t="s">
        <v>29</v>
      </c>
      <c r="L1146" s="2">
        <v>40</v>
      </c>
      <c r="M1146" s="2">
        <v>17581</v>
      </c>
      <c r="N1146" s="7">
        <v>490.92320927488475</v>
      </c>
      <c r="O1146" s="2">
        <v>1181.5260453828082</v>
      </c>
      <c r="P1146" s="2">
        <v>197.43688704110446</v>
      </c>
      <c r="Q1146" s="2">
        <v>0.67120986523116866</v>
      </c>
      <c r="R1146" s="2">
        <v>0.15825842481021135</v>
      </c>
      <c r="S1146" s="2">
        <v>0.87612095653418054</v>
      </c>
      <c r="T1146" s="2">
        <v>0.76798206221234977</v>
      </c>
      <c r="U1146" s="2">
        <v>0.22508957515782291</v>
      </c>
      <c r="V1146" s="2">
        <v>0.47659677656234806</v>
      </c>
      <c r="W1146" s="2">
        <v>20.136795404129458</v>
      </c>
    </row>
    <row r="1147" spans="1:23">
      <c r="A1147" s="2" t="s">
        <v>98</v>
      </c>
      <c r="B1147" s="2" t="s">
        <v>360</v>
      </c>
      <c r="C1147" s="2">
        <v>51</v>
      </c>
      <c r="D1147" s="2">
        <v>35</v>
      </c>
      <c r="E1147" s="2" t="s">
        <v>323</v>
      </c>
      <c r="F1147" s="2" t="s">
        <v>26</v>
      </c>
      <c r="G1147" s="2" t="s">
        <v>329</v>
      </c>
      <c r="H1147" s="2" t="s">
        <v>40</v>
      </c>
      <c r="I1147" s="2" t="s">
        <v>182</v>
      </c>
      <c r="J1147" s="2" t="s">
        <v>32</v>
      </c>
      <c r="K1147" s="2" t="s">
        <v>29</v>
      </c>
      <c r="L1147" s="2">
        <v>40</v>
      </c>
      <c r="M1147" s="2">
        <v>25564</v>
      </c>
      <c r="N1147" s="7">
        <v>713.83658050754525</v>
      </c>
      <c r="O1147" s="2">
        <v>1757.8246019801454</v>
      </c>
      <c r="P1147" s="2">
        <v>293.73827071817357</v>
      </c>
      <c r="Q1147" s="2">
        <v>0.62099791089734246</v>
      </c>
      <c r="R1147" s="2">
        <v>0.10396510488337414</v>
      </c>
      <c r="S1147" s="2">
        <v>0.89678137880384312</v>
      </c>
      <c r="T1147" s="2">
        <v>0.77712774898072878</v>
      </c>
      <c r="U1147" s="2">
        <v>0.17517395230254421</v>
      </c>
      <c r="V1147" s="2">
        <v>0.52160891009398735</v>
      </c>
      <c r="W1147" s="2">
        <v>30.292598967297764</v>
      </c>
    </row>
    <row r="1148" spans="1:23">
      <c r="A1148" s="2" t="s">
        <v>98</v>
      </c>
      <c r="B1148" s="2" t="s">
        <v>360</v>
      </c>
      <c r="C1148" s="2">
        <v>51</v>
      </c>
      <c r="D1148" s="2">
        <v>35</v>
      </c>
      <c r="E1148" s="2" t="s">
        <v>323</v>
      </c>
      <c r="F1148" s="2" t="s">
        <v>26</v>
      </c>
      <c r="G1148" s="2" t="s">
        <v>330</v>
      </c>
      <c r="H1148" s="2" t="s">
        <v>42</v>
      </c>
      <c r="I1148" s="2" t="s">
        <v>182</v>
      </c>
      <c r="J1148" s="2" t="s">
        <v>32</v>
      </c>
      <c r="K1148" s="2" t="s">
        <v>29</v>
      </c>
      <c r="L1148" s="2">
        <v>40</v>
      </c>
      <c r="M1148" s="2">
        <v>19964</v>
      </c>
      <c r="N1148" s="7">
        <v>557.46493088924399</v>
      </c>
      <c r="O1148" s="2">
        <v>1366.3199846221491</v>
      </c>
      <c r="P1148" s="2">
        <v>228.31656189047055</v>
      </c>
      <c r="Q1148" s="2">
        <v>0.61565978968143831</v>
      </c>
      <c r="R1148" s="2">
        <v>0.13438555335977043</v>
      </c>
      <c r="S1148" s="2">
        <v>0.89560414416517342</v>
      </c>
      <c r="T1148" s="2">
        <v>0.78018045682156922</v>
      </c>
      <c r="U1148" s="2">
        <v>0.19059866662154387</v>
      </c>
      <c r="V1148" s="2">
        <v>0.55510107827374588</v>
      </c>
      <c r="W1148" s="2">
        <v>11.588910038068523</v>
      </c>
    </row>
    <row r="1149" spans="1:23">
      <c r="A1149" s="2" t="s">
        <v>98</v>
      </c>
      <c r="B1149" s="2" t="s">
        <v>360</v>
      </c>
      <c r="C1149" s="2">
        <v>51</v>
      </c>
      <c r="D1149" s="2">
        <v>35</v>
      </c>
      <c r="E1149" s="2" t="s">
        <v>323</v>
      </c>
      <c r="F1149" s="2" t="s">
        <v>26</v>
      </c>
      <c r="G1149" s="2" t="s">
        <v>331</v>
      </c>
      <c r="H1149" s="2" t="s">
        <v>44</v>
      </c>
      <c r="I1149" s="2" t="s">
        <v>182</v>
      </c>
      <c r="J1149" s="2" t="s">
        <v>32</v>
      </c>
      <c r="K1149" s="2" t="s">
        <v>29</v>
      </c>
      <c r="L1149" s="2">
        <v>40</v>
      </c>
      <c r="M1149" s="2">
        <v>24762</v>
      </c>
      <c r="N1149" s="7">
        <v>691.44192640149572</v>
      </c>
      <c r="O1149" s="2">
        <v>1481.5159441150431</v>
      </c>
      <c r="P1149" s="2">
        <v>247.56618548604794</v>
      </c>
      <c r="Q1149" s="2">
        <v>0.61713687568537534</v>
      </c>
      <c r="R1149" s="2">
        <v>0.14176953791630306</v>
      </c>
      <c r="S1149" s="2">
        <v>0.89852331707879685</v>
      </c>
      <c r="T1149" s="2">
        <v>0.52863184219873482</v>
      </c>
      <c r="U1149" s="2">
        <v>0.17854618604904041</v>
      </c>
      <c r="V1149" s="2">
        <v>0.49565364071020823</v>
      </c>
      <c r="W1149" s="2">
        <v>41.933648332121798</v>
      </c>
    </row>
    <row r="1150" spans="1:23">
      <c r="A1150" s="2" t="s">
        <v>98</v>
      </c>
      <c r="B1150" s="2" t="s">
        <v>360</v>
      </c>
      <c r="C1150" s="2">
        <v>51</v>
      </c>
      <c r="D1150" s="2">
        <v>35</v>
      </c>
      <c r="E1150" s="2" t="s">
        <v>323</v>
      </c>
      <c r="F1150" s="2" t="s">
        <v>26</v>
      </c>
      <c r="G1150" s="2" t="s">
        <v>332</v>
      </c>
      <c r="H1150" s="2" t="s">
        <v>46</v>
      </c>
      <c r="I1150" s="2" t="s">
        <v>182</v>
      </c>
      <c r="J1150" s="2" t="s">
        <v>32</v>
      </c>
      <c r="K1150" s="2" t="s">
        <v>29</v>
      </c>
      <c r="L1150" s="2">
        <v>40</v>
      </c>
      <c r="M1150" s="2">
        <v>25541</v>
      </c>
      <c r="N1150" s="7">
        <v>713.19433980375584</v>
      </c>
      <c r="O1150" s="2">
        <v>1544.3860018001321</v>
      </c>
      <c r="P1150" s="2">
        <v>258.07197884197598</v>
      </c>
      <c r="Q1150" s="2">
        <v>0.59765999765999767</v>
      </c>
      <c r="R1150" s="2">
        <v>0.13456621840396973</v>
      </c>
      <c r="S1150" s="2">
        <v>0.88591302705673858</v>
      </c>
      <c r="T1150" s="2">
        <v>0.6217909306146564</v>
      </c>
      <c r="U1150" s="2">
        <v>0.20061401924614947</v>
      </c>
      <c r="V1150" s="2">
        <v>0.52450293759373201</v>
      </c>
      <c r="W1150" s="2">
        <v>23.394894483379662</v>
      </c>
    </row>
    <row r="1151" spans="1:23">
      <c r="A1151" s="2" t="s">
        <v>98</v>
      </c>
      <c r="B1151" s="2" t="s">
        <v>360</v>
      </c>
      <c r="C1151" s="2">
        <v>51</v>
      </c>
      <c r="D1151" s="2">
        <v>35</v>
      </c>
      <c r="E1151" s="2" t="s">
        <v>323</v>
      </c>
      <c r="F1151" s="2" t="s">
        <v>26</v>
      </c>
      <c r="G1151" s="2" t="s">
        <v>333</v>
      </c>
      <c r="H1151" s="2" t="s">
        <v>48</v>
      </c>
      <c r="I1151" s="2" t="s">
        <v>182</v>
      </c>
      <c r="J1151" s="2" t="s">
        <v>32</v>
      </c>
      <c r="K1151" s="2" t="s">
        <v>29</v>
      </c>
      <c r="L1151" s="2">
        <v>40</v>
      </c>
      <c r="M1151" s="2">
        <v>19647</v>
      </c>
      <c r="N1151" s="7">
        <v>548.6131785804937</v>
      </c>
      <c r="O1151" s="2">
        <v>1578.971788237759</v>
      </c>
      <c r="P1151" s="2">
        <v>263.85137747376922</v>
      </c>
      <c r="Q1151" s="2">
        <v>0.61835520725143989</v>
      </c>
      <c r="R1151" s="2">
        <v>9.9027854124358203E-2</v>
      </c>
      <c r="S1151" s="2">
        <v>0.89905889132803052</v>
      </c>
      <c r="T1151" s="2">
        <v>0.61804511698189291</v>
      </c>
      <c r="U1151" s="2">
        <v>0.16555161114145275</v>
      </c>
      <c r="V1151" s="2">
        <v>0.48603786484745981</v>
      </c>
      <c r="W1151" s="2">
        <v>27.871939736346516</v>
      </c>
    </row>
    <row r="1152" spans="1:23">
      <c r="A1152" s="2" t="s">
        <v>98</v>
      </c>
      <c r="B1152" s="2" t="s">
        <v>360</v>
      </c>
      <c r="C1152" s="2">
        <v>51</v>
      </c>
      <c r="D1152" s="2">
        <v>35</v>
      </c>
      <c r="E1152" s="2" t="s">
        <v>323</v>
      </c>
      <c r="F1152" s="2" t="s">
        <v>26</v>
      </c>
      <c r="G1152" s="2" t="s">
        <v>334</v>
      </c>
      <c r="H1152" s="2" t="s">
        <v>50</v>
      </c>
      <c r="I1152" s="2" t="s">
        <v>182</v>
      </c>
      <c r="J1152" s="2" t="s">
        <v>32</v>
      </c>
      <c r="K1152" s="2" t="s">
        <v>29</v>
      </c>
      <c r="L1152" s="2">
        <v>40</v>
      </c>
      <c r="M1152" s="2">
        <v>19103</v>
      </c>
      <c r="N1152" s="7">
        <v>533.42278976043019</v>
      </c>
      <c r="O1152" s="2">
        <v>1376.4793641885828</v>
      </c>
      <c r="P1152" s="2">
        <v>230.01422762006163</v>
      </c>
      <c r="Q1152" s="2">
        <v>0.59374028718841299</v>
      </c>
      <c r="R1152" s="2">
        <v>0.12669866236729568</v>
      </c>
      <c r="S1152" s="2">
        <v>0.92030974372493446</v>
      </c>
      <c r="T1152" s="2">
        <v>0.74819586027296425</v>
      </c>
      <c r="U1152" s="2">
        <v>0.1652552380309727</v>
      </c>
      <c r="V1152" s="2">
        <v>0.59623790083769013</v>
      </c>
      <c r="W1152" s="2">
        <v>13.139349840339214</v>
      </c>
    </row>
    <row r="1153" spans="1:23">
      <c r="A1153" s="2" t="s">
        <v>98</v>
      </c>
      <c r="B1153" s="2" t="s">
        <v>360</v>
      </c>
      <c r="C1153" s="2">
        <v>51</v>
      </c>
      <c r="D1153" s="2">
        <v>35</v>
      </c>
      <c r="E1153" s="2" t="s">
        <v>323</v>
      </c>
      <c r="F1153" s="2" t="s">
        <v>26</v>
      </c>
      <c r="G1153" s="2" t="s">
        <v>335</v>
      </c>
      <c r="H1153" s="2" t="s">
        <v>52</v>
      </c>
      <c r="I1153" s="2" t="s">
        <v>182</v>
      </c>
      <c r="J1153" s="2" t="s">
        <v>32</v>
      </c>
      <c r="K1153" s="2" t="s">
        <v>29</v>
      </c>
      <c r="L1153" s="2">
        <v>40</v>
      </c>
      <c r="M1153" s="2">
        <v>22716</v>
      </c>
      <c r="N1153" s="7">
        <v>634.31042727309489</v>
      </c>
      <c r="O1153" s="2">
        <v>1459.1900423072382</v>
      </c>
      <c r="P1153" s="2">
        <v>243.8354538863986</v>
      </c>
      <c r="Q1153" s="2">
        <v>0.64459010811270967</v>
      </c>
      <c r="R1153" s="2">
        <v>0.13406580164963194</v>
      </c>
      <c r="S1153" s="2">
        <v>0.87267525698916193</v>
      </c>
      <c r="T1153" s="2">
        <v>0.80705808383054078</v>
      </c>
      <c r="U1153" s="2">
        <v>0.2184049856062763</v>
      </c>
      <c r="V1153" s="2">
        <v>0.45938924955070248</v>
      </c>
      <c r="W1153" s="2">
        <v>25.36014263074485</v>
      </c>
    </row>
    <row r="1154" spans="1:23">
      <c r="A1154" s="2" t="s">
        <v>98</v>
      </c>
      <c r="B1154" s="2" t="s">
        <v>360</v>
      </c>
      <c r="C1154" s="2">
        <v>51</v>
      </c>
      <c r="D1154" s="2">
        <v>35</v>
      </c>
      <c r="E1154" s="2" t="s">
        <v>323</v>
      </c>
      <c r="F1154" s="2" t="s">
        <v>26</v>
      </c>
      <c r="G1154" s="2" t="s">
        <v>336</v>
      </c>
      <c r="H1154" s="2" t="s">
        <v>54</v>
      </c>
      <c r="I1154" s="2" t="s">
        <v>182</v>
      </c>
      <c r="J1154" s="2" t="s">
        <v>32</v>
      </c>
      <c r="K1154" s="2" t="s">
        <v>29</v>
      </c>
      <c r="L1154" s="2">
        <v>40</v>
      </c>
      <c r="M1154" s="2">
        <v>27269</v>
      </c>
      <c r="N1154" s="7">
        <v>761.44616311454593</v>
      </c>
      <c r="O1154" s="2">
        <v>1471.231672867581</v>
      </c>
      <c r="P1154" s="2">
        <v>245.84764994591316</v>
      </c>
      <c r="Q1154" s="2">
        <v>0.64108049652059429</v>
      </c>
      <c r="R1154" s="2">
        <v>0.15831313320665799</v>
      </c>
      <c r="S1154" s="2">
        <v>0.85772408364130659</v>
      </c>
      <c r="T1154" s="2">
        <v>0.76977975621606309</v>
      </c>
      <c r="U1154" s="2">
        <v>0.26119442813684152</v>
      </c>
      <c r="V1154" s="2">
        <v>0.52247460064603768</v>
      </c>
      <c r="W1154" s="2">
        <v>24.418057134475045</v>
      </c>
    </row>
    <row r="1155" spans="1:23">
      <c r="A1155" s="2" t="s">
        <v>98</v>
      </c>
      <c r="B1155" s="2" t="s">
        <v>360</v>
      </c>
      <c r="C1155" s="2">
        <v>51</v>
      </c>
      <c r="D1155" s="2">
        <v>35</v>
      </c>
      <c r="E1155" s="2" t="s">
        <v>323</v>
      </c>
      <c r="F1155" s="2" t="s">
        <v>26</v>
      </c>
      <c r="G1155" s="2" t="s">
        <v>337</v>
      </c>
      <c r="H1155" s="2" t="s">
        <v>56</v>
      </c>
      <c r="I1155" s="2" t="s">
        <v>182</v>
      </c>
      <c r="J1155" s="2" t="s">
        <v>32</v>
      </c>
      <c r="K1155" s="2" t="s">
        <v>29</v>
      </c>
      <c r="L1155" s="2">
        <v>40</v>
      </c>
      <c r="M1155" s="2">
        <v>22159</v>
      </c>
      <c r="N1155" s="7">
        <v>618.75703283784605</v>
      </c>
      <c r="O1155" s="2">
        <v>1470.6458864299541</v>
      </c>
      <c r="P1155" s="2">
        <v>245.7497631061199</v>
      </c>
      <c r="Q1155" s="2">
        <v>0.61010462555066081</v>
      </c>
      <c r="R1155" s="2">
        <v>0.12874897982774705</v>
      </c>
      <c r="S1155" s="2">
        <v>0.88130785027433289</v>
      </c>
      <c r="T1155" s="2">
        <v>0.79225677802710492</v>
      </c>
      <c r="U1155" s="2">
        <v>0.20836504216005602</v>
      </c>
      <c r="V1155" s="2">
        <v>0.26273977991349662</v>
      </c>
      <c r="W1155" s="2">
        <v>17.968364998420505</v>
      </c>
    </row>
    <row r="1156" spans="1:23">
      <c r="A1156" s="2" t="s">
        <v>98</v>
      </c>
      <c r="B1156" s="2" t="s">
        <v>360</v>
      </c>
      <c r="C1156" s="2">
        <v>51</v>
      </c>
      <c r="D1156" s="2">
        <v>35</v>
      </c>
      <c r="E1156" s="2" t="s">
        <v>323</v>
      </c>
      <c r="F1156" s="2" t="s">
        <v>26</v>
      </c>
      <c r="G1156" s="2" t="s">
        <v>338</v>
      </c>
      <c r="H1156" s="2" t="s">
        <v>58</v>
      </c>
      <c r="I1156" s="2" t="s">
        <v>182</v>
      </c>
      <c r="J1156" s="2" t="s">
        <v>32</v>
      </c>
      <c r="K1156" s="2" t="s">
        <v>29</v>
      </c>
      <c r="L1156" s="2">
        <v>40</v>
      </c>
      <c r="M1156" s="2">
        <v>23351</v>
      </c>
      <c r="N1156" s="7">
        <v>652.04185539945581</v>
      </c>
      <c r="O1156" s="2">
        <v>1588.8712831743708</v>
      </c>
      <c r="P1156" s="2">
        <v>265.5056156272164</v>
      </c>
      <c r="Q1156" s="2">
        <v>0.6136118775456576</v>
      </c>
      <c r="R1156" s="2">
        <v>0.11623526665947742</v>
      </c>
      <c r="S1156" s="2">
        <v>0.85893050861191367</v>
      </c>
      <c r="T1156" s="2">
        <v>0.76599264694194302</v>
      </c>
      <c r="U1156" s="2">
        <v>0.2417780137450963</v>
      </c>
      <c r="V1156" s="2">
        <v>0.39193504983333394</v>
      </c>
      <c r="W1156" s="2">
        <v>30.868099867243373</v>
      </c>
    </row>
    <row r="1157" spans="1:23">
      <c r="A1157" s="2" t="s">
        <v>98</v>
      </c>
      <c r="B1157" s="2" t="s">
        <v>360</v>
      </c>
      <c r="C1157" s="2">
        <v>51</v>
      </c>
      <c r="D1157" s="2">
        <v>35</v>
      </c>
      <c r="E1157" s="2" t="s">
        <v>323</v>
      </c>
      <c r="F1157" s="2" t="s">
        <v>26</v>
      </c>
      <c r="G1157" s="2" t="s">
        <v>339</v>
      </c>
      <c r="H1157" s="2" t="s">
        <v>60</v>
      </c>
      <c r="I1157" s="2" t="s">
        <v>182</v>
      </c>
      <c r="J1157" s="2" t="s">
        <v>32</v>
      </c>
      <c r="K1157" s="2" t="s">
        <v>29</v>
      </c>
      <c r="L1157" s="2">
        <v>40</v>
      </c>
      <c r="M1157" s="2">
        <v>15190</v>
      </c>
      <c r="N1157" s="7">
        <v>424.15809958964218</v>
      </c>
      <c r="O1157" s="2">
        <v>1030.4305909533025</v>
      </c>
      <c r="P1157" s="2">
        <v>172.1883398040799</v>
      </c>
      <c r="Q1157" s="2">
        <v>0.65209925302653049</v>
      </c>
      <c r="R1157" s="2">
        <v>0.17977535341706102</v>
      </c>
      <c r="S1157" s="2">
        <v>0.88916235183588743</v>
      </c>
      <c r="T1157" s="2">
        <v>0.80460070855559906</v>
      </c>
      <c r="U1157" s="2">
        <v>0.2059311981020166</v>
      </c>
      <c r="V1157" s="2">
        <v>0.39169769887526423</v>
      </c>
      <c r="W1157" s="2">
        <v>18.63225806451613</v>
      </c>
    </row>
    <row r="1158" spans="1:23">
      <c r="A1158" s="2" t="s">
        <v>98</v>
      </c>
      <c r="B1158" s="2" t="s">
        <v>360</v>
      </c>
      <c r="C1158" s="2">
        <v>51</v>
      </c>
      <c r="D1158" s="2">
        <v>35</v>
      </c>
      <c r="E1158" s="2" t="s">
        <v>323</v>
      </c>
      <c r="F1158" s="2" t="s">
        <v>26</v>
      </c>
      <c r="G1158" s="2" t="s">
        <v>340</v>
      </c>
      <c r="H1158" s="2" t="s">
        <v>62</v>
      </c>
      <c r="I1158" s="2" t="s">
        <v>182</v>
      </c>
      <c r="J1158" s="2" t="s">
        <v>32</v>
      </c>
      <c r="K1158" s="2" t="s">
        <v>29</v>
      </c>
      <c r="L1158" s="2">
        <v>40</v>
      </c>
      <c r="M1158" s="2">
        <v>19361</v>
      </c>
      <c r="N1158" s="7">
        <v>540.62705504641622</v>
      </c>
      <c r="O1158" s="2">
        <v>1444.905771059776</v>
      </c>
      <c r="P1158" s="2">
        <v>241.44850519426382</v>
      </c>
      <c r="Q1158" s="2">
        <v>0.58831930474946059</v>
      </c>
      <c r="R1158" s="2">
        <v>0.11653559492529313</v>
      </c>
      <c r="S1158" s="2">
        <v>0.87654579141557465</v>
      </c>
      <c r="T1158" s="2">
        <v>0.54196561632124896</v>
      </c>
      <c r="U1158" s="2">
        <v>0.19956361195031891</v>
      </c>
      <c r="V1158" s="2">
        <v>0.43043914046055681</v>
      </c>
      <c r="W1158" s="2">
        <v>16.958266618459792</v>
      </c>
    </row>
    <row r="1159" spans="1:23">
      <c r="A1159" s="2" t="s">
        <v>98</v>
      </c>
      <c r="B1159" s="2" t="s">
        <v>360</v>
      </c>
      <c r="C1159" s="2">
        <v>51</v>
      </c>
      <c r="D1159" s="2">
        <v>35</v>
      </c>
      <c r="E1159" s="2" t="s">
        <v>323</v>
      </c>
      <c r="F1159" s="2" t="s">
        <v>26</v>
      </c>
      <c r="G1159" s="2" t="s">
        <v>341</v>
      </c>
      <c r="H1159" s="2" t="s">
        <v>64</v>
      </c>
      <c r="I1159" s="2" t="s">
        <v>182</v>
      </c>
      <c r="J1159" s="2" t="s">
        <v>32</v>
      </c>
      <c r="K1159" s="2" t="s">
        <v>29</v>
      </c>
      <c r="L1159" s="2">
        <v>40</v>
      </c>
      <c r="M1159" s="2">
        <v>28223</v>
      </c>
      <c r="N1159" s="7">
        <v>788.08519056737794</v>
      </c>
      <c r="O1159" s="2">
        <v>1543.5575746753859</v>
      </c>
      <c r="P1159" s="2">
        <v>257.93354594556251</v>
      </c>
      <c r="Q1159" s="2">
        <v>0.62874264836927463</v>
      </c>
      <c r="R1159" s="2">
        <v>0.14885635254484453</v>
      </c>
      <c r="S1159" s="2">
        <v>0.8742009334657046</v>
      </c>
      <c r="T1159" s="2">
        <v>0.77666081592598291</v>
      </c>
      <c r="U1159" s="2">
        <v>0.21487868755250283</v>
      </c>
      <c r="V1159" s="2">
        <v>0.35832151532364398</v>
      </c>
      <c r="W1159" s="2">
        <v>26.941997661481771</v>
      </c>
    </row>
    <row r="1160" spans="1:23">
      <c r="A1160" s="2" t="s">
        <v>98</v>
      </c>
      <c r="B1160" s="2" t="s">
        <v>360</v>
      </c>
      <c r="C1160" s="2">
        <v>51</v>
      </c>
      <c r="D1160" s="2">
        <v>35</v>
      </c>
      <c r="E1160" s="2" t="s">
        <v>323</v>
      </c>
      <c r="F1160" s="2" t="s">
        <v>26</v>
      </c>
      <c r="G1160" s="2" t="s">
        <v>342</v>
      </c>
      <c r="H1160" s="2" t="s">
        <v>66</v>
      </c>
      <c r="I1160" s="2" t="s">
        <v>182</v>
      </c>
      <c r="J1160" s="2" t="s">
        <v>32</v>
      </c>
      <c r="K1160" s="2" t="s">
        <v>29</v>
      </c>
      <c r="L1160" s="2">
        <v>40</v>
      </c>
      <c r="M1160" s="2">
        <v>17633</v>
      </c>
      <c r="N1160" s="7">
        <v>492.37523173562613</v>
      </c>
      <c r="O1160" s="2">
        <v>1287.7098115668821</v>
      </c>
      <c r="P1160" s="2">
        <v>215.18054350268642</v>
      </c>
      <c r="Q1160" s="2">
        <v>0.61089939024390238</v>
      </c>
      <c r="R1160" s="2">
        <v>0.1336287980253677</v>
      </c>
      <c r="S1160" s="2">
        <v>0.85568136488738167</v>
      </c>
      <c r="T1160" s="2">
        <v>0.77676975129735781</v>
      </c>
      <c r="U1160" s="2">
        <v>0.23437925269256191</v>
      </c>
      <c r="V1160" s="2">
        <v>0.50121742918764201</v>
      </c>
      <c r="W1160" s="2">
        <v>16.598480122497591</v>
      </c>
    </row>
    <row r="1161" spans="1:23">
      <c r="A1161" s="2" t="s">
        <v>98</v>
      </c>
      <c r="B1161" s="2" t="s">
        <v>360</v>
      </c>
      <c r="C1161" s="2">
        <v>51</v>
      </c>
      <c r="D1161" s="2">
        <v>35</v>
      </c>
      <c r="E1161" s="2" t="s">
        <v>323</v>
      </c>
      <c r="F1161" s="2" t="s">
        <v>26</v>
      </c>
      <c r="G1161" s="2" t="s">
        <v>343</v>
      </c>
      <c r="H1161" s="2" t="s">
        <v>68</v>
      </c>
      <c r="I1161" s="2" t="s">
        <v>182</v>
      </c>
      <c r="J1161" s="2" t="s">
        <v>32</v>
      </c>
      <c r="K1161" s="2" t="s">
        <v>29</v>
      </c>
      <c r="L1161" s="2">
        <v>40</v>
      </c>
      <c r="M1161" s="2">
        <v>21645</v>
      </c>
      <c r="N1161" s="7">
        <v>604.4043492835948</v>
      </c>
      <c r="O1161" s="2">
        <v>1392.7220048757022</v>
      </c>
      <c r="P1161" s="2">
        <v>232.72842628468186</v>
      </c>
      <c r="Q1161" s="2">
        <v>0.58544303797468356</v>
      </c>
      <c r="R1161" s="2">
        <v>0.14022923966248407</v>
      </c>
      <c r="S1161" s="2">
        <v>0.89153862402069006</v>
      </c>
      <c r="T1161" s="2">
        <v>0.84182741797423721</v>
      </c>
      <c r="U1161" s="2">
        <v>0.17190775681341719</v>
      </c>
      <c r="V1161" s="2">
        <v>0.42053894972769035</v>
      </c>
      <c r="W1161" s="2">
        <v>27.320905520905519</v>
      </c>
    </row>
    <row r="1162" spans="1:23" s="16" customFormat="1">
      <c r="A1162" s="15" t="s">
        <v>99</v>
      </c>
      <c r="B1162" s="15" t="s">
        <v>361</v>
      </c>
      <c r="C1162" s="15">
        <v>51</v>
      </c>
      <c r="D1162" s="15">
        <v>39</v>
      </c>
      <c r="E1162" s="15" t="s">
        <v>323</v>
      </c>
      <c r="F1162" s="15" t="s">
        <v>26</v>
      </c>
      <c r="G1162" s="15" t="s">
        <v>324</v>
      </c>
      <c r="H1162" s="15" t="s">
        <v>28</v>
      </c>
      <c r="I1162" s="15" t="s">
        <v>182</v>
      </c>
      <c r="J1162" s="15" t="s">
        <v>32</v>
      </c>
      <c r="K1162" s="15" t="s">
        <v>29</v>
      </c>
      <c r="L1162" s="15">
        <v>40</v>
      </c>
      <c r="M1162" s="15">
        <v>25379</v>
      </c>
      <c r="N1162" s="7">
        <v>708.67073136836927</v>
      </c>
      <c r="O1162" s="15">
        <v>1567.9595949289389</v>
      </c>
      <c r="P1162" s="15">
        <v>262.01120376377378</v>
      </c>
      <c r="Q1162" s="15">
        <v>0.62350137578616349</v>
      </c>
      <c r="R1162" s="15">
        <v>0.12972229863606105</v>
      </c>
      <c r="S1162" s="15">
        <v>0.91733012361710931</v>
      </c>
      <c r="T1162" s="15">
        <v>0.60916526814202498</v>
      </c>
      <c r="U1162" s="15">
        <v>0.14723325390521577</v>
      </c>
      <c r="V1162" s="15">
        <v>0.58796525582756931</v>
      </c>
      <c r="W1162" s="15">
        <v>37.842310571732533</v>
      </c>
    </row>
    <row r="1163" spans="1:23" s="16" customFormat="1">
      <c r="A1163" s="15" t="s">
        <v>99</v>
      </c>
      <c r="B1163" s="15" t="s">
        <v>361</v>
      </c>
      <c r="C1163" s="15">
        <v>51</v>
      </c>
      <c r="D1163" s="15">
        <v>39</v>
      </c>
      <c r="E1163" s="15" t="s">
        <v>323</v>
      </c>
      <c r="F1163" s="15" t="s">
        <v>26</v>
      </c>
      <c r="G1163" s="15" t="s">
        <v>325</v>
      </c>
      <c r="H1163" s="15" t="s">
        <v>31</v>
      </c>
      <c r="I1163" s="15" t="s">
        <v>182</v>
      </c>
      <c r="J1163" s="15" t="s">
        <v>32</v>
      </c>
      <c r="K1163" s="15" t="s">
        <v>29</v>
      </c>
      <c r="L1163" s="15">
        <v>40</v>
      </c>
      <c r="M1163" s="15">
        <v>18796</v>
      </c>
      <c r="N1163" s="7">
        <v>524.85027254028398</v>
      </c>
      <c r="O1163" s="15">
        <v>1308.0945878777325</v>
      </c>
      <c r="P1163" s="15">
        <v>218.58690664937401</v>
      </c>
      <c r="Q1163" s="15">
        <v>0.64925734024179615</v>
      </c>
      <c r="R1163" s="15">
        <v>0.13803747380232403</v>
      </c>
      <c r="S1163" s="15">
        <v>0.89917786682712131</v>
      </c>
      <c r="T1163" s="15">
        <v>0.6596532105042241</v>
      </c>
      <c r="U1163" s="15">
        <v>0.18887156277336173</v>
      </c>
      <c r="V1163" s="15">
        <v>0.38906271916209623</v>
      </c>
      <c r="W1163" s="15">
        <v>21.183283677378167</v>
      </c>
    </row>
    <row r="1164" spans="1:23" s="16" customFormat="1">
      <c r="A1164" s="15" t="s">
        <v>99</v>
      </c>
      <c r="B1164" s="15" t="s">
        <v>361</v>
      </c>
      <c r="C1164" s="15">
        <v>51</v>
      </c>
      <c r="D1164" s="15">
        <v>39</v>
      </c>
      <c r="E1164" s="15" t="s">
        <v>323</v>
      </c>
      <c r="F1164" s="15" t="s">
        <v>26</v>
      </c>
      <c r="G1164" s="15" t="s">
        <v>326</v>
      </c>
      <c r="H1164" s="15" t="s">
        <v>34</v>
      </c>
      <c r="I1164" s="15" t="s">
        <v>182</v>
      </c>
      <c r="J1164" s="15" t="s">
        <v>32</v>
      </c>
      <c r="K1164" s="15" t="s">
        <v>29</v>
      </c>
      <c r="L1164" s="15">
        <v>40</v>
      </c>
      <c r="M1164" s="15">
        <v>21872</v>
      </c>
      <c r="N1164" s="7">
        <v>610.74298579490812</v>
      </c>
      <c r="O1164" s="15">
        <v>1502.7880220536854</v>
      </c>
      <c r="P1164" s="15">
        <v>251.12081965218732</v>
      </c>
      <c r="Q1164" s="15">
        <v>0.59806950862705421</v>
      </c>
      <c r="R1164" s="15">
        <v>0.12170345613732744</v>
      </c>
      <c r="S1164" s="15">
        <v>0.89770293749618912</v>
      </c>
      <c r="T1164" s="15">
        <v>0.74161820579937476</v>
      </c>
      <c r="U1164" s="15">
        <v>0.16467439785905441</v>
      </c>
      <c r="V1164" s="15">
        <v>0.21108238591683881</v>
      </c>
      <c r="W1164" s="15">
        <v>24.901426481346014</v>
      </c>
    </row>
    <row r="1165" spans="1:23" s="16" customFormat="1">
      <c r="A1165" s="15" t="s">
        <v>99</v>
      </c>
      <c r="B1165" s="15" t="s">
        <v>361</v>
      </c>
      <c r="C1165" s="15">
        <v>51</v>
      </c>
      <c r="D1165" s="15">
        <v>39</v>
      </c>
      <c r="E1165" s="15" t="s">
        <v>323</v>
      </c>
      <c r="F1165" s="15" t="s">
        <v>26</v>
      </c>
      <c r="G1165" s="15" t="s">
        <v>327</v>
      </c>
      <c r="H1165" s="15" t="s">
        <v>36</v>
      </c>
      <c r="I1165" s="15" t="s">
        <v>182</v>
      </c>
      <c r="J1165" s="15" t="s">
        <v>32</v>
      </c>
      <c r="K1165" s="15" t="s">
        <v>29</v>
      </c>
      <c r="L1165" s="15">
        <v>40</v>
      </c>
      <c r="M1165" s="15">
        <v>20006</v>
      </c>
      <c r="N1165" s="7">
        <v>558.63771826138122</v>
      </c>
      <c r="O1165" s="15">
        <v>1592.7291475506397</v>
      </c>
      <c r="P1165" s="15">
        <v>266.15027744914903</v>
      </c>
      <c r="Q1165" s="15">
        <v>0.63701203591670386</v>
      </c>
      <c r="R1165" s="15">
        <v>9.9102879347507722E-2</v>
      </c>
      <c r="S1165" s="15">
        <v>0.87811924597076663</v>
      </c>
      <c r="T1165" s="15">
        <v>0.7709439295890842</v>
      </c>
      <c r="U1165" s="15">
        <v>0.24874905504157818</v>
      </c>
      <c r="V1165" s="15">
        <v>0.4443392927926319</v>
      </c>
      <c r="W1165" s="15">
        <v>20.091772468259521</v>
      </c>
    </row>
    <row r="1166" spans="1:23" s="16" customFormat="1">
      <c r="A1166" s="15" t="s">
        <v>99</v>
      </c>
      <c r="B1166" s="15" t="s">
        <v>361</v>
      </c>
      <c r="C1166" s="15">
        <v>51</v>
      </c>
      <c r="D1166" s="15">
        <v>39</v>
      </c>
      <c r="E1166" s="15" t="s">
        <v>323</v>
      </c>
      <c r="F1166" s="15" t="s">
        <v>26</v>
      </c>
      <c r="G1166" s="15" t="s">
        <v>328</v>
      </c>
      <c r="H1166" s="15" t="s">
        <v>38</v>
      </c>
      <c r="I1166" s="15" t="s">
        <v>182</v>
      </c>
      <c r="J1166" s="15" t="s">
        <v>32</v>
      </c>
      <c r="K1166" s="15" t="s">
        <v>29</v>
      </c>
      <c r="L1166" s="15">
        <v>40</v>
      </c>
      <c r="M1166" s="15">
        <v>25029</v>
      </c>
      <c r="N1166" s="7">
        <v>698.89750326722537</v>
      </c>
      <c r="O1166" s="15">
        <v>1604.3860018001321</v>
      </c>
      <c r="P1166" s="15">
        <v>268.098176121976</v>
      </c>
      <c r="Q1166" s="15">
        <v>0.63019941585255312</v>
      </c>
      <c r="R1166" s="15">
        <v>0.12218999135389655</v>
      </c>
      <c r="S1166" s="15">
        <v>0.91089777993364984</v>
      </c>
      <c r="T1166" s="15">
        <v>0.49528736781689658</v>
      </c>
      <c r="U1166" s="15">
        <v>0.14455085596462194</v>
      </c>
      <c r="V1166" s="15">
        <v>0.52258045895017013</v>
      </c>
      <c r="W1166" s="15">
        <v>27.391585760517799</v>
      </c>
    </row>
    <row r="1167" spans="1:23" s="16" customFormat="1">
      <c r="A1167" s="15" t="s">
        <v>99</v>
      </c>
      <c r="B1167" s="15" t="s">
        <v>361</v>
      </c>
      <c r="C1167" s="15">
        <v>51</v>
      </c>
      <c r="D1167" s="15">
        <v>39</v>
      </c>
      <c r="E1167" s="15" t="s">
        <v>323</v>
      </c>
      <c r="F1167" s="15" t="s">
        <v>26</v>
      </c>
      <c r="G1167" s="15" t="s">
        <v>329</v>
      </c>
      <c r="H1167" s="15" t="s">
        <v>40</v>
      </c>
      <c r="I1167" s="15" t="s">
        <v>182</v>
      </c>
      <c r="J1167" s="15" t="s">
        <v>32</v>
      </c>
      <c r="K1167" s="15" t="s">
        <v>29</v>
      </c>
      <c r="L1167" s="15">
        <v>40</v>
      </c>
      <c r="M1167" s="15">
        <v>36545</v>
      </c>
      <c r="N1167" s="7">
        <v>1020.4646313037179</v>
      </c>
      <c r="O1167" s="15">
        <v>2404.726188957784</v>
      </c>
      <c r="P1167" s="15">
        <v>401.83765291455495</v>
      </c>
      <c r="Q1167" s="15">
        <v>0.60786759813705926</v>
      </c>
      <c r="R1167" s="15">
        <v>7.9415735779608324E-2</v>
      </c>
      <c r="S1167" s="15">
        <v>0.89045976910406233</v>
      </c>
      <c r="T1167" s="15">
        <v>0.5942764567554939</v>
      </c>
      <c r="U1167" s="15">
        <v>0.17494373048718506</v>
      </c>
      <c r="V1167" s="15">
        <v>0.27306735366218299</v>
      </c>
      <c r="W1167" s="15">
        <v>35.62405253796689</v>
      </c>
    </row>
    <row r="1168" spans="1:23" s="16" customFormat="1">
      <c r="A1168" s="15" t="s">
        <v>99</v>
      </c>
      <c r="B1168" s="15" t="s">
        <v>361</v>
      </c>
      <c r="C1168" s="15">
        <v>51</v>
      </c>
      <c r="D1168" s="15">
        <v>39</v>
      </c>
      <c r="E1168" s="15" t="s">
        <v>323</v>
      </c>
      <c r="F1168" s="15" t="s">
        <v>26</v>
      </c>
      <c r="G1168" s="15" t="s">
        <v>330</v>
      </c>
      <c r="H1168" s="15" t="s">
        <v>42</v>
      </c>
      <c r="I1168" s="15" t="s">
        <v>182</v>
      </c>
      <c r="J1168" s="15" t="s">
        <v>32</v>
      </c>
      <c r="K1168" s="15" t="s">
        <v>29</v>
      </c>
      <c r="L1168" s="15">
        <v>40</v>
      </c>
      <c r="M1168" s="15">
        <v>29181</v>
      </c>
      <c r="N1168" s="7">
        <v>814.83591205565165</v>
      </c>
      <c r="O1168" s="15">
        <v>1740.0256121069219</v>
      </c>
      <c r="P1168" s="15">
        <v>290.76400098727925</v>
      </c>
      <c r="Q1168" s="15">
        <v>0.64780446654530921</v>
      </c>
      <c r="R1168" s="15">
        <v>0.12111522849843172</v>
      </c>
      <c r="S1168" s="15">
        <v>0.89961939274362479</v>
      </c>
      <c r="T1168" s="15">
        <v>0.80902328313225591</v>
      </c>
      <c r="U1168" s="15">
        <v>0.15997209928805081</v>
      </c>
      <c r="V1168" s="15">
        <v>0.42060385442410736</v>
      </c>
      <c r="W1168" s="15">
        <v>22.483807957232447</v>
      </c>
    </row>
    <row r="1169" spans="1:23" s="16" customFormat="1">
      <c r="A1169" s="15" t="s">
        <v>99</v>
      </c>
      <c r="B1169" s="15" t="s">
        <v>361</v>
      </c>
      <c r="C1169" s="15">
        <v>51</v>
      </c>
      <c r="D1169" s="15">
        <v>39</v>
      </c>
      <c r="E1169" s="15" t="s">
        <v>323</v>
      </c>
      <c r="F1169" s="15" t="s">
        <v>26</v>
      </c>
      <c r="G1169" s="15" t="s">
        <v>331</v>
      </c>
      <c r="H1169" s="15" t="s">
        <v>44</v>
      </c>
      <c r="I1169" s="15" t="s">
        <v>182</v>
      </c>
      <c r="J1169" s="15" t="s">
        <v>32</v>
      </c>
      <c r="K1169" s="15" t="s">
        <v>29</v>
      </c>
      <c r="L1169" s="15">
        <v>40</v>
      </c>
      <c r="M1169" s="15">
        <v>28193</v>
      </c>
      <c r="N1169" s="7">
        <v>787.24748530156569</v>
      </c>
      <c r="O1169" s="15">
        <v>1677.1139238614901</v>
      </c>
      <c r="P1169" s="15">
        <v>280.25125102783664</v>
      </c>
      <c r="Q1169" s="15">
        <v>0.59657624105971474</v>
      </c>
      <c r="R1169" s="15">
        <v>0.12595807831679837</v>
      </c>
      <c r="S1169" s="15">
        <v>0.89737302116897832</v>
      </c>
      <c r="T1169" s="15">
        <v>0.47091639736682256</v>
      </c>
      <c r="U1169" s="15">
        <v>0.17033270443145737</v>
      </c>
      <c r="V1169" s="15">
        <v>0.48468291026125143</v>
      </c>
      <c r="W1169" s="15">
        <v>28.032525804277657</v>
      </c>
    </row>
    <row r="1170" spans="1:23" s="16" customFormat="1">
      <c r="A1170" s="15" t="s">
        <v>99</v>
      </c>
      <c r="B1170" s="15" t="s">
        <v>361</v>
      </c>
      <c r="C1170" s="15">
        <v>51</v>
      </c>
      <c r="D1170" s="15">
        <v>39</v>
      </c>
      <c r="E1170" s="15" t="s">
        <v>323</v>
      </c>
      <c r="F1170" s="15" t="s">
        <v>26</v>
      </c>
      <c r="G1170" s="15" t="s">
        <v>332</v>
      </c>
      <c r="H1170" s="15" t="s">
        <v>46</v>
      </c>
      <c r="I1170" s="15" t="s">
        <v>182</v>
      </c>
      <c r="J1170" s="15" t="s">
        <v>32</v>
      </c>
      <c r="K1170" s="15" t="s">
        <v>29</v>
      </c>
      <c r="L1170" s="15">
        <v>40</v>
      </c>
      <c r="M1170" s="15">
        <v>36705</v>
      </c>
      <c r="N1170" s="7">
        <v>1024.9323927213836</v>
      </c>
      <c r="O1170" s="15">
        <v>1732.0672426672647</v>
      </c>
      <c r="P1170" s="15">
        <v>289.43413128679379</v>
      </c>
      <c r="Q1170" s="15">
        <v>0.62925374157823455</v>
      </c>
      <c r="R1170" s="15">
        <v>0.15374662670825154</v>
      </c>
      <c r="S1170" s="15">
        <v>0.87025724590721631</v>
      </c>
      <c r="T1170" s="15">
        <v>0.68033593454842778</v>
      </c>
      <c r="U1170" s="15">
        <v>0.22793512188583137</v>
      </c>
      <c r="V1170" s="15">
        <v>0.44001708362284836</v>
      </c>
      <c r="W1170" s="15">
        <v>40.218635063342866</v>
      </c>
    </row>
    <row r="1171" spans="1:23" s="16" customFormat="1">
      <c r="A1171" s="15" t="s">
        <v>99</v>
      </c>
      <c r="B1171" s="15" t="s">
        <v>361</v>
      </c>
      <c r="C1171" s="15">
        <v>51</v>
      </c>
      <c r="D1171" s="15">
        <v>39</v>
      </c>
      <c r="E1171" s="15" t="s">
        <v>323</v>
      </c>
      <c r="F1171" s="15" t="s">
        <v>26</v>
      </c>
      <c r="G1171" s="15" t="s">
        <v>333</v>
      </c>
      <c r="H1171" s="15" t="s">
        <v>48</v>
      </c>
      <c r="I1171" s="15" t="s">
        <v>182</v>
      </c>
      <c r="J1171" s="15" t="s">
        <v>32</v>
      </c>
      <c r="K1171" s="15" t="s">
        <v>29</v>
      </c>
      <c r="L1171" s="15">
        <v>40</v>
      </c>
      <c r="M1171" s="15">
        <v>27607</v>
      </c>
      <c r="N1171" s="7">
        <v>770.88430910936484</v>
      </c>
      <c r="O1171" s="15">
        <v>1963.6063479106663</v>
      </c>
      <c r="P1171" s="15">
        <v>328.12507707354422</v>
      </c>
      <c r="Q1171" s="15">
        <v>0.58539016115351994</v>
      </c>
      <c r="R1171" s="15">
        <v>8.9974662124841967E-2</v>
      </c>
      <c r="S1171" s="15">
        <v>0.86688218058092004</v>
      </c>
      <c r="T1171" s="15">
        <v>0.55347634008803426</v>
      </c>
      <c r="U1171" s="15">
        <v>0.21986901620806634</v>
      </c>
      <c r="V1171" s="15">
        <v>0.43043304583810993</v>
      </c>
      <c r="W1171" s="15">
        <v>27.040098525736227</v>
      </c>
    </row>
    <row r="1172" spans="1:23" s="16" customFormat="1">
      <c r="A1172" s="15" t="s">
        <v>99</v>
      </c>
      <c r="B1172" s="15" t="s">
        <v>361</v>
      </c>
      <c r="C1172" s="15">
        <v>51</v>
      </c>
      <c r="D1172" s="15">
        <v>39</v>
      </c>
      <c r="E1172" s="15" t="s">
        <v>323</v>
      </c>
      <c r="F1172" s="15" t="s">
        <v>26</v>
      </c>
      <c r="G1172" s="15" t="s">
        <v>334</v>
      </c>
      <c r="H1172" s="15" t="s">
        <v>50</v>
      </c>
      <c r="I1172" s="15" t="s">
        <v>182</v>
      </c>
      <c r="J1172" s="15" t="s">
        <v>32</v>
      </c>
      <c r="K1172" s="15" t="s">
        <v>29</v>
      </c>
      <c r="L1172" s="15">
        <v>40</v>
      </c>
      <c r="M1172" s="15">
        <v>30089</v>
      </c>
      <c r="N1172" s="7">
        <v>840.19045810090472</v>
      </c>
      <c r="O1172" s="15">
        <v>1665.1555544218329</v>
      </c>
      <c r="P1172" s="15">
        <v>278.25296817535121</v>
      </c>
      <c r="Q1172" s="15">
        <v>0.62916109066577453</v>
      </c>
      <c r="R1172" s="15">
        <v>0.13636659532837722</v>
      </c>
      <c r="S1172" s="15">
        <v>0.8684404885095931</v>
      </c>
      <c r="T1172" s="15">
        <v>0.82880847657665879</v>
      </c>
      <c r="U1172" s="15">
        <v>0.22796885594706445</v>
      </c>
      <c r="V1172" s="15">
        <v>0.54279800674468381</v>
      </c>
      <c r="W1172" s="15">
        <v>17.759347269766359</v>
      </c>
    </row>
    <row r="1173" spans="1:23" s="16" customFormat="1">
      <c r="A1173" s="15" t="s">
        <v>99</v>
      </c>
      <c r="B1173" s="15" t="s">
        <v>361</v>
      </c>
      <c r="C1173" s="15">
        <v>51</v>
      </c>
      <c r="D1173" s="15">
        <v>39</v>
      </c>
      <c r="E1173" s="15" t="s">
        <v>323</v>
      </c>
      <c r="F1173" s="15" t="s">
        <v>26</v>
      </c>
      <c r="G1173" s="15" t="s">
        <v>335</v>
      </c>
      <c r="H1173" s="15" t="s">
        <v>52</v>
      </c>
      <c r="I1173" s="15" t="s">
        <v>182</v>
      </c>
      <c r="J1173" s="15" t="s">
        <v>32</v>
      </c>
      <c r="K1173" s="15" t="s">
        <v>29</v>
      </c>
      <c r="L1173" s="15">
        <v>40</v>
      </c>
      <c r="M1173" s="15">
        <v>32795</v>
      </c>
      <c r="N1173" s="7">
        <v>915.7514730771768</v>
      </c>
      <c r="O1173" s="15">
        <v>1857.6652224137117</v>
      </c>
      <c r="P1173" s="15">
        <v>310.42196666858251</v>
      </c>
      <c r="Q1173" s="15">
        <v>0.64518984851465666</v>
      </c>
      <c r="R1173" s="15">
        <v>0.11942152090326964</v>
      </c>
      <c r="S1173" s="15">
        <v>0.89726569527265143</v>
      </c>
      <c r="T1173" s="15">
        <v>0.80497234143814744</v>
      </c>
      <c r="U1173" s="15">
        <v>0.17080113867425784</v>
      </c>
      <c r="V1173" s="15">
        <v>0.12260907960058305</v>
      </c>
      <c r="W1173" s="15">
        <v>32.16127458454033</v>
      </c>
    </row>
    <row r="1174" spans="1:23" s="16" customFormat="1">
      <c r="A1174" s="15" t="s">
        <v>99</v>
      </c>
      <c r="B1174" s="15" t="s">
        <v>361</v>
      </c>
      <c r="C1174" s="15">
        <v>51</v>
      </c>
      <c r="D1174" s="15">
        <v>39</v>
      </c>
      <c r="E1174" s="15" t="s">
        <v>323</v>
      </c>
      <c r="F1174" s="15" t="s">
        <v>26</v>
      </c>
      <c r="G1174" s="15" t="s">
        <v>336</v>
      </c>
      <c r="H1174" s="15" t="s">
        <v>54</v>
      </c>
      <c r="I1174" s="15" t="s">
        <v>182</v>
      </c>
      <c r="J1174" s="15" t="s">
        <v>32</v>
      </c>
      <c r="K1174" s="15" t="s">
        <v>29</v>
      </c>
      <c r="L1174" s="15">
        <v>40</v>
      </c>
      <c r="M1174" s="15">
        <v>37878</v>
      </c>
      <c r="N1174" s="7">
        <v>1057.6866686146457</v>
      </c>
      <c r="O1174" s="15">
        <v>2259.0693347083034</v>
      </c>
      <c r="P1174" s="15">
        <v>377.49791364972998</v>
      </c>
      <c r="Q1174" s="15">
        <v>0.61661430269091144</v>
      </c>
      <c r="R1174" s="15">
        <v>9.3269099342944917E-2</v>
      </c>
      <c r="S1174" s="15">
        <v>0.91227445442642685</v>
      </c>
      <c r="T1174" s="15">
        <v>0.83561756219384897</v>
      </c>
      <c r="U1174" s="15">
        <v>0.13542829241071427</v>
      </c>
      <c r="V1174" s="15">
        <v>0.50044226510166268</v>
      </c>
      <c r="W1174" s="15">
        <v>38.334257352552932</v>
      </c>
    </row>
    <row r="1175" spans="1:23" s="16" customFormat="1">
      <c r="A1175" s="15" t="s">
        <v>99</v>
      </c>
      <c r="B1175" s="15" t="s">
        <v>361</v>
      </c>
      <c r="C1175" s="15">
        <v>51</v>
      </c>
      <c r="D1175" s="15">
        <v>39</v>
      </c>
      <c r="E1175" s="15" t="s">
        <v>323</v>
      </c>
      <c r="F1175" s="15" t="s">
        <v>26</v>
      </c>
      <c r="G1175" s="15" t="s">
        <v>337</v>
      </c>
      <c r="H1175" s="15" t="s">
        <v>56</v>
      </c>
      <c r="I1175" s="15" t="s">
        <v>182</v>
      </c>
      <c r="J1175" s="15" t="s">
        <v>32</v>
      </c>
      <c r="K1175" s="15" t="s">
        <v>29</v>
      </c>
      <c r="L1175" s="15">
        <v>40</v>
      </c>
      <c r="M1175" s="15">
        <v>32386</v>
      </c>
      <c r="N1175" s="7">
        <v>904.33075795326874</v>
      </c>
      <c r="O1175" s="15">
        <v>1905.7484835343973</v>
      </c>
      <c r="P1175" s="15">
        <v>318.45683769961164</v>
      </c>
      <c r="Q1175" s="15">
        <v>0.6235511571489083</v>
      </c>
      <c r="R1175" s="15">
        <v>0.11205623072077109</v>
      </c>
      <c r="S1175" s="15">
        <v>0.90329229946567302</v>
      </c>
      <c r="T1175" s="15">
        <v>0.8142562851927071</v>
      </c>
      <c r="U1175" s="15">
        <v>0.14699124386760232</v>
      </c>
      <c r="V1175" s="15">
        <v>0.39874105979122076</v>
      </c>
      <c r="W1175" s="15">
        <v>22.15182486259495</v>
      </c>
    </row>
    <row r="1176" spans="1:23" s="16" customFormat="1">
      <c r="A1176" s="15" t="s">
        <v>99</v>
      </c>
      <c r="B1176" s="15" t="s">
        <v>361</v>
      </c>
      <c r="C1176" s="15">
        <v>51</v>
      </c>
      <c r="D1176" s="15">
        <v>39</v>
      </c>
      <c r="E1176" s="15" t="s">
        <v>323</v>
      </c>
      <c r="F1176" s="15" t="s">
        <v>26</v>
      </c>
      <c r="G1176" s="15" t="s">
        <v>338</v>
      </c>
      <c r="H1176" s="15" t="s">
        <v>58</v>
      </c>
      <c r="I1176" s="15" t="s">
        <v>182</v>
      </c>
      <c r="J1176" s="15" t="s">
        <v>32</v>
      </c>
      <c r="K1176" s="15" t="s">
        <v>29</v>
      </c>
      <c r="L1176" s="15">
        <v>40</v>
      </c>
      <c r="M1176" s="15">
        <v>33577</v>
      </c>
      <c r="N1176" s="7">
        <v>937.58765700601816</v>
      </c>
      <c r="O1176" s="15">
        <v>2239.4957415794934</v>
      </c>
      <c r="P1176" s="15">
        <v>374.22710187993164</v>
      </c>
      <c r="Q1176" s="15">
        <v>0.58897717904190572</v>
      </c>
      <c r="R1176" s="15">
        <v>8.4130074358841692E-2</v>
      </c>
      <c r="S1176" s="15">
        <v>0.88764219308161452</v>
      </c>
      <c r="T1176" s="15">
        <v>0.76076037186036316</v>
      </c>
      <c r="U1176" s="15">
        <v>0.1960685873175253</v>
      </c>
      <c r="V1176" s="15">
        <v>0.52825924134355473</v>
      </c>
      <c r="W1176" s="15">
        <v>25.814128719063646</v>
      </c>
    </row>
    <row r="1177" spans="1:23" s="16" customFormat="1">
      <c r="A1177" s="15" t="s">
        <v>99</v>
      </c>
      <c r="B1177" s="15" t="s">
        <v>361</v>
      </c>
      <c r="C1177" s="15">
        <v>51</v>
      </c>
      <c r="D1177" s="15">
        <v>39</v>
      </c>
      <c r="E1177" s="15" t="s">
        <v>323</v>
      </c>
      <c r="F1177" s="15" t="s">
        <v>26</v>
      </c>
      <c r="G1177" s="15" t="s">
        <v>339</v>
      </c>
      <c r="H1177" s="15" t="s">
        <v>60</v>
      </c>
      <c r="I1177" s="15" t="s">
        <v>182</v>
      </c>
      <c r="J1177" s="15" t="s">
        <v>32</v>
      </c>
      <c r="K1177" s="15" t="s">
        <v>29</v>
      </c>
      <c r="L1177" s="15">
        <v>40</v>
      </c>
      <c r="M1177" s="15">
        <v>22534</v>
      </c>
      <c r="N1177" s="7">
        <v>629.22834866050016</v>
      </c>
      <c r="O1177" s="15">
        <v>1710.9961748553992</v>
      </c>
      <c r="P1177" s="15">
        <v>285.9130865737601</v>
      </c>
      <c r="Q1177" s="15">
        <v>0.65754304056025681</v>
      </c>
      <c r="R1177" s="15">
        <v>9.6727525285559016E-2</v>
      </c>
      <c r="S1177" s="15">
        <v>0.88616838636914519</v>
      </c>
      <c r="T1177" s="15">
        <v>0.80034071214926183</v>
      </c>
      <c r="U1177" s="15">
        <v>0.22001498029765201</v>
      </c>
      <c r="V1177" s="15">
        <v>0.32152150269097279</v>
      </c>
      <c r="W1177" s="15">
        <v>23.325863140143781</v>
      </c>
    </row>
    <row r="1178" spans="1:23" s="16" customFormat="1">
      <c r="A1178" s="15" t="s">
        <v>99</v>
      </c>
      <c r="B1178" s="15" t="s">
        <v>361</v>
      </c>
      <c r="C1178" s="15">
        <v>51</v>
      </c>
      <c r="D1178" s="15">
        <v>39</v>
      </c>
      <c r="E1178" s="15" t="s">
        <v>323</v>
      </c>
      <c r="F1178" s="15" t="s">
        <v>26</v>
      </c>
      <c r="G1178" s="15" t="s">
        <v>340</v>
      </c>
      <c r="H1178" s="15" t="s">
        <v>62</v>
      </c>
      <c r="I1178" s="15" t="s">
        <v>182</v>
      </c>
      <c r="J1178" s="15" t="s">
        <v>32</v>
      </c>
      <c r="K1178" s="15" t="s">
        <v>29</v>
      </c>
      <c r="L1178" s="15">
        <v>40</v>
      </c>
      <c r="M1178" s="15">
        <v>26922</v>
      </c>
      <c r="N1178" s="7">
        <v>751.75670553998327</v>
      </c>
      <c r="O1178" s="15">
        <v>1838.7951647286227</v>
      </c>
      <c r="P1178" s="15">
        <v>307.26871798465447</v>
      </c>
      <c r="Q1178" s="15">
        <v>0.58992900341835397</v>
      </c>
      <c r="R1178" s="15">
        <v>0.10005769128200125</v>
      </c>
      <c r="S1178" s="15">
        <v>0.873970398197642</v>
      </c>
      <c r="T1178" s="15">
        <v>0.79571725700612339</v>
      </c>
      <c r="U1178" s="15">
        <v>0.21938514714115329</v>
      </c>
      <c r="V1178" s="15">
        <v>0.47504852228168648</v>
      </c>
      <c r="W1178" s="15">
        <v>26.584800534878539</v>
      </c>
    </row>
    <row r="1179" spans="1:23" s="16" customFormat="1">
      <c r="A1179" s="15" t="s">
        <v>99</v>
      </c>
      <c r="B1179" s="15" t="s">
        <v>361</v>
      </c>
      <c r="C1179" s="15">
        <v>51</v>
      </c>
      <c r="D1179" s="15">
        <v>39</v>
      </c>
      <c r="E1179" s="15" t="s">
        <v>323</v>
      </c>
      <c r="F1179" s="15" t="s">
        <v>26</v>
      </c>
      <c r="G1179" s="15" t="s">
        <v>341</v>
      </c>
      <c r="H1179" s="15" t="s">
        <v>64</v>
      </c>
      <c r="I1179" s="15" t="s">
        <v>182</v>
      </c>
      <c r="J1179" s="15" t="s">
        <v>32</v>
      </c>
      <c r="K1179" s="15" t="s">
        <v>29</v>
      </c>
      <c r="L1179" s="15">
        <v>40</v>
      </c>
      <c r="M1179" s="15">
        <v>39071</v>
      </c>
      <c r="N1179" s="7">
        <v>1090.9994146851159</v>
      </c>
      <c r="O1179" s="15">
        <v>2489.8043994445757</v>
      </c>
      <c r="P1179" s="15">
        <v>416.05450162405396</v>
      </c>
      <c r="Q1179" s="15">
        <v>0.59985568213221974</v>
      </c>
      <c r="R1179" s="15">
        <v>7.9201595584961607E-2</v>
      </c>
      <c r="S1179" s="15">
        <v>0.87486193327517325</v>
      </c>
      <c r="T1179" s="15">
        <v>0.80816779087632129</v>
      </c>
      <c r="U1179" s="15">
        <v>0.19123956890435487</v>
      </c>
      <c r="V1179" s="15">
        <v>0.50173746099773386</v>
      </c>
      <c r="W1179" s="15">
        <v>24.181208569015382</v>
      </c>
    </row>
    <row r="1180" spans="1:23" s="16" customFormat="1">
      <c r="A1180" s="15" t="s">
        <v>99</v>
      </c>
      <c r="B1180" s="15" t="s">
        <v>361</v>
      </c>
      <c r="C1180" s="15">
        <v>51</v>
      </c>
      <c r="D1180" s="15">
        <v>39</v>
      </c>
      <c r="E1180" s="15" t="s">
        <v>323</v>
      </c>
      <c r="F1180" s="15" t="s">
        <v>26</v>
      </c>
      <c r="G1180" s="15" t="s">
        <v>342</v>
      </c>
      <c r="H1180" s="15" t="s">
        <v>66</v>
      </c>
      <c r="I1180" s="15" t="s">
        <v>182</v>
      </c>
      <c r="J1180" s="15" t="s">
        <v>32</v>
      </c>
      <c r="K1180" s="15" t="s">
        <v>29</v>
      </c>
      <c r="L1180" s="15">
        <v>40</v>
      </c>
      <c r="M1180" s="15">
        <v>25925</v>
      </c>
      <c r="N1180" s="7">
        <v>723.91696720615357</v>
      </c>
      <c r="O1180" s="15">
        <v>1985.3048327205015</v>
      </c>
      <c r="P1180" s="15">
        <v>331.75096522988576</v>
      </c>
      <c r="Q1180" s="15">
        <v>0.60835386600962105</v>
      </c>
      <c r="R1180" s="15">
        <v>8.2655970510954663E-2</v>
      </c>
      <c r="S1180" s="15">
        <v>0.85594507281805832</v>
      </c>
      <c r="T1180" s="15">
        <v>0.75124459754132289</v>
      </c>
      <c r="U1180" s="15">
        <v>0.2533808018278913</v>
      </c>
      <c r="V1180" s="15">
        <v>0.34004580987747968</v>
      </c>
      <c r="W1180" s="15">
        <v>19.609218900675025</v>
      </c>
    </row>
    <row r="1181" spans="1:23" s="16" customFormat="1">
      <c r="A1181" s="15" t="s">
        <v>99</v>
      </c>
      <c r="B1181" s="15" t="s">
        <v>361</v>
      </c>
      <c r="C1181" s="15">
        <v>51</v>
      </c>
      <c r="D1181" s="15">
        <v>39</v>
      </c>
      <c r="E1181" s="15" t="s">
        <v>323</v>
      </c>
      <c r="F1181" s="15" t="s">
        <v>26</v>
      </c>
      <c r="G1181" s="15" t="s">
        <v>343</v>
      </c>
      <c r="H1181" s="15" t="s">
        <v>68</v>
      </c>
      <c r="I1181" s="15" t="s">
        <v>182</v>
      </c>
      <c r="J1181" s="15" t="s">
        <v>32</v>
      </c>
      <c r="K1181" s="15" t="s">
        <v>29</v>
      </c>
      <c r="L1181" s="15">
        <v>40</v>
      </c>
      <c r="M1181" s="15">
        <v>30932</v>
      </c>
      <c r="N1181" s="7">
        <v>863.72997607023115</v>
      </c>
      <c r="O1181" s="15">
        <v>2092.9028124669453</v>
      </c>
      <c r="P1181" s="15">
        <v>349.73094142767394</v>
      </c>
      <c r="Q1181" s="15">
        <v>0.56473079802092274</v>
      </c>
      <c r="R1181" s="15">
        <v>8.8740064967717761E-2</v>
      </c>
      <c r="S1181" s="15">
        <v>0.88160009097605552</v>
      </c>
      <c r="T1181" s="15">
        <v>0.49356129937840509</v>
      </c>
      <c r="U1181" s="15">
        <v>0.19148041336217256</v>
      </c>
      <c r="V1181" s="15">
        <v>0.28293000959987674</v>
      </c>
      <c r="W1181" s="15">
        <v>22.003911806543385</v>
      </c>
    </row>
    <row r="1182" spans="1:23">
      <c r="A1182" s="2" t="s">
        <v>101</v>
      </c>
      <c r="B1182" s="2" t="s">
        <v>362</v>
      </c>
      <c r="C1182" s="2">
        <v>51</v>
      </c>
      <c r="D1182" s="2">
        <v>40</v>
      </c>
      <c r="E1182" s="2" t="s">
        <v>323</v>
      </c>
      <c r="F1182" s="2" t="s">
        <v>26</v>
      </c>
      <c r="G1182" s="2" t="s">
        <v>324</v>
      </c>
      <c r="H1182" s="2" t="s">
        <v>28</v>
      </c>
      <c r="I1182" s="2" t="s">
        <v>182</v>
      </c>
      <c r="J1182" s="2" t="s">
        <v>32</v>
      </c>
      <c r="K1182" s="2" t="s">
        <v>29</v>
      </c>
      <c r="L1182" s="2">
        <v>40</v>
      </c>
      <c r="M1182" s="2">
        <v>31002</v>
      </c>
      <c r="N1182" s="7">
        <v>865.68462169045995</v>
      </c>
      <c r="O1182" s="2">
        <v>1751.8418459228481</v>
      </c>
      <c r="P1182" s="2">
        <v>292.73853250969728</v>
      </c>
      <c r="Q1182" s="2">
        <v>0.60198058252427189</v>
      </c>
      <c r="R1182" s="2">
        <v>0.12694329996610768</v>
      </c>
      <c r="S1182" s="2">
        <v>0.9126338892893332</v>
      </c>
      <c r="T1182" s="2">
        <v>0.63992178630966634</v>
      </c>
      <c r="U1182" s="2">
        <v>0.13298500964110219</v>
      </c>
      <c r="V1182" s="2">
        <v>0.51131086356735678</v>
      </c>
      <c r="W1182" s="2">
        <v>27.539384555835106</v>
      </c>
    </row>
    <row r="1183" spans="1:23">
      <c r="A1183" s="2" t="s">
        <v>101</v>
      </c>
      <c r="B1183" s="2" t="s">
        <v>362</v>
      </c>
      <c r="C1183" s="2">
        <v>51</v>
      </c>
      <c r="D1183" s="2">
        <v>40</v>
      </c>
      <c r="E1183" s="2" t="s">
        <v>323</v>
      </c>
      <c r="F1183" s="2" t="s">
        <v>26</v>
      </c>
      <c r="G1183" s="2" t="s">
        <v>325</v>
      </c>
      <c r="H1183" s="2" t="s">
        <v>31</v>
      </c>
      <c r="I1183" s="2" t="s">
        <v>182</v>
      </c>
      <c r="J1183" s="2" t="s">
        <v>32</v>
      </c>
      <c r="K1183" s="2" t="s">
        <v>29</v>
      </c>
      <c r="L1183" s="2">
        <v>40</v>
      </c>
      <c r="M1183" s="2">
        <v>22262</v>
      </c>
      <c r="N1183" s="7">
        <v>621.63315425046835</v>
      </c>
      <c r="O1183" s="2">
        <v>1556.4448763031778</v>
      </c>
      <c r="P1183" s="2">
        <v>260.08705642101427</v>
      </c>
      <c r="Q1183" s="2">
        <v>0.63917999368342471</v>
      </c>
      <c r="R1183" s="2">
        <v>0.11547994122313905</v>
      </c>
      <c r="S1183" s="2">
        <v>0.89834182298077192</v>
      </c>
      <c r="T1183" s="2">
        <v>0.59859475143637364</v>
      </c>
      <c r="U1183" s="2">
        <v>0.20164360959512628</v>
      </c>
      <c r="V1183" s="2">
        <v>0.45790022905200584</v>
      </c>
      <c r="W1183" s="2">
        <v>27.751145449645136</v>
      </c>
    </row>
    <row r="1184" spans="1:23">
      <c r="A1184" s="2" t="s">
        <v>101</v>
      </c>
      <c r="B1184" s="2" t="s">
        <v>362</v>
      </c>
      <c r="C1184" s="2">
        <v>51</v>
      </c>
      <c r="D1184" s="2">
        <v>40</v>
      </c>
      <c r="E1184" s="2" t="s">
        <v>323</v>
      </c>
      <c r="F1184" s="2" t="s">
        <v>26</v>
      </c>
      <c r="G1184" s="2" t="s">
        <v>326</v>
      </c>
      <c r="H1184" s="2" t="s">
        <v>34</v>
      </c>
      <c r="I1184" s="2" t="s">
        <v>182</v>
      </c>
      <c r="J1184" s="2" t="s">
        <v>32</v>
      </c>
      <c r="K1184" s="2" t="s">
        <v>29</v>
      </c>
      <c r="L1184" s="2">
        <v>40</v>
      </c>
      <c r="M1184" s="2">
        <v>25708</v>
      </c>
      <c r="N1184" s="7">
        <v>717.85756578344444</v>
      </c>
      <c r="O1184" s="2">
        <v>1854.7779207859201</v>
      </c>
      <c r="P1184" s="2">
        <v>309.93948907313074</v>
      </c>
      <c r="Q1184" s="2">
        <v>0.60076649841091789</v>
      </c>
      <c r="R1184" s="2">
        <v>9.3906211595125813E-2</v>
      </c>
      <c r="S1184" s="2">
        <v>0.89804104264793483</v>
      </c>
      <c r="T1184" s="2">
        <v>0.54502101185875274</v>
      </c>
      <c r="U1184" s="2">
        <v>0.16269288266146401</v>
      </c>
      <c r="V1184" s="2">
        <v>0.19247071409770136</v>
      </c>
      <c r="W1184" s="2">
        <v>25.52123852497277</v>
      </c>
    </row>
    <row r="1185" spans="1:23">
      <c r="A1185" s="2" t="s">
        <v>101</v>
      </c>
      <c r="B1185" s="2" t="s">
        <v>362</v>
      </c>
      <c r="C1185" s="2">
        <v>51</v>
      </c>
      <c r="D1185" s="2">
        <v>40</v>
      </c>
      <c r="E1185" s="2" t="s">
        <v>323</v>
      </c>
      <c r="F1185" s="2" t="s">
        <v>26</v>
      </c>
      <c r="G1185" s="2" t="s">
        <v>327</v>
      </c>
      <c r="H1185" s="2" t="s">
        <v>36</v>
      </c>
      <c r="I1185" s="2" t="s">
        <v>182</v>
      </c>
      <c r="J1185" s="2" t="s">
        <v>32</v>
      </c>
      <c r="K1185" s="2" t="s">
        <v>29</v>
      </c>
      <c r="L1185" s="2">
        <v>40</v>
      </c>
      <c r="M1185" s="2">
        <v>23913</v>
      </c>
      <c r="N1185" s="7">
        <v>667.7348673790068</v>
      </c>
      <c r="O1185" s="2">
        <v>1793.1971849821757</v>
      </c>
      <c r="P1185" s="2">
        <v>299.64914564286579</v>
      </c>
      <c r="Q1185" s="2">
        <v>0.62516012653263964</v>
      </c>
      <c r="R1185" s="2">
        <v>9.3451834464335179E-2</v>
      </c>
      <c r="S1185" s="2">
        <v>0.88334799189870017</v>
      </c>
      <c r="T1185" s="2">
        <v>0.53010023925999605</v>
      </c>
      <c r="U1185" s="2">
        <v>0.22830155573751315</v>
      </c>
      <c r="V1185" s="2">
        <v>0.43542692115115073</v>
      </c>
      <c r="W1185" s="2">
        <v>22.468489942708988</v>
      </c>
    </row>
    <row r="1186" spans="1:23">
      <c r="A1186" s="2" t="s">
        <v>101</v>
      </c>
      <c r="B1186" s="2" t="s">
        <v>362</v>
      </c>
      <c r="C1186" s="2">
        <v>51</v>
      </c>
      <c r="D1186" s="2">
        <v>40</v>
      </c>
      <c r="E1186" s="2" t="s">
        <v>323</v>
      </c>
      <c r="F1186" s="2" t="s">
        <v>26</v>
      </c>
      <c r="G1186" s="2" t="s">
        <v>328</v>
      </c>
      <c r="H1186" s="2" t="s">
        <v>38</v>
      </c>
      <c r="I1186" s="2" t="s">
        <v>182</v>
      </c>
      <c r="J1186" s="2" t="s">
        <v>32</v>
      </c>
      <c r="K1186" s="2" t="s">
        <v>29</v>
      </c>
      <c r="L1186" s="2">
        <v>40</v>
      </c>
      <c r="M1186" s="2">
        <v>29491</v>
      </c>
      <c r="N1186" s="7">
        <v>823.49219980237899</v>
      </c>
      <c r="O1186" s="2">
        <v>1790.4520189781151</v>
      </c>
      <c r="P1186" s="2">
        <v>299.19041937748142</v>
      </c>
      <c r="Q1186" s="2">
        <v>0.59866831773614015</v>
      </c>
      <c r="R1186" s="2">
        <v>0.11560430013389417</v>
      </c>
      <c r="S1186" s="2">
        <v>0.90422950652863143</v>
      </c>
      <c r="T1186" s="2">
        <v>0.66987332812303724</v>
      </c>
      <c r="U1186" s="2">
        <v>0.14726513843666003</v>
      </c>
      <c r="V1186" s="2">
        <v>0.44361520195590959</v>
      </c>
      <c r="W1186" s="2">
        <v>32.366789868095353</v>
      </c>
    </row>
    <row r="1187" spans="1:23">
      <c r="A1187" s="2" t="s">
        <v>101</v>
      </c>
      <c r="B1187" s="2" t="s">
        <v>362</v>
      </c>
      <c r="C1187" s="2">
        <v>51</v>
      </c>
      <c r="D1187" s="2">
        <v>40</v>
      </c>
      <c r="E1187" s="2" t="s">
        <v>323</v>
      </c>
      <c r="F1187" s="2" t="s">
        <v>26</v>
      </c>
      <c r="G1187" s="2" t="s">
        <v>329</v>
      </c>
      <c r="H1187" s="2" t="s">
        <v>40</v>
      </c>
      <c r="I1187" s="2" t="s">
        <v>182</v>
      </c>
      <c r="J1187" s="2" t="s">
        <v>32</v>
      </c>
      <c r="K1187" s="2" t="s">
        <v>29</v>
      </c>
      <c r="L1187" s="2">
        <v>40</v>
      </c>
      <c r="M1187" s="2">
        <v>42815</v>
      </c>
      <c r="N1187" s="7">
        <v>1195.5450318584944</v>
      </c>
      <c r="O1187" s="2">
        <v>2713.6450198781231</v>
      </c>
      <c r="P1187" s="2">
        <v>453.45900528645967</v>
      </c>
      <c r="Q1187" s="2">
        <v>0.60478289120546935</v>
      </c>
      <c r="R1187" s="2">
        <v>7.3063376925876763E-2</v>
      </c>
      <c r="S1187" s="2">
        <v>0.91917145786678112</v>
      </c>
      <c r="T1187" s="2">
        <v>0.74993740780610174</v>
      </c>
      <c r="U1187" s="2">
        <v>0.14897788585758795</v>
      </c>
      <c r="V1187" s="2">
        <v>0.44237768515881432</v>
      </c>
      <c r="W1187" s="2">
        <v>34.309097278991011</v>
      </c>
    </row>
    <row r="1188" spans="1:23">
      <c r="A1188" s="2" t="s">
        <v>101</v>
      </c>
      <c r="B1188" s="2" t="s">
        <v>362</v>
      </c>
      <c r="C1188" s="2">
        <v>51</v>
      </c>
      <c r="D1188" s="2">
        <v>40</v>
      </c>
      <c r="E1188" s="2" t="s">
        <v>323</v>
      </c>
      <c r="F1188" s="2" t="s">
        <v>26</v>
      </c>
      <c r="G1188" s="2" t="s">
        <v>330</v>
      </c>
      <c r="H1188" s="2" t="s">
        <v>42</v>
      </c>
      <c r="I1188" s="2" t="s">
        <v>182</v>
      </c>
      <c r="J1188" s="2" t="s">
        <v>32</v>
      </c>
      <c r="K1188" s="2" t="s">
        <v>29</v>
      </c>
      <c r="L1188" s="2">
        <v>40</v>
      </c>
      <c r="M1188" s="2">
        <v>34839</v>
      </c>
      <c r="N1188" s="7">
        <v>972.82712518785672</v>
      </c>
      <c r="O1188" s="2">
        <v>2002.3170260293216</v>
      </c>
      <c r="P1188" s="2">
        <v>334.59375866788122</v>
      </c>
      <c r="Q1188" s="2">
        <v>0.63902492708963843</v>
      </c>
      <c r="R1188" s="2">
        <v>0.10919678809933854</v>
      </c>
      <c r="S1188" s="2">
        <v>0.89028936578533657</v>
      </c>
      <c r="T1188" s="2">
        <v>0.84447923303360539</v>
      </c>
      <c r="U1188" s="2">
        <v>0.17463999999999999</v>
      </c>
      <c r="V1188" s="2">
        <v>0.28112760815704652</v>
      </c>
      <c r="W1188" s="2">
        <v>22.329113924050635</v>
      </c>
    </row>
    <row r="1189" spans="1:23">
      <c r="A1189" s="2" t="s">
        <v>101</v>
      </c>
      <c r="B1189" s="2" t="s">
        <v>362</v>
      </c>
      <c r="C1189" s="2">
        <v>51</v>
      </c>
      <c r="D1189" s="2">
        <v>40</v>
      </c>
      <c r="E1189" s="2" t="s">
        <v>323</v>
      </c>
      <c r="F1189" s="2" t="s">
        <v>26</v>
      </c>
      <c r="G1189" s="2" t="s">
        <v>331</v>
      </c>
      <c r="H1189" s="2" t="s">
        <v>44</v>
      </c>
      <c r="I1189" s="2" t="s">
        <v>182</v>
      </c>
      <c r="J1189" s="2" t="s">
        <v>32</v>
      </c>
      <c r="K1189" s="2" t="s">
        <v>29</v>
      </c>
      <c r="L1189" s="2">
        <v>40</v>
      </c>
      <c r="M1189" s="2">
        <v>34132</v>
      </c>
      <c r="N1189" s="7">
        <v>953.0852044235462</v>
      </c>
      <c r="O1189" s="2">
        <v>2126.6012972767776</v>
      </c>
      <c r="P1189" s="2">
        <v>355.36206904001494</v>
      </c>
      <c r="Q1189" s="2">
        <v>0.62090920667260918</v>
      </c>
      <c r="R1189" s="2">
        <v>9.4841726666056766E-2</v>
      </c>
      <c r="S1189" s="2">
        <v>0.8904370057232075</v>
      </c>
      <c r="T1189" s="2">
        <v>0.43979648044062181</v>
      </c>
      <c r="U1189" s="2">
        <v>0.17449864122349393</v>
      </c>
      <c r="V1189" s="2">
        <v>0.42848680432876668</v>
      </c>
      <c r="W1189" s="2">
        <v>26.552912223133717</v>
      </c>
    </row>
    <row r="1190" spans="1:23">
      <c r="A1190" s="2" t="s">
        <v>101</v>
      </c>
      <c r="B1190" s="2" t="s">
        <v>362</v>
      </c>
      <c r="C1190" s="2">
        <v>51</v>
      </c>
      <c r="D1190" s="2">
        <v>40</v>
      </c>
      <c r="E1190" s="2" t="s">
        <v>323</v>
      </c>
      <c r="F1190" s="2" t="s">
        <v>26</v>
      </c>
      <c r="G1190" s="2" t="s">
        <v>332</v>
      </c>
      <c r="H1190" s="2" t="s">
        <v>46</v>
      </c>
      <c r="I1190" s="2" t="s">
        <v>182</v>
      </c>
      <c r="J1190" s="2" t="s">
        <v>32</v>
      </c>
      <c r="K1190" s="2" t="s">
        <v>29</v>
      </c>
      <c r="L1190" s="2">
        <v>40</v>
      </c>
      <c r="M1190" s="2">
        <v>43340</v>
      </c>
      <c r="N1190" s="7">
        <v>1210.2048740102102</v>
      </c>
      <c r="O1190" s="2">
        <v>1930.7362902255772</v>
      </c>
      <c r="P1190" s="2">
        <v>322.63238235761622</v>
      </c>
      <c r="Q1190" s="2">
        <v>0.64472940406414569</v>
      </c>
      <c r="R1190" s="2">
        <v>0.1461008866745627</v>
      </c>
      <c r="S1190" s="2">
        <v>0.88931549698563284</v>
      </c>
      <c r="T1190" s="2">
        <v>0.4346481485464761</v>
      </c>
      <c r="U1190" s="2">
        <v>0.19492468893254747</v>
      </c>
      <c r="V1190" s="2">
        <v>0.35540405514755735</v>
      </c>
      <c r="W1190" s="2">
        <v>40.508191047531149</v>
      </c>
    </row>
    <row r="1191" spans="1:23">
      <c r="A1191" s="2" t="s">
        <v>101</v>
      </c>
      <c r="B1191" s="2" t="s">
        <v>362</v>
      </c>
      <c r="C1191" s="2">
        <v>51</v>
      </c>
      <c r="D1191" s="2">
        <v>40</v>
      </c>
      <c r="E1191" s="2" t="s">
        <v>323</v>
      </c>
      <c r="F1191" s="2" t="s">
        <v>26</v>
      </c>
      <c r="G1191" s="2" t="s">
        <v>333</v>
      </c>
      <c r="H1191" s="2" t="s">
        <v>48</v>
      </c>
      <c r="I1191" s="2" t="s">
        <v>182</v>
      </c>
      <c r="J1191" s="2" t="s">
        <v>32</v>
      </c>
      <c r="K1191" s="2" t="s">
        <v>29</v>
      </c>
      <c r="L1191" s="2">
        <v>40</v>
      </c>
      <c r="M1191" s="2">
        <v>33208</v>
      </c>
      <c r="N1191" s="7">
        <v>927.28388223652655</v>
      </c>
      <c r="O1191" s="2">
        <v>2031.103822593725</v>
      </c>
      <c r="P1191" s="2">
        <v>339.40412702478011</v>
      </c>
      <c r="Q1191" s="2">
        <v>0.5878874785348841</v>
      </c>
      <c r="R1191" s="2">
        <v>0.10115522894447529</v>
      </c>
      <c r="S1191" s="2">
        <v>0.87190527103652737</v>
      </c>
      <c r="T1191" s="2">
        <v>0.3855701242712673</v>
      </c>
      <c r="U1191" s="2">
        <v>0.19831601925663164</v>
      </c>
      <c r="V1191" s="2">
        <v>0.38394632262530137</v>
      </c>
      <c r="W1191" s="2">
        <v>37.035684172488558</v>
      </c>
    </row>
    <row r="1192" spans="1:23">
      <c r="A1192" s="2" t="s">
        <v>101</v>
      </c>
      <c r="B1192" s="2" t="s">
        <v>362</v>
      </c>
      <c r="C1192" s="2">
        <v>51</v>
      </c>
      <c r="D1192" s="2">
        <v>40</v>
      </c>
      <c r="E1192" s="2" t="s">
        <v>323</v>
      </c>
      <c r="F1192" s="2" t="s">
        <v>26</v>
      </c>
      <c r="G1192" s="2" t="s">
        <v>334</v>
      </c>
      <c r="H1192" s="2" t="s">
        <v>50</v>
      </c>
      <c r="I1192" s="2" t="s">
        <v>182</v>
      </c>
      <c r="J1192" s="2" t="s">
        <v>32</v>
      </c>
      <c r="K1192" s="2" t="s">
        <v>29</v>
      </c>
      <c r="L1192" s="2">
        <v>40</v>
      </c>
      <c r="M1192" s="2">
        <v>34987</v>
      </c>
      <c r="N1192" s="7">
        <v>976.95980449919762</v>
      </c>
      <c r="O1192" s="2">
        <v>1870.1505037879504</v>
      </c>
      <c r="P1192" s="2">
        <v>312.50829823782294</v>
      </c>
      <c r="Q1192" s="2">
        <v>0.60904153465863597</v>
      </c>
      <c r="R1192" s="2">
        <v>0.12570815485346976</v>
      </c>
      <c r="S1192" s="2">
        <v>0.8701192502191688</v>
      </c>
      <c r="T1192" s="2">
        <v>0.4055237271163124</v>
      </c>
      <c r="U1192" s="2">
        <v>0.19891771568928462</v>
      </c>
      <c r="V1192" s="2">
        <v>0.47924453037360565</v>
      </c>
      <c r="W1192" s="2">
        <v>28.753794266441822</v>
      </c>
    </row>
    <row r="1193" spans="1:23">
      <c r="A1193" s="2" t="s">
        <v>101</v>
      </c>
      <c r="B1193" s="2" t="s">
        <v>362</v>
      </c>
      <c r="C1193" s="2">
        <v>51</v>
      </c>
      <c r="D1193" s="2">
        <v>40</v>
      </c>
      <c r="E1193" s="2" t="s">
        <v>323</v>
      </c>
      <c r="F1193" s="2" t="s">
        <v>26</v>
      </c>
      <c r="G1193" s="2" t="s">
        <v>335</v>
      </c>
      <c r="H1193" s="2" t="s">
        <v>52</v>
      </c>
      <c r="I1193" s="2" t="s">
        <v>182</v>
      </c>
      <c r="J1193" s="2" t="s">
        <v>32</v>
      </c>
      <c r="K1193" s="2" t="s">
        <v>29</v>
      </c>
      <c r="L1193" s="2">
        <v>40</v>
      </c>
      <c r="M1193" s="2">
        <v>39106</v>
      </c>
      <c r="N1193" s="7">
        <v>1091.9767374952303</v>
      </c>
      <c r="O1193" s="2">
        <v>2232.1160159025308</v>
      </c>
      <c r="P1193" s="2">
        <v>372.99392545477315</v>
      </c>
      <c r="Q1193" s="2">
        <v>0.62723146262049501</v>
      </c>
      <c r="R1193" s="2">
        <v>9.8632429944605998E-2</v>
      </c>
      <c r="S1193" s="2">
        <v>0.90788666008674457</v>
      </c>
      <c r="T1193" s="2">
        <v>0.69623176679930765</v>
      </c>
      <c r="U1193" s="2">
        <v>0.13555418041804179</v>
      </c>
      <c r="V1193" s="2">
        <v>0.11449732913790864</v>
      </c>
      <c r="W1193" s="2">
        <v>21.54973661330742</v>
      </c>
    </row>
    <row r="1194" spans="1:23">
      <c r="A1194" s="2" t="s">
        <v>101</v>
      </c>
      <c r="B1194" s="2" t="s">
        <v>362</v>
      </c>
      <c r="C1194" s="2">
        <v>51</v>
      </c>
      <c r="D1194" s="2">
        <v>40</v>
      </c>
      <c r="E1194" s="2" t="s">
        <v>323</v>
      </c>
      <c r="F1194" s="2" t="s">
        <v>26</v>
      </c>
      <c r="G1194" s="2" t="s">
        <v>336</v>
      </c>
      <c r="H1194" s="2" t="s">
        <v>54</v>
      </c>
      <c r="I1194" s="2" t="s">
        <v>182</v>
      </c>
      <c r="J1194" s="2" t="s">
        <v>32</v>
      </c>
      <c r="K1194" s="2" t="s">
        <v>29</v>
      </c>
      <c r="L1194" s="2">
        <v>40</v>
      </c>
      <c r="M1194" s="2">
        <v>44381</v>
      </c>
      <c r="N1194" s="7">
        <v>1239.2732467338978</v>
      </c>
      <c r="O1194" s="2">
        <v>2541.7038943811867</v>
      </c>
      <c r="P1194" s="2">
        <v>424.727077873501</v>
      </c>
      <c r="Q1194" s="2">
        <v>0.6174747826086957</v>
      </c>
      <c r="R1194" s="2">
        <v>8.6329065333401081E-2</v>
      </c>
      <c r="S1194" s="2">
        <v>0.9118621683491529</v>
      </c>
      <c r="T1194" s="2">
        <v>0.71626462805697044</v>
      </c>
      <c r="U1194" s="2">
        <v>0.11936923622605818</v>
      </c>
      <c r="V1194" s="2">
        <v>0.33703369994742111</v>
      </c>
      <c r="W1194" s="2">
        <v>28.062819675086185</v>
      </c>
    </row>
    <row r="1195" spans="1:23">
      <c r="A1195" s="2" t="s">
        <v>101</v>
      </c>
      <c r="B1195" s="2" t="s">
        <v>362</v>
      </c>
      <c r="C1195" s="2">
        <v>51</v>
      </c>
      <c r="D1195" s="2">
        <v>40</v>
      </c>
      <c r="E1195" s="2" t="s">
        <v>323</v>
      </c>
      <c r="F1195" s="2" t="s">
        <v>26</v>
      </c>
      <c r="G1195" s="2" t="s">
        <v>337</v>
      </c>
      <c r="H1195" s="2" t="s">
        <v>56</v>
      </c>
      <c r="I1195" s="2" t="s">
        <v>182</v>
      </c>
      <c r="J1195" s="2" t="s">
        <v>32</v>
      </c>
      <c r="K1195" s="2" t="s">
        <v>29</v>
      </c>
      <c r="L1195" s="2">
        <v>40</v>
      </c>
      <c r="M1195" s="2">
        <v>39093</v>
      </c>
      <c r="N1195" s="7">
        <v>1091.613731880045</v>
      </c>
      <c r="O1195" s="2">
        <v>2270.7678195181356</v>
      </c>
      <c r="P1195" s="2">
        <v>379.45276892607103</v>
      </c>
      <c r="Q1195" s="2">
        <v>0.59689437200354234</v>
      </c>
      <c r="R1195" s="2">
        <v>9.5271587450765513E-2</v>
      </c>
      <c r="S1195" s="2">
        <v>0.89582427749445492</v>
      </c>
      <c r="T1195" s="2">
        <v>0.75561472755066605</v>
      </c>
      <c r="U1195" s="2">
        <v>0.16030117491312262</v>
      </c>
      <c r="V1195" s="2">
        <v>0.42830492180170432</v>
      </c>
      <c r="W1195" s="2">
        <v>24.117898344972247</v>
      </c>
    </row>
    <row r="1196" spans="1:23">
      <c r="A1196" s="2" t="s">
        <v>101</v>
      </c>
      <c r="B1196" s="2" t="s">
        <v>362</v>
      </c>
      <c r="C1196" s="2">
        <v>51</v>
      </c>
      <c r="D1196" s="2">
        <v>40</v>
      </c>
      <c r="E1196" s="2" t="s">
        <v>323</v>
      </c>
      <c r="F1196" s="2" t="s">
        <v>26</v>
      </c>
      <c r="G1196" s="2" t="s">
        <v>338</v>
      </c>
      <c r="H1196" s="2" t="s">
        <v>58</v>
      </c>
      <c r="I1196" s="2" t="s">
        <v>182</v>
      </c>
      <c r="J1196" s="2" t="s">
        <v>32</v>
      </c>
      <c r="K1196" s="2" t="s">
        <v>29</v>
      </c>
      <c r="L1196" s="2">
        <v>40</v>
      </c>
      <c r="M1196" s="2">
        <v>40506</v>
      </c>
      <c r="N1196" s="7">
        <v>1131.0696498998054</v>
      </c>
      <c r="O1196" s="2">
        <v>2413.9465350683117</v>
      </c>
      <c r="P1196" s="2">
        <v>403.37840306612219</v>
      </c>
      <c r="Q1196" s="2">
        <v>0.58156496769562094</v>
      </c>
      <c r="R1196" s="2">
        <v>8.7352216319042011E-2</v>
      </c>
      <c r="S1196" s="2">
        <v>0.89864355697015808</v>
      </c>
      <c r="T1196" s="2">
        <v>0.76694647844278219</v>
      </c>
      <c r="U1196" s="2">
        <v>0.16161081350442258</v>
      </c>
      <c r="V1196" s="2">
        <v>0.5261665297710767</v>
      </c>
      <c r="W1196" s="2">
        <v>32.084135683602426</v>
      </c>
    </row>
    <row r="1197" spans="1:23">
      <c r="A1197" s="2" t="s">
        <v>101</v>
      </c>
      <c r="B1197" s="2" t="s">
        <v>362</v>
      </c>
      <c r="C1197" s="2">
        <v>51</v>
      </c>
      <c r="D1197" s="2">
        <v>40</v>
      </c>
      <c r="E1197" s="2" t="s">
        <v>323</v>
      </c>
      <c r="F1197" s="2" t="s">
        <v>26</v>
      </c>
      <c r="G1197" s="2" t="s">
        <v>339</v>
      </c>
      <c r="H1197" s="2" t="s">
        <v>60</v>
      </c>
      <c r="I1197" s="2" t="s">
        <v>182</v>
      </c>
      <c r="J1197" s="2" t="s">
        <v>32</v>
      </c>
      <c r="K1197" s="2" t="s">
        <v>29</v>
      </c>
      <c r="L1197" s="2">
        <v>40</v>
      </c>
      <c r="M1197" s="2">
        <v>27707</v>
      </c>
      <c r="N1197" s="7">
        <v>773.67665999540588</v>
      </c>
      <c r="O1197" s="2">
        <v>1644.3860018001321</v>
      </c>
      <c r="P1197" s="2">
        <v>274.78230764197599</v>
      </c>
      <c r="Q1197" s="2">
        <v>0.67183142988773303</v>
      </c>
      <c r="R1197" s="2">
        <v>0.12876321938469676</v>
      </c>
      <c r="S1197" s="2">
        <v>0.88153450623281904</v>
      </c>
      <c r="T1197" s="2">
        <v>0.85588231408940818</v>
      </c>
      <c r="U1197" s="2">
        <v>0.21252015045674369</v>
      </c>
      <c r="V1197" s="2">
        <v>0.42206297256978409</v>
      </c>
      <c r="W1197" s="2">
        <v>30.41556285415238</v>
      </c>
    </row>
    <row r="1198" spans="1:23">
      <c r="A1198" s="2" t="s">
        <v>101</v>
      </c>
      <c r="B1198" s="2" t="s">
        <v>362</v>
      </c>
      <c r="C1198" s="2">
        <v>51</v>
      </c>
      <c r="D1198" s="2">
        <v>40</v>
      </c>
      <c r="E1198" s="2" t="s">
        <v>323</v>
      </c>
      <c r="F1198" s="2" t="s">
        <v>26</v>
      </c>
      <c r="G1198" s="2" t="s">
        <v>340</v>
      </c>
      <c r="H1198" s="2" t="s">
        <v>62</v>
      </c>
      <c r="I1198" s="2" t="s">
        <v>182</v>
      </c>
      <c r="J1198" s="2" t="s">
        <v>32</v>
      </c>
      <c r="K1198" s="2" t="s">
        <v>29</v>
      </c>
      <c r="L1198" s="2">
        <v>40</v>
      </c>
      <c r="M1198" s="2">
        <v>32943</v>
      </c>
      <c r="N1198" s="7">
        <v>919.88415238851758</v>
      </c>
      <c r="O1198" s="2">
        <v>2020.6774157225318</v>
      </c>
      <c r="P1198" s="2">
        <v>337.66184015457793</v>
      </c>
      <c r="Q1198" s="2">
        <v>0.58841496088307788</v>
      </c>
      <c r="R1198" s="2">
        <v>0.10138624420511831</v>
      </c>
      <c r="S1198" s="2">
        <v>0.87688933729154872</v>
      </c>
      <c r="T1198" s="2">
        <v>0.65026529840071079</v>
      </c>
      <c r="U1198" s="2">
        <v>0.20323371283997471</v>
      </c>
      <c r="V1198" s="2">
        <v>0.37697050458020498</v>
      </c>
      <c r="W1198" s="2">
        <v>28.561454633761347</v>
      </c>
    </row>
    <row r="1199" spans="1:23">
      <c r="A1199" s="2" t="s">
        <v>101</v>
      </c>
      <c r="B1199" s="2" t="s">
        <v>362</v>
      </c>
      <c r="C1199" s="2">
        <v>51</v>
      </c>
      <c r="D1199" s="2">
        <v>40</v>
      </c>
      <c r="E1199" s="2" t="s">
        <v>323</v>
      </c>
      <c r="F1199" s="2" t="s">
        <v>26</v>
      </c>
      <c r="G1199" s="2" t="s">
        <v>341</v>
      </c>
      <c r="H1199" s="2" t="s">
        <v>64</v>
      </c>
      <c r="I1199" s="2" t="s">
        <v>182</v>
      </c>
      <c r="J1199" s="2" t="s">
        <v>32</v>
      </c>
      <c r="K1199" s="2" t="s">
        <v>29</v>
      </c>
      <c r="L1199" s="2">
        <v>40</v>
      </c>
      <c r="M1199" s="2">
        <v>45932</v>
      </c>
      <c r="N1199" s="7">
        <v>1282.5826089763952</v>
      </c>
      <c r="O1199" s="2">
        <v>2682.1303012523654</v>
      </c>
      <c r="P1199" s="2">
        <v>448.19279218370076</v>
      </c>
      <c r="Q1199" s="2">
        <v>0.58863784905998895</v>
      </c>
      <c r="R1199" s="2">
        <v>8.0235298927724616E-2</v>
      </c>
      <c r="S1199" s="2">
        <v>0.90030743239412658</v>
      </c>
      <c r="T1199" s="2">
        <v>0.71378830789246062</v>
      </c>
      <c r="U1199" s="2">
        <v>0.14073382144868607</v>
      </c>
      <c r="V1199" s="2">
        <v>0.50489636144526584</v>
      </c>
      <c r="W1199" s="2">
        <v>24.832883392841591</v>
      </c>
    </row>
    <row r="1200" spans="1:23">
      <c r="A1200" s="2" t="s">
        <v>101</v>
      </c>
      <c r="B1200" s="2" t="s">
        <v>362</v>
      </c>
      <c r="C1200" s="2">
        <v>51</v>
      </c>
      <c r="D1200" s="2">
        <v>40</v>
      </c>
      <c r="E1200" s="2" t="s">
        <v>323</v>
      </c>
      <c r="F1200" s="2" t="s">
        <v>26</v>
      </c>
      <c r="G1200" s="2" t="s">
        <v>342</v>
      </c>
      <c r="H1200" s="2" t="s">
        <v>66</v>
      </c>
      <c r="I1200" s="2" t="s">
        <v>182</v>
      </c>
      <c r="J1200" s="2" t="s">
        <v>32</v>
      </c>
      <c r="K1200" s="2" t="s">
        <v>29</v>
      </c>
      <c r="L1200" s="2">
        <v>40</v>
      </c>
      <c r="M1200" s="2">
        <v>31962</v>
      </c>
      <c r="N1200" s="7">
        <v>892.49119019645445</v>
      </c>
      <c r="O1200" s="2">
        <v>2142.2997820866108</v>
      </c>
      <c r="P1200" s="2">
        <v>357.98533746835614</v>
      </c>
      <c r="Q1200" s="2">
        <v>0.61515069864121019</v>
      </c>
      <c r="R1200" s="2">
        <v>8.7515166615247372E-2</v>
      </c>
      <c r="S1200" s="2">
        <v>0.89239475674933322</v>
      </c>
      <c r="T1200" s="2">
        <v>0.83492180320017029</v>
      </c>
      <c r="U1200" s="2">
        <v>0.20636777404398315</v>
      </c>
      <c r="V1200" s="2">
        <v>0.144168250178315</v>
      </c>
      <c r="W1200" s="2">
        <v>21.65771854076716</v>
      </c>
    </row>
    <row r="1201" spans="1:23">
      <c r="A1201" s="2" t="s">
        <v>101</v>
      </c>
      <c r="B1201" s="2" t="s">
        <v>362</v>
      </c>
      <c r="C1201" s="2">
        <v>51</v>
      </c>
      <c r="D1201" s="2">
        <v>40</v>
      </c>
      <c r="E1201" s="2" t="s">
        <v>323</v>
      </c>
      <c r="F1201" s="2" t="s">
        <v>26</v>
      </c>
      <c r="G1201" s="2" t="s">
        <v>343</v>
      </c>
      <c r="H1201" s="2" t="s">
        <v>68</v>
      </c>
      <c r="I1201" s="2" t="s">
        <v>182</v>
      </c>
      <c r="J1201" s="2" t="s">
        <v>32</v>
      </c>
      <c r="K1201" s="2" t="s">
        <v>29</v>
      </c>
      <c r="L1201" s="2">
        <v>40</v>
      </c>
      <c r="M1201" s="2">
        <v>37452</v>
      </c>
      <c r="N1201" s="7">
        <v>1045.7912538401106</v>
      </c>
      <c r="O1201" s="2">
        <v>2075.731239591692</v>
      </c>
      <c r="P1201" s="2">
        <v>346.86151514008748</v>
      </c>
      <c r="Q1201" s="2">
        <v>0.60323749697994689</v>
      </c>
      <c r="R1201" s="2">
        <v>0.10923017659665331</v>
      </c>
      <c r="S1201" s="2">
        <v>0.87083055592815861</v>
      </c>
      <c r="T1201" s="2">
        <v>0.54513914589747092</v>
      </c>
      <c r="U1201" s="2">
        <v>0.20440967283072548</v>
      </c>
      <c r="V1201" s="2">
        <v>0.23854009995215864</v>
      </c>
      <c r="W1201" s="2">
        <v>26.594147175050733</v>
      </c>
    </row>
    <row r="1202" spans="1:23" s="16" customFormat="1">
      <c r="A1202" s="15" t="s">
        <v>103</v>
      </c>
      <c r="B1202" s="15" t="s">
        <v>363</v>
      </c>
      <c r="C1202" s="15">
        <v>51</v>
      </c>
      <c r="D1202" s="15">
        <v>41</v>
      </c>
      <c r="E1202" s="15" t="s">
        <v>323</v>
      </c>
      <c r="F1202" s="15" t="s">
        <v>26</v>
      </c>
      <c r="G1202" s="15" t="s">
        <v>324</v>
      </c>
      <c r="H1202" s="15" t="s">
        <v>28</v>
      </c>
      <c r="I1202" s="15" t="s">
        <v>182</v>
      </c>
      <c r="J1202" s="15" t="s">
        <v>32</v>
      </c>
      <c r="K1202" s="15" t="s">
        <v>29</v>
      </c>
      <c r="L1202" s="15">
        <v>39</v>
      </c>
      <c r="M1202" s="15">
        <v>36525</v>
      </c>
      <c r="N1202" s="7">
        <v>1016.5429114420446</v>
      </c>
      <c r="O1202" s="15">
        <v>1892.937300352354</v>
      </c>
      <c r="P1202" s="15">
        <v>315.79407319202431</v>
      </c>
      <c r="Q1202" s="15">
        <v>0.63111241662922901</v>
      </c>
      <c r="R1202" s="15">
        <v>0.1280936586985138</v>
      </c>
      <c r="S1202" s="15">
        <v>0.89124542042444022</v>
      </c>
      <c r="T1202" s="15">
        <v>0.77117269951624445</v>
      </c>
      <c r="U1202" s="15">
        <v>0.17434129988511593</v>
      </c>
      <c r="V1202" s="15">
        <v>0.38108876408226577</v>
      </c>
      <c r="W1202" s="15">
        <v>45.91444216290212</v>
      </c>
    </row>
    <row r="1203" spans="1:23" s="16" customFormat="1">
      <c r="A1203" s="15" t="s">
        <v>103</v>
      </c>
      <c r="B1203" s="15" t="s">
        <v>363</v>
      </c>
      <c r="C1203" s="15">
        <v>51</v>
      </c>
      <c r="D1203" s="15">
        <v>41</v>
      </c>
      <c r="E1203" s="15" t="s">
        <v>323</v>
      </c>
      <c r="F1203" s="15" t="s">
        <v>26</v>
      </c>
      <c r="G1203" s="15" t="s">
        <v>325</v>
      </c>
      <c r="H1203" s="15" t="s">
        <v>31</v>
      </c>
      <c r="I1203" s="15" t="s">
        <v>182</v>
      </c>
      <c r="J1203" s="15" t="s">
        <v>32</v>
      </c>
      <c r="K1203" s="15" t="s">
        <v>29</v>
      </c>
      <c r="L1203" s="15">
        <v>39</v>
      </c>
      <c r="M1203" s="15">
        <v>25974</v>
      </c>
      <c r="N1203" s="7">
        <v>722.89351353307779</v>
      </c>
      <c r="O1203" s="15">
        <v>1984.233764908636</v>
      </c>
      <c r="P1203" s="15">
        <v>331.02483778464608</v>
      </c>
      <c r="Q1203" s="15">
        <v>0.6275883731606543</v>
      </c>
      <c r="R1203" s="15">
        <v>8.2901622249721904E-2</v>
      </c>
      <c r="S1203" s="15">
        <v>0.89723482166196256</v>
      </c>
      <c r="T1203" s="15">
        <v>0.84393048110929536</v>
      </c>
      <c r="U1203" s="15">
        <v>0.17277707543194268</v>
      </c>
      <c r="V1203" s="15">
        <v>0.40870527113106148</v>
      </c>
      <c r="W1203" s="15">
        <v>23.004889504889505</v>
      </c>
    </row>
    <row r="1204" spans="1:23" s="16" customFormat="1">
      <c r="A1204" s="15" t="s">
        <v>103</v>
      </c>
      <c r="B1204" s="15" t="s">
        <v>363</v>
      </c>
      <c r="C1204" s="15">
        <v>51</v>
      </c>
      <c r="D1204" s="15">
        <v>41</v>
      </c>
      <c r="E1204" s="15" t="s">
        <v>323</v>
      </c>
      <c r="F1204" s="15" t="s">
        <v>26</v>
      </c>
      <c r="G1204" s="15" t="s">
        <v>326</v>
      </c>
      <c r="H1204" s="15" t="s">
        <v>34</v>
      </c>
      <c r="I1204" s="15" t="s">
        <v>182</v>
      </c>
      <c r="J1204" s="15" t="s">
        <v>32</v>
      </c>
      <c r="K1204" s="15" t="s">
        <v>29</v>
      </c>
      <c r="L1204" s="15">
        <v>39</v>
      </c>
      <c r="M1204" s="15">
        <v>29398</v>
      </c>
      <c r="N1204" s="7">
        <v>818.18832335587206</v>
      </c>
      <c r="O1204" s="15">
        <v>2030.8023074035602</v>
      </c>
      <c r="P1204" s="15">
        <v>338.79375317045975</v>
      </c>
      <c r="Q1204" s="15">
        <v>0.60129676218526928</v>
      </c>
      <c r="R1204" s="15">
        <v>8.9576141910156573E-2</v>
      </c>
      <c r="S1204" s="15">
        <v>0.89713111690544678</v>
      </c>
      <c r="T1204" s="15">
        <v>0.71424386837842746</v>
      </c>
      <c r="U1204" s="15">
        <v>0.15537328941259701</v>
      </c>
      <c r="V1204" s="15">
        <v>0.29212957372332654</v>
      </c>
      <c r="W1204" s="15">
        <v>25.569392475678619</v>
      </c>
    </row>
    <row r="1205" spans="1:23" s="16" customFormat="1">
      <c r="A1205" s="15" t="s">
        <v>103</v>
      </c>
      <c r="B1205" s="15" t="s">
        <v>363</v>
      </c>
      <c r="C1205" s="15">
        <v>51</v>
      </c>
      <c r="D1205" s="15">
        <v>41</v>
      </c>
      <c r="E1205" s="15" t="s">
        <v>323</v>
      </c>
      <c r="F1205" s="15" t="s">
        <v>26</v>
      </c>
      <c r="G1205" s="15" t="s">
        <v>327</v>
      </c>
      <c r="H1205" s="15" t="s">
        <v>36</v>
      </c>
      <c r="I1205" s="15" t="s">
        <v>182</v>
      </c>
      <c r="J1205" s="15" t="s">
        <v>32</v>
      </c>
      <c r="K1205" s="15" t="s">
        <v>29</v>
      </c>
      <c r="L1205" s="15">
        <v>39</v>
      </c>
      <c r="M1205" s="15">
        <v>28429</v>
      </c>
      <c r="N1205" s="7">
        <v>791.2196695245965</v>
      </c>
      <c r="O1205" s="15">
        <v>2009.4469683442326</v>
      </c>
      <c r="P1205" s="15">
        <v>335.23109448932621</v>
      </c>
      <c r="Q1205" s="15">
        <v>0.63350120331580351</v>
      </c>
      <c r="R1205" s="15">
        <v>8.8474547318705479E-2</v>
      </c>
      <c r="S1205" s="15">
        <v>0.88211433580073795</v>
      </c>
      <c r="T1205" s="15">
        <v>0.48803998454957653</v>
      </c>
      <c r="U1205" s="15">
        <v>0.20158180433768083</v>
      </c>
      <c r="V1205" s="15">
        <v>0.43359939199275666</v>
      </c>
      <c r="W1205" s="15">
        <v>21.236378346055083</v>
      </c>
    </row>
    <row r="1206" spans="1:23" s="16" customFormat="1">
      <c r="A1206" s="15" t="s">
        <v>103</v>
      </c>
      <c r="B1206" s="15" t="s">
        <v>363</v>
      </c>
      <c r="C1206" s="15">
        <v>51</v>
      </c>
      <c r="D1206" s="15">
        <v>41</v>
      </c>
      <c r="E1206" s="15" t="s">
        <v>323</v>
      </c>
      <c r="F1206" s="15" t="s">
        <v>26</v>
      </c>
      <c r="G1206" s="15" t="s">
        <v>328</v>
      </c>
      <c r="H1206" s="15" t="s">
        <v>38</v>
      </c>
      <c r="I1206" s="15" t="s">
        <v>182</v>
      </c>
      <c r="J1206" s="15" t="s">
        <v>32</v>
      </c>
      <c r="K1206" s="15" t="s">
        <v>29</v>
      </c>
      <c r="L1206" s="15">
        <v>39</v>
      </c>
      <c r="M1206" s="15">
        <v>34218</v>
      </c>
      <c r="N1206" s="7">
        <v>952.33580680968873</v>
      </c>
      <c r="O1206" s="15">
        <v>2074.5596667164386</v>
      </c>
      <c r="P1206" s="15">
        <v>346.09368578152333</v>
      </c>
      <c r="Q1206" s="15">
        <v>0.60885037632782335</v>
      </c>
      <c r="R1206" s="15">
        <v>9.9910843536013705E-2</v>
      </c>
      <c r="S1206" s="15">
        <v>0.89140495526807118</v>
      </c>
      <c r="T1206" s="15">
        <v>0.78029610429535623</v>
      </c>
      <c r="U1206" s="15">
        <v>0.17519891325441492</v>
      </c>
      <c r="V1206" s="15">
        <v>0.37839234437775315</v>
      </c>
      <c r="W1206" s="15">
        <v>31.548337132503359</v>
      </c>
    </row>
    <row r="1207" spans="1:23" s="16" customFormat="1">
      <c r="A1207" s="15" t="s">
        <v>103</v>
      </c>
      <c r="B1207" s="15" t="s">
        <v>363</v>
      </c>
      <c r="C1207" s="15">
        <v>51</v>
      </c>
      <c r="D1207" s="15">
        <v>41</v>
      </c>
      <c r="E1207" s="15" t="s">
        <v>323</v>
      </c>
      <c r="F1207" s="15" t="s">
        <v>26</v>
      </c>
      <c r="G1207" s="15" t="s">
        <v>329</v>
      </c>
      <c r="H1207" s="15" t="s">
        <v>40</v>
      </c>
      <c r="I1207" s="15" t="s">
        <v>182</v>
      </c>
      <c r="J1207" s="15" t="s">
        <v>32</v>
      </c>
      <c r="K1207" s="15" t="s">
        <v>29</v>
      </c>
      <c r="L1207" s="15">
        <v>39</v>
      </c>
      <c r="M1207" s="15">
        <v>48690</v>
      </c>
      <c r="N1207" s="7">
        <v>1355.1122343083682</v>
      </c>
      <c r="O1207" s="15">
        <v>3121.3506473628704</v>
      </c>
      <c r="P1207" s="15">
        <v>520.72724997695514</v>
      </c>
      <c r="Q1207" s="15">
        <v>0.59229973845873118</v>
      </c>
      <c r="R1207" s="15">
        <v>6.2800705110021254E-2</v>
      </c>
      <c r="S1207" s="15">
        <v>0.92899036213393293</v>
      </c>
      <c r="T1207" s="15">
        <v>0.60896406878076648</v>
      </c>
      <c r="U1207" s="15">
        <v>0.10931231354798888</v>
      </c>
      <c r="V1207" s="15">
        <v>0.36652774655510739</v>
      </c>
      <c r="W1207" s="15">
        <v>39.567549804888067</v>
      </c>
    </row>
    <row r="1208" spans="1:23" s="16" customFormat="1">
      <c r="A1208" s="15" t="s">
        <v>103</v>
      </c>
      <c r="B1208" s="15" t="s">
        <v>363</v>
      </c>
      <c r="C1208" s="15">
        <v>51</v>
      </c>
      <c r="D1208" s="15">
        <v>41</v>
      </c>
      <c r="E1208" s="15" t="s">
        <v>323</v>
      </c>
      <c r="F1208" s="15" t="s">
        <v>26</v>
      </c>
      <c r="G1208" s="15" t="s">
        <v>330</v>
      </c>
      <c r="H1208" s="15" t="s">
        <v>42</v>
      </c>
      <c r="I1208" s="15" t="s">
        <v>182</v>
      </c>
      <c r="J1208" s="15" t="s">
        <v>32</v>
      </c>
      <c r="K1208" s="15" t="s">
        <v>29</v>
      </c>
      <c r="L1208" s="15">
        <v>39</v>
      </c>
      <c r="M1208" s="15">
        <v>40471</v>
      </c>
      <c r="N1208" s="7">
        <v>1126.3657267343185</v>
      </c>
      <c r="O1208" s="15">
        <v>2273.9566363360909</v>
      </c>
      <c r="P1208" s="15">
        <v>379.35859170662468</v>
      </c>
      <c r="Q1208" s="15">
        <v>0.66589334781249487</v>
      </c>
      <c r="R1208" s="15">
        <v>9.8353414648509274E-2</v>
      </c>
      <c r="S1208" s="15">
        <v>0.89783929722325106</v>
      </c>
      <c r="T1208" s="15">
        <v>0.68129980715156835</v>
      </c>
      <c r="U1208" s="15">
        <v>0.17140556499955265</v>
      </c>
      <c r="V1208" s="15">
        <v>0.34638750680618174</v>
      </c>
      <c r="W1208" s="15">
        <v>32.111882582590006</v>
      </c>
    </row>
    <row r="1209" spans="1:23" s="16" customFormat="1">
      <c r="A1209" s="15" t="s">
        <v>103</v>
      </c>
      <c r="B1209" s="15" t="s">
        <v>363</v>
      </c>
      <c r="C1209" s="15">
        <v>51</v>
      </c>
      <c r="D1209" s="15">
        <v>41</v>
      </c>
      <c r="E1209" s="15" t="s">
        <v>323</v>
      </c>
      <c r="F1209" s="15" t="s">
        <v>26</v>
      </c>
      <c r="G1209" s="15" t="s">
        <v>331</v>
      </c>
      <c r="H1209" s="15" t="s">
        <v>44</v>
      </c>
      <c r="I1209" s="15" t="s">
        <v>182</v>
      </c>
      <c r="J1209" s="15" t="s">
        <v>32</v>
      </c>
      <c r="K1209" s="15" t="s">
        <v>29</v>
      </c>
      <c r="L1209" s="15">
        <v>39</v>
      </c>
      <c r="M1209" s="15">
        <v>39453</v>
      </c>
      <c r="N1209" s="7">
        <v>1098.0333329260229</v>
      </c>
      <c r="O1209" s="15">
        <v>2130.1160159025394</v>
      </c>
      <c r="P1209" s="15">
        <v>355.36201484762154</v>
      </c>
      <c r="Q1209" s="15">
        <v>0.62386148007590136</v>
      </c>
      <c r="R1209" s="15">
        <v>0.10926558140927627</v>
      </c>
      <c r="S1209" s="15">
        <v>0.90504983232781278</v>
      </c>
      <c r="T1209" s="15">
        <v>0.5488469486665194</v>
      </c>
      <c r="U1209" s="15">
        <v>0.14107073075420085</v>
      </c>
      <c r="V1209" s="15">
        <v>0.42771306733890718</v>
      </c>
      <c r="W1209" s="15">
        <v>38.534179910272982</v>
      </c>
    </row>
    <row r="1210" spans="1:23" s="16" customFormat="1">
      <c r="A1210" s="15" t="s">
        <v>103</v>
      </c>
      <c r="B1210" s="15" t="s">
        <v>363</v>
      </c>
      <c r="C1210" s="15">
        <v>51</v>
      </c>
      <c r="D1210" s="15">
        <v>41</v>
      </c>
      <c r="E1210" s="15" t="s">
        <v>323</v>
      </c>
      <c r="F1210" s="15" t="s">
        <v>26</v>
      </c>
      <c r="G1210" s="15" t="s">
        <v>332</v>
      </c>
      <c r="H1210" s="15" t="s">
        <v>46</v>
      </c>
      <c r="I1210" s="15" t="s">
        <v>182</v>
      </c>
      <c r="J1210" s="15" t="s">
        <v>32</v>
      </c>
      <c r="K1210" s="15" t="s">
        <v>29</v>
      </c>
      <c r="L1210" s="15">
        <v>39</v>
      </c>
      <c r="M1210" s="15">
        <v>48822</v>
      </c>
      <c r="N1210" s="7">
        <v>1358.7859828178919</v>
      </c>
      <c r="O1210" s="15">
        <v>2120.0743853421959</v>
      </c>
      <c r="P1210" s="15">
        <v>353.68679432365059</v>
      </c>
      <c r="Q1210" s="15">
        <v>0.63679762091094072</v>
      </c>
      <c r="R1210" s="15">
        <v>0.13649703966091234</v>
      </c>
      <c r="S1210" s="15">
        <v>0.92782084048768731</v>
      </c>
      <c r="T1210" s="15">
        <v>0.44275150285735454</v>
      </c>
      <c r="U1210" s="15">
        <v>0.14005175187076019</v>
      </c>
      <c r="V1210" s="15">
        <v>0.30125308955928576</v>
      </c>
      <c r="W1210" s="15">
        <v>39.007005038712059</v>
      </c>
    </row>
    <row r="1211" spans="1:23" s="16" customFormat="1">
      <c r="A1211" s="15" t="s">
        <v>103</v>
      </c>
      <c r="B1211" s="15" t="s">
        <v>363</v>
      </c>
      <c r="C1211" s="15">
        <v>51</v>
      </c>
      <c r="D1211" s="15">
        <v>41</v>
      </c>
      <c r="E1211" s="15" t="s">
        <v>323</v>
      </c>
      <c r="F1211" s="15" t="s">
        <v>26</v>
      </c>
      <c r="G1211" s="15" t="s">
        <v>333</v>
      </c>
      <c r="H1211" s="15" t="s">
        <v>48</v>
      </c>
      <c r="I1211" s="15" t="s">
        <v>182</v>
      </c>
      <c r="J1211" s="15" t="s">
        <v>32</v>
      </c>
      <c r="K1211" s="15" t="s">
        <v>29</v>
      </c>
      <c r="L1211" s="15">
        <v>39</v>
      </c>
      <c r="M1211" s="15">
        <v>38353</v>
      </c>
      <c r="N1211" s="7">
        <v>1067.4187620133262</v>
      </c>
      <c r="O1211" s="15">
        <v>2482.005409571354</v>
      </c>
      <c r="P1211" s="15">
        <v>414.06685674548146</v>
      </c>
      <c r="Q1211" s="15">
        <v>0.59498914055228047</v>
      </c>
      <c r="R1211" s="15">
        <v>7.8235481007829843E-2</v>
      </c>
      <c r="S1211" s="15">
        <v>0.88773875194051588</v>
      </c>
      <c r="T1211" s="15">
        <v>0.56490411328080359</v>
      </c>
      <c r="U1211" s="15">
        <v>0.16504184135643449</v>
      </c>
      <c r="V1211" s="15">
        <v>0.32091477285563558</v>
      </c>
      <c r="W1211" s="15">
        <v>33.766432873569215</v>
      </c>
    </row>
    <row r="1212" spans="1:23" s="16" customFormat="1">
      <c r="A1212" s="15" t="s">
        <v>103</v>
      </c>
      <c r="B1212" s="15" t="s">
        <v>363</v>
      </c>
      <c r="C1212" s="15">
        <v>51</v>
      </c>
      <c r="D1212" s="15">
        <v>41</v>
      </c>
      <c r="E1212" s="15" t="s">
        <v>323</v>
      </c>
      <c r="F1212" s="15" t="s">
        <v>26</v>
      </c>
      <c r="G1212" s="15" t="s">
        <v>334</v>
      </c>
      <c r="H1212" s="15" t="s">
        <v>50</v>
      </c>
      <c r="I1212" s="15" t="s">
        <v>182</v>
      </c>
      <c r="J1212" s="15" t="s">
        <v>32</v>
      </c>
      <c r="K1212" s="15" t="s">
        <v>29</v>
      </c>
      <c r="L1212" s="15">
        <v>39</v>
      </c>
      <c r="M1212" s="15">
        <v>39784</v>
      </c>
      <c r="N1212" s="7">
        <v>1107.2455356279343</v>
      </c>
      <c r="O1212" s="15">
        <v>1972.9200564096511</v>
      </c>
      <c r="P1212" s="15">
        <v>329.13739962748332</v>
      </c>
      <c r="Q1212" s="15">
        <v>0.63423032776431576</v>
      </c>
      <c r="R1212" s="15">
        <v>0.1284397154182729</v>
      </c>
      <c r="S1212" s="15">
        <v>0.88693356486642794</v>
      </c>
      <c r="T1212" s="15">
        <v>0.57646599217711736</v>
      </c>
      <c r="U1212" s="15">
        <v>0.16682835562331091</v>
      </c>
      <c r="V1212" s="15">
        <v>0.4040073573552258</v>
      </c>
      <c r="W1212" s="15">
        <v>35.355821435753064</v>
      </c>
    </row>
    <row r="1213" spans="1:23" s="16" customFormat="1">
      <c r="A1213" s="15" t="s">
        <v>103</v>
      </c>
      <c r="B1213" s="15" t="s">
        <v>363</v>
      </c>
      <c r="C1213" s="15">
        <v>51</v>
      </c>
      <c r="D1213" s="15">
        <v>41</v>
      </c>
      <c r="E1213" s="15" t="s">
        <v>323</v>
      </c>
      <c r="F1213" s="15" t="s">
        <v>26</v>
      </c>
      <c r="G1213" s="15" t="s">
        <v>335</v>
      </c>
      <c r="H1213" s="15" t="s">
        <v>52</v>
      </c>
      <c r="I1213" s="15" t="s">
        <v>182</v>
      </c>
      <c r="J1213" s="15" t="s">
        <v>32</v>
      </c>
      <c r="K1213" s="15" t="s">
        <v>29</v>
      </c>
      <c r="L1213" s="15">
        <v>39</v>
      </c>
      <c r="M1213" s="15">
        <v>44584</v>
      </c>
      <c r="N1213" s="7">
        <v>1240.836390519702</v>
      </c>
      <c r="O1213" s="15">
        <v>2697.1597385038845</v>
      </c>
      <c r="P1213" s="15">
        <v>449.96052416164633</v>
      </c>
      <c r="Q1213" s="15">
        <v>0.62745760326507638</v>
      </c>
      <c r="R1213" s="15">
        <v>7.7015042197824526E-2</v>
      </c>
      <c r="S1213" s="15">
        <v>0.92870459963450569</v>
      </c>
      <c r="T1213" s="15">
        <v>0.60185556206219637</v>
      </c>
      <c r="U1213" s="15">
        <v>0.10245640074211503</v>
      </c>
      <c r="V1213" s="15">
        <v>0.16855421588451541</v>
      </c>
      <c r="W1213" s="15">
        <v>33.165619953346493</v>
      </c>
    </row>
    <row r="1214" spans="1:23" s="16" customFormat="1">
      <c r="A1214" s="15" t="s">
        <v>103</v>
      </c>
      <c r="B1214" s="15" t="s">
        <v>363</v>
      </c>
      <c r="C1214" s="15">
        <v>51</v>
      </c>
      <c r="D1214" s="15">
        <v>41</v>
      </c>
      <c r="E1214" s="15" t="s">
        <v>323</v>
      </c>
      <c r="F1214" s="15" t="s">
        <v>26</v>
      </c>
      <c r="G1214" s="15" t="s">
        <v>336</v>
      </c>
      <c r="H1214" s="15" t="s">
        <v>54</v>
      </c>
      <c r="I1214" s="15" t="s">
        <v>182</v>
      </c>
      <c r="J1214" s="15" t="s">
        <v>32</v>
      </c>
      <c r="K1214" s="15" t="s">
        <v>29</v>
      </c>
      <c r="L1214" s="15">
        <v>39</v>
      </c>
      <c r="M1214" s="15">
        <v>50812</v>
      </c>
      <c r="N1214" s="7">
        <v>1414.1705247417706</v>
      </c>
      <c r="O1214" s="15">
        <v>2549.3779925733834</v>
      </c>
      <c r="P1214" s="15">
        <v>425.30645903115578</v>
      </c>
      <c r="Q1214" s="15">
        <v>0.61366408618253399</v>
      </c>
      <c r="R1214" s="15">
        <v>9.8244373728589768E-2</v>
      </c>
      <c r="S1214" s="15">
        <v>0.90168615445288913</v>
      </c>
      <c r="T1214" s="15">
        <v>0.55568257687434419</v>
      </c>
      <c r="U1214" s="15">
        <v>0.13344441861065903</v>
      </c>
      <c r="V1214" s="15">
        <v>0.40393735048457219</v>
      </c>
      <c r="W1214" s="15">
        <v>31.343855782098718</v>
      </c>
    </row>
    <row r="1215" spans="1:23" s="16" customFormat="1">
      <c r="A1215" s="15" t="s">
        <v>103</v>
      </c>
      <c r="B1215" s="15" t="s">
        <v>363</v>
      </c>
      <c r="C1215" s="15">
        <v>51</v>
      </c>
      <c r="D1215" s="15">
        <v>41</v>
      </c>
      <c r="E1215" s="15" t="s">
        <v>323</v>
      </c>
      <c r="F1215" s="15" t="s">
        <v>26</v>
      </c>
      <c r="G1215" s="15" t="s">
        <v>337</v>
      </c>
      <c r="H1215" s="15" t="s">
        <v>56</v>
      </c>
      <c r="I1215" s="15" t="s">
        <v>182</v>
      </c>
      <c r="J1215" s="15" t="s">
        <v>32</v>
      </c>
      <c r="K1215" s="15" t="s">
        <v>29</v>
      </c>
      <c r="L1215" s="15">
        <v>39</v>
      </c>
      <c r="M1215" s="15">
        <v>46158</v>
      </c>
      <c r="N1215" s="7">
        <v>1284.6430583529609</v>
      </c>
      <c r="O1215" s="15">
        <v>2555.7455249415279</v>
      </c>
      <c r="P1215" s="15">
        <v>426.36873879200374</v>
      </c>
      <c r="Q1215" s="15">
        <v>0.60935457893833578</v>
      </c>
      <c r="R1215" s="15">
        <v>8.8801771339889854E-2</v>
      </c>
      <c r="S1215" s="15">
        <v>0.90071401324420997</v>
      </c>
      <c r="T1215" s="15">
        <v>0.66942645871502626</v>
      </c>
      <c r="U1215" s="15">
        <v>0.16586400642128196</v>
      </c>
      <c r="V1215" s="15">
        <v>0.43412486731282074</v>
      </c>
      <c r="W1215" s="15">
        <v>29.910849690194549</v>
      </c>
    </row>
    <row r="1216" spans="1:23" s="16" customFormat="1">
      <c r="A1216" s="15" t="s">
        <v>103</v>
      </c>
      <c r="B1216" s="15" t="s">
        <v>363</v>
      </c>
      <c r="C1216" s="15">
        <v>51</v>
      </c>
      <c r="D1216" s="15">
        <v>41</v>
      </c>
      <c r="E1216" s="15" t="s">
        <v>323</v>
      </c>
      <c r="F1216" s="15" t="s">
        <v>26</v>
      </c>
      <c r="G1216" s="15" t="s">
        <v>338</v>
      </c>
      <c r="H1216" s="15" t="s">
        <v>58</v>
      </c>
      <c r="I1216" s="15" t="s">
        <v>182</v>
      </c>
      <c r="J1216" s="15" t="s">
        <v>32</v>
      </c>
      <c r="K1216" s="15" t="s">
        <v>29</v>
      </c>
      <c r="L1216" s="15">
        <v>39</v>
      </c>
      <c r="M1216" s="15">
        <v>47682</v>
      </c>
      <c r="N1216" s="7">
        <v>1327.0581547810971</v>
      </c>
      <c r="O1216" s="15">
        <v>2362.0226535140669</v>
      </c>
      <c r="P1216" s="15">
        <v>394.05042871002411</v>
      </c>
      <c r="Q1216" s="15">
        <v>0.59131664124409389</v>
      </c>
      <c r="R1216" s="15">
        <v>0.10739800409529356</v>
      </c>
      <c r="S1216" s="15">
        <v>0.90967636617193126</v>
      </c>
      <c r="T1216" s="15">
        <v>0.35415224879068241</v>
      </c>
      <c r="U1216" s="15">
        <v>0.14588166280030931</v>
      </c>
      <c r="V1216" s="15">
        <v>0.49428955902031696</v>
      </c>
      <c r="W1216" s="15">
        <v>40.695629377962334</v>
      </c>
    </row>
    <row r="1217" spans="1:23" s="16" customFormat="1">
      <c r="A1217" s="15" t="s">
        <v>103</v>
      </c>
      <c r="B1217" s="15" t="s">
        <v>363</v>
      </c>
      <c r="C1217" s="15">
        <v>51</v>
      </c>
      <c r="D1217" s="15">
        <v>41</v>
      </c>
      <c r="E1217" s="15" t="s">
        <v>323</v>
      </c>
      <c r="F1217" s="15" t="s">
        <v>26</v>
      </c>
      <c r="G1217" s="15" t="s">
        <v>339</v>
      </c>
      <c r="H1217" s="15" t="s">
        <v>60</v>
      </c>
      <c r="I1217" s="15" t="s">
        <v>182</v>
      </c>
      <c r="J1217" s="15" t="s">
        <v>32</v>
      </c>
      <c r="K1217" s="15" t="s">
        <v>29</v>
      </c>
      <c r="L1217" s="15">
        <v>39</v>
      </c>
      <c r="M1217" s="15">
        <v>32877</v>
      </c>
      <c r="N1217" s="7">
        <v>915.01386172430114</v>
      </c>
      <c r="O1217" s="15">
        <v>1966.233764908636</v>
      </c>
      <c r="P1217" s="15">
        <v>328.02194206464605</v>
      </c>
      <c r="Q1217" s="15">
        <v>0.6507590902792898</v>
      </c>
      <c r="R1217" s="15">
        <v>0.10686407877845286</v>
      </c>
      <c r="S1217" s="15">
        <v>0.89516345792569629</v>
      </c>
      <c r="T1217" s="15">
        <v>0.85595805829703886</v>
      </c>
      <c r="U1217" s="15">
        <v>0.18573660908064937</v>
      </c>
      <c r="V1217" s="15">
        <v>0.43986903963034418</v>
      </c>
      <c r="W1217" s="15">
        <v>30.721324938406788</v>
      </c>
    </row>
    <row r="1218" spans="1:23" s="16" customFormat="1">
      <c r="A1218" s="15" t="s">
        <v>103</v>
      </c>
      <c r="B1218" s="15" t="s">
        <v>363</v>
      </c>
      <c r="C1218" s="15">
        <v>51</v>
      </c>
      <c r="D1218" s="15">
        <v>41</v>
      </c>
      <c r="E1218" s="15" t="s">
        <v>323</v>
      </c>
      <c r="F1218" s="15" t="s">
        <v>26</v>
      </c>
      <c r="G1218" s="15" t="s">
        <v>340</v>
      </c>
      <c r="H1218" s="15" t="s">
        <v>62</v>
      </c>
      <c r="I1218" s="15" t="s">
        <v>182</v>
      </c>
      <c r="J1218" s="15" t="s">
        <v>32</v>
      </c>
      <c r="K1218" s="15" t="s">
        <v>29</v>
      </c>
      <c r="L1218" s="15">
        <v>39</v>
      </c>
      <c r="M1218" s="15">
        <v>38776</v>
      </c>
      <c r="N1218" s="7">
        <v>1079.1914561006631</v>
      </c>
      <c r="O1218" s="15">
        <v>2271.0865786510044</v>
      </c>
      <c r="P1218" s="15">
        <v>378.87978704336359</v>
      </c>
      <c r="Q1218" s="15">
        <v>0.57966334798337671</v>
      </c>
      <c r="R1218" s="15">
        <v>9.4472517637992026E-2</v>
      </c>
      <c r="S1218" s="15">
        <v>0.90063209982574455</v>
      </c>
      <c r="T1218" s="15">
        <v>0.67505648532534079</v>
      </c>
      <c r="U1218" s="15">
        <v>0.16843971631205673</v>
      </c>
      <c r="V1218" s="15">
        <v>0.4488417483918502</v>
      </c>
      <c r="W1218" s="15">
        <v>33.751186300804619</v>
      </c>
    </row>
    <row r="1219" spans="1:23" s="16" customFormat="1">
      <c r="A1219" s="15" t="s">
        <v>103</v>
      </c>
      <c r="B1219" s="15" t="s">
        <v>363</v>
      </c>
      <c r="C1219" s="15">
        <v>51</v>
      </c>
      <c r="D1219" s="15">
        <v>41</v>
      </c>
      <c r="E1219" s="15" t="s">
        <v>323</v>
      </c>
      <c r="F1219" s="15" t="s">
        <v>26</v>
      </c>
      <c r="G1219" s="15" t="s">
        <v>341</v>
      </c>
      <c r="H1219" s="15" t="s">
        <v>64</v>
      </c>
      <c r="I1219" s="15" t="s">
        <v>182</v>
      </c>
      <c r="J1219" s="15" t="s">
        <v>32</v>
      </c>
      <c r="K1219" s="15" t="s">
        <v>29</v>
      </c>
      <c r="L1219" s="15">
        <v>39</v>
      </c>
      <c r="M1219" s="15">
        <v>52079</v>
      </c>
      <c r="N1219" s="7">
        <v>1449.4329441475768</v>
      </c>
      <c r="O1219" s="15">
        <v>2928.4978336204967</v>
      </c>
      <c r="P1219" s="15">
        <v>488.55408947823673</v>
      </c>
      <c r="Q1219" s="15">
        <v>0.58920894239036969</v>
      </c>
      <c r="R1219" s="15">
        <v>7.6310216611947104E-2</v>
      </c>
      <c r="S1219" s="15">
        <v>0.90134654658170177</v>
      </c>
      <c r="T1219" s="15">
        <v>0.62917747973165306</v>
      </c>
      <c r="U1219" s="15">
        <v>0.15488433446515376</v>
      </c>
      <c r="V1219" s="15">
        <v>0.54335508224355855</v>
      </c>
      <c r="W1219" s="15">
        <v>26.465101096411221</v>
      </c>
    </row>
    <row r="1220" spans="1:23" s="16" customFormat="1">
      <c r="A1220" s="15" t="s">
        <v>103</v>
      </c>
      <c r="B1220" s="15" t="s">
        <v>363</v>
      </c>
      <c r="C1220" s="15">
        <v>51</v>
      </c>
      <c r="D1220" s="15">
        <v>41</v>
      </c>
      <c r="E1220" s="15" t="s">
        <v>323</v>
      </c>
      <c r="F1220" s="15" t="s">
        <v>26</v>
      </c>
      <c r="G1220" s="15" t="s">
        <v>342</v>
      </c>
      <c r="H1220" s="15" t="s">
        <v>66</v>
      </c>
      <c r="I1220" s="15" t="s">
        <v>182</v>
      </c>
      <c r="J1220" s="15" t="s">
        <v>32</v>
      </c>
      <c r="K1220" s="15" t="s">
        <v>29</v>
      </c>
      <c r="L1220" s="15">
        <v>39</v>
      </c>
      <c r="M1220" s="15">
        <v>37551</v>
      </c>
      <c r="N1220" s="7">
        <v>1045.09795667516</v>
      </c>
      <c r="O1220" s="15">
        <v>2531.2358569496546</v>
      </c>
      <c r="P1220" s="15">
        <v>422.27985117470274</v>
      </c>
      <c r="Q1220" s="15">
        <v>0.59076821421267089</v>
      </c>
      <c r="R1220" s="15">
        <v>7.3648879358689121E-2</v>
      </c>
      <c r="S1220" s="15">
        <v>0.88526374123458296</v>
      </c>
      <c r="T1220" s="15">
        <v>0.45206878480798918</v>
      </c>
      <c r="U1220" s="15">
        <v>0.19708180983242934</v>
      </c>
      <c r="V1220" s="15">
        <v>0.22552952236162649</v>
      </c>
      <c r="W1220" s="15">
        <v>20.156587041623393</v>
      </c>
    </row>
    <row r="1221" spans="1:23" s="16" customFormat="1">
      <c r="A1221" s="15" t="s">
        <v>103</v>
      </c>
      <c r="B1221" s="15" t="s">
        <v>363</v>
      </c>
      <c r="C1221" s="15">
        <v>51</v>
      </c>
      <c r="D1221" s="15">
        <v>41</v>
      </c>
      <c r="E1221" s="15" t="s">
        <v>323</v>
      </c>
      <c r="F1221" s="15" t="s">
        <v>26</v>
      </c>
      <c r="G1221" s="15" t="s">
        <v>343</v>
      </c>
      <c r="H1221" s="15" t="s">
        <v>68</v>
      </c>
      <c r="I1221" s="15" t="s">
        <v>182</v>
      </c>
      <c r="J1221" s="15" t="s">
        <v>32</v>
      </c>
      <c r="K1221" s="15" t="s">
        <v>29</v>
      </c>
      <c r="L1221" s="15">
        <v>39</v>
      </c>
      <c r="M1221" s="15">
        <v>41712</v>
      </c>
      <c r="N1221" s="7">
        <v>1160.9045290094609</v>
      </c>
      <c r="O1221" s="15">
        <v>2179.245958217447</v>
      </c>
      <c r="P1221" s="15">
        <v>363.55824226435948</v>
      </c>
      <c r="Q1221" s="15">
        <v>0.60960175374497627</v>
      </c>
      <c r="R1221" s="15">
        <v>0.11037186459477812</v>
      </c>
      <c r="S1221" s="15">
        <v>0.88735369061117986</v>
      </c>
      <c r="T1221" s="15">
        <v>0.61519973131878203</v>
      </c>
      <c r="U1221" s="15">
        <v>0.20296910008220637</v>
      </c>
      <c r="V1221" s="15">
        <v>0.2440503806483498</v>
      </c>
      <c r="W1221" s="15">
        <v>45.987365746068278</v>
      </c>
    </row>
    <row r="1222" spans="1:23">
      <c r="A1222" s="2" t="s">
        <v>104</v>
      </c>
      <c r="B1222" s="2" t="s">
        <v>351</v>
      </c>
      <c r="C1222" s="2">
        <v>51</v>
      </c>
      <c r="D1222" s="2">
        <v>42</v>
      </c>
      <c r="E1222" s="2" t="s">
        <v>323</v>
      </c>
      <c r="F1222" s="2" t="s">
        <v>26</v>
      </c>
      <c r="G1222" s="2" t="s">
        <v>324</v>
      </c>
      <c r="H1222" s="2" t="s">
        <v>28</v>
      </c>
      <c r="I1222" s="2" t="s">
        <v>182</v>
      </c>
      <c r="J1222" s="2" t="s">
        <v>32</v>
      </c>
      <c r="K1222" s="2" t="s">
        <v>29</v>
      </c>
      <c r="L1222" s="2">
        <v>39</v>
      </c>
      <c r="M1222" s="2">
        <v>44222</v>
      </c>
      <c r="N1222" s="7">
        <v>1230.7614135466144</v>
      </c>
      <c r="O1222" s="2">
        <v>2203.0277041479626</v>
      </c>
      <c r="P1222" s="2">
        <v>367.52569243485237</v>
      </c>
      <c r="Q1222" s="2">
        <v>0.65997074888815932</v>
      </c>
      <c r="R1222" s="2">
        <v>0.11450074883369141</v>
      </c>
      <c r="S1222" s="2">
        <v>0.89313565344958856</v>
      </c>
      <c r="T1222" s="2">
        <v>0.69761043383679744</v>
      </c>
      <c r="U1222" s="2">
        <v>0.16778686533322537</v>
      </c>
      <c r="V1222" s="2">
        <v>0.38847828805879842</v>
      </c>
      <c r="W1222" s="2">
        <v>43.064538012753836</v>
      </c>
    </row>
    <row r="1223" spans="1:23">
      <c r="A1223" s="2" t="s">
        <v>104</v>
      </c>
      <c r="B1223" s="2" t="s">
        <v>351</v>
      </c>
      <c r="C1223" s="2">
        <v>51</v>
      </c>
      <c r="D1223" s="2">
        <v>42</v>
      </c>
      <c r="E1223" s="2" t="s">
        <v>323</v>
      </c>
      <c r="F1223" s="2" t="s">
        <v>26</v>
      </c>
      <c r="G1223" s="2" t="s">
        <v>325</v>
      </c>
      <c r="H1223" s="2" t="s">
        <v>31</v>
      </c>
      <c r="I1223" s="2" t="s">
        <v>182</v>
      </c>
      <c r="J1223" s="2" t="s">
        <v>32</v>
      </c>
      <c r="K1223" s="2" t="s">
        <v>29</v>
      </c>
      <c r="L1223" s="2">
        <v>39</v>
      </c>
      <c r="M1223" s="2">
        <v>30995</v>
      </c>
      <c r="N1223" s="7">
        <v>862.63511403548728</v>
      </c>
      <c r="O1223" s="2">
        <v>2300.3414126469384</v>
      </c>
      <c r="P1223" s="2">
        <v>383.76029903201362</v>
      </c>
      <c r="Q1223" s="2">
        <v>0.62248955655526994</v>
      </c>
      <c r="R1223" s="2">
        <v>7.3606625622118768E-2</v>
      </c>
      <c r="S1223" s="2">
        <v>0.89941956627466813</v>
      </c>
      <c r="T1223" s="2">
        <v>0.7262781618086247</v>
      </c>
      <c r="U1223" s="2">
        <v>0.14625121713729308</v>
      </c>
      <c r="V1223" s="2">
        <v>0.39246313276334194</v>
      </c>
      <c r="W1223" s="2">
        <v>16.818325536376836</v>
      </c>
    </row>
    <row r="1224" spans="1:23">
      <c r="A1224" s="2" t="s">
        <v>104</v>
      </c>
      <c r="B1224" s="2" t="s">
        <v>351</v>
      </c>
      <c r="C1224" s="2">
        <v>51</v>
      </c>
      <c r="D1224" s="2">
        <v>42</v>
      </c>
      <c r="E1224" s="2" t="s">
        <v>323</v>
      </c>
      <c r="F1224" s="2" t="s">
        <v>26</v>
      </c>
      <c r="G1224" s="2" t="s">
        <v>326</v>
      </c>
      <c r="H1224" s="2" t="s">
        <v>34</v>
      </c>
      <c r="I1224" s="2" t="s">
        <v>182</v>
      </c>
      <c r="J1224" s="2" t="s">
        <v>32</v>
      </c>
      <c r="K1224" s="2" t="s">
        <v>29</v>
      </c>
      <c r="L1224" s="2">
        <v>39</v>
      </c>
      <c r="M1224" s="2">
        <v>35860</v>
      </c>
      <c r="N1224" s="7">
        <v>998.03501175391432</v>
      </c>
      <c r="O1224" s="2">
        <v>1995.003317530337</v>
      </c>
      <c r="P1224" s="2">
        <v>332.82149575542496</v>
      </c>
      <c r="Q1224" s="2">
        <v>0.63077166628555348</v>
      </c>
      <c r="R1224" s="2">
        <v>0.11322254295110752</v>
      </c>
      <c r="S1224" s="2">
        <v>0.9120642691909544</v>
      </c>
      <c r="T1224" s="2">
        <v>0.8746002496410995</v>
      </c>
      <c r="U1224" s="2">
        <v>0.15670338017470567</v>
      </c>
      <c r="V1224" s="2">
        <v>0.38149372118351166</v>
      </c>
      <c r="W1224" s="2">
        <v>28.899163413273843</v>
      </c>
    </row>
    <row r="1225" spans="1:23">
      <c r="A1225" s="2" t="s">
        <v>104</v>
      </c>
      <c r="B1225" s="2" t="s">
        <v>351</v>
      </c>
      <c r="C1225" s="2">
        <v>51</v>
      </c>
      <c r="D1225" s="2">
        <v>42</v>
      </c>
      <c r="E1225" s="2" t="s">
        <v>323</v>
      </c>
      <c r="F1225" s="2" t="s">
        <v>26</v>
      </c>
      <c r="G1225" s="2" t="s">
        <v>327</v>
      </c>
      <c r="H1225" s="2" t="s">
        <v>36</v>
      </c>
      <c r="I1225" s="2" t="s">
        <v>182</v>
      </c>
      <c r="J1225" s="2" t="s">
        <v>32</v>
      </c>
      <c r="K1225" s="2" t="s">
        <v>29</v>
      </c>
      <c r="L1225" s="2">
        <v>39</v>
      </c>
      <c r="M1225" s="2">
        <v>34074</v>
      </c>
      <c r="N1225" s="7">
        <v>948.32808116293575</v>
      </c>
      <c r="O1225" s="2">
        <v>2248.9271990845727</v>
      </c>
      <c r="P1225" s="2">
        <v>375.18299226236951</v>
      </c>
      <c r="Q1225" s="2">
        <v>0.63180730933971185</v>
      </c>
      <c r="R1225" s="2">
        <v>8.4660765142914457E-2</v>
      </c>
      <c r="S1225" s="2">
        <v>0.90618157393923138</v>
      </c>
      <c r="T1225" s="2">
        <v>0.66081681904193834</v>
      </c>
      <c r="U1225" s="2">
        <v>0.17328599955624585</v>
      </c>
      <c r="V1225" s="2">
        <v>0.43876141437475796</v>
      </c>
      <c r="W1225" s="2">
        <v>28.82200504783706</v>
      </c>
    </row>
    <row r="1226" spans="1:23">
      <c r="A1226" s="2" t="s">
        <v>104</v>
      </c>
      <c r="B1226" s="2" t="s">
        <v>351</v>
      </c>
      <c r="C1226" s="2">
        <v>51</v>
      </c>
      <c r="D1226" s="2">
        <v>42</v>
      </c>
      <c r="E1226" s="2" t="s">
        <v>323</v>
      </c>
      <c r="F1226" s="2" t="s">
        <v>26</v>
      </c>
      <c r="G1226" s="2" t="s">
        <v>328</v>
      </c>
      <c r="H1226" s="2" t="s">
        <v>38</v>
      </c>
      <c r="I1226" s="2" t="s">
        <v>182</v>
      </c>
      <c r="J1226" s="2" t="s">
        <v>32</v>
      </c>
      <c r="K1226" s="2" t="s">
        <v>29</v>
      </c>
      <c r="L1226" s="2">
        <v>39</v>
      </c>
      <c r="M1226" s="2">
        <v>41957</v>
      </c>
      <c r="N1226" s="7">
        <v>1167.7232288945618</v>
      </c>
      <c r="O1226" s="2">
        <v>2172.4002871499956</v>
      </c>
      <c r="P1226" s="2">
        <v>362.41619580052736</v>
      </c>
      <c r="Q1226" s="2">
        <v>0.63622302758275584</v>
      </c>
      <c r="R1226" s="2">
        <v>0.1117209419691215</v>
      </c>
      <c r="S1226" s="2">
        <v>0.89665247870392395</v>
      </c>
      <c r="T1226" s="2">
        <v>0.58896543221965036</v>
      </c>
      <c r="U1226" s="2">
        <v>0.18173970783532536</v>
      </c>
      <c r="V1226" s="2">
        <v>0.3604223932323532</v>
      </c>
      <c r="W1226" s="2">
        <v>36.117000738851679</v>
      </c>
    </row>
    <row r="1227" spans="1:23">
      <c r="A1227" s="2" t="s">
        <v>104</v>
      </c>
      <c r="B1227" s="2" t="s">
        <v>351</v>
      </c>
      <c r="C1227" s="2">
        <v>51</v>
      </c>
      <c r="D1227" s="2">
        <v>42</v>
      </c>
      <c r="E1227" s="2" t="s">
        <v>323</v>
      </c>
      <c r="F1227" s="2" t="s">
        <v>26</v>
      </c>
      <c r="G1227" s="2" t="s">
        <v>329</v>
      </c>
      <c r="H1227" s="2" t="s">
        <v>40</v>
      </c>
      <c r="I1227" s="2" t="s">
        <v>182</v>
      </c>
      <c r="J1227" s="2" t="s">
        <v>32</v>
      </c>
      <c r="K1227" s="2" t="s">
        <v>29</v>
      </c>
      <c r="L1227" s="2">
        <v>39</v>
      </c>
      <c r="M1227" s="2">
        <v>57081</v>
      </c>
      <c r="N1227" s="7">
        <v>1588.6457475160396</v>
      </c>
      <c r="O1227" s="2">
        <v>3050.782104867948</v>
      </c>
      <c r="P1227" s="2">
        <v>508.95447363114175</v>
      </c>
      <c r="Q1227" s="2">
        <v>0.60759372405424394</v>
      </c>
      <c r="R1227" s="2">
        <v>7.706888154977877E-2</v>
      </c>
      <c r="S1227" s="2">
        <v>0.93691373953145785</v>
      </c>
      <c r="T1227" s="2">
        <v>0.3927939707617617</v>
      </c>
      <c r="U1227" s="2">
        <v>0.10292648428993185</v>
      </c>
      <c r="V1227" s="2">
        <v>0.33702316067446997</v>
      </c>
      <c r="W1227" s="2">
        <v>35.824530053783221</v>
      </c>
    </row>
    <row r="1228" spans="1:23">
      <c r="A1228" s="2" t="s">
        <v>104</v>
      </c>
      <c r="B1228" s="2" t="s">
        <v>351</v>
      </c>
      <c r="C1228" s="2">
        <v>51</v>
      </c>
      <c r="D1228" s="2">
        <v>42</v>
      </c>
      <c r="E1228" s="2" t="s">
        <v>323</v>
      </c>
      <c r="F1228" s="2" t="s">
        <v>26</v>
      </c>
      <c r="G1228" s="2" t="s">
        <v>330</v>
      </c>
      <c r="H1228" s="2" t="s">
        <v>42</v>
      </c>
      <c r="I1228" s="2" t="s">
        <v>182</v>
      </c>
      <c r="J1228" s="2" t="s">
        <v>32</v>
      </c>
      <c r="K1228" s="2" t="s">
        <v>29</v>
      </c>
      <c r="L1228" s="2">
        <v>39</v>
      </c>
      <c r="M1228" s="2">
        <v>48312</v>
      </c>
      <c r="N1228" s="7">
        <v>1344.5919544856415</v>
      </c>
      <c r="O1228" s="2">
        <v>2484.4490603852505</v>
      </c>
      <c r="P1228" s="2">
        <v>414.47452499938277</v>
      </c>
      <c r="Q1228" s="2">
        <v>0.68623050481520409</v>
      </c>
      <c r="R1228" s="2">
        <v>9.8356867171305207E-2</v>
      </c>
      <c r="S1228" s="2">
        <v>0.91851303233904658</v>
      </c>
      <c r="T1228" s="2">
        <v>0.50797868495089338</v>
      </c>
      <c r="U1228" s="2">
        <v>0.14631426170651593</v>
      </c>
      <c r="V1228" s="2">
        <v>0.39967557469238901</v>
      </c>
      <c r="W1228" s="2">
        <v>36.724292101341284</v>
      </c>
    </row>
    <row r="1229" spans="1:23">
      <c r="A1229" s="2" t="s">
        <v>104</v>
      </c>
      <c r="B1229" s="2" t="s">
        <v>351</v>
      </c>
      <c r="C1229" s="2">
        <v>51</v>
      </c>
      <c r="D1229" s="2">
        <v>42</v>
      </c>
      <c r="E1229" s="2" t="s">
        <v>323</v>
      </c>
      <c r="F1229" s="2" t="s">
        <v>26</v>
      </c>
      <c r="G1229" s="2" t="s">
        <v>331</v>
      </c>
      <c r="H1229" s="2" t="s">
        <v>44</v>
      </c>
      <c r="I1229" s="2" t="s">
        <v>182</v>
      </c>
      <c r="J1229" s="2" t="s">
        <v>32</v>
      </c>
      <c r="K1229" s="2" t="s">
        <v>29</v>
      </c>
      <c r="L1229" s="2">
        <v>39</v>
      </c>
      <c r="M1229" s="2">
        <v>47114</v>
      </c>
      <c r="N1229" s="7">
        <v>1311.2499036189047</v>
      </c>
      <c r="O1229" s="2">
        <v>2312.1820330805049</v>
      </c>
      <c r="P1229" s="2">
        <v>385.73564061101922</v>
      </c>
      <c r="Q1229" s="2">
        <v>0.63376378800107613</v>
      </c>
      <c r="R1229" s="2">
        <v>0.11074287582896636</v>
      </c>
      <c r="S1229" s="2">
        <v>0.92675234029932296</v>
      </c>
      <c r="T1229" s="2">
        <v>0.53662280037315246</v>
      </c>
      <c r="U1229" s="2">
        <v>0.12820291977089704</v>
      </c>
      <c r="V1229" s="2">
        <v>0.43609224542868619</v>
      </c>
      <c r="W1229" s="2">
        <v>35.430317952201044</v>
      </c>
    </row>
    <row r="1230" spans="1:23">
      <c r="A1230" s="2" t="s">
        <v>104</v>
      </c>
      <c r="B1230" s="2" t="s">
        <v>351</v>
      </c>
      <c r="C1230" s="2">
        <v>51</v>
      </c>
      <c r="D1230" s="2">
        <v>42</v>
      </c>
      <c r="E1230" s="2" t="s">
        <v>323</v>
      </c>
      <c r="F1230" s="2" t="s">
        <v>26</v>
      </c>
      <c r="G1230" s="2" t="s">
        <v>332</v>
      </c>
      <c r="H1230" s="2" t="s">
        <v>46</v>
      </c>
      <c r="I1230" s="2" t="s">
        <v>182</v>
      </c>
      <c r="J1230" s="2" t="s">
        <v>32</v>
      </c>
      <c r="K1230" s="2" t="s">
        <v>29</v>
      </c>
      <c r="L1230" s="2">
        <v>39</v>
      </c>
      <c r="M1230" s="2">
        <v>55646</v>
      </c>
      <c r="N1230" s="7">
        <v>1548.7076481890217</v>
      </c>
      <c r="O1230" s="2">
        <v>2476.7089450150743</v>
      </c>
      <c r="P1230" s="2">
        <v>413.18326059286011</v>
      </c>
      <c r="Q1230" s="2">
        <v>0.63692969805187372</v>
      </c>
      <c r="R1230" s="2">
        <v>0.11399711751707897</v>
      </c>
      <c r="S1230" s="2">
        <v>0.93348993436072047</v>
      </c>
      <c r="T1230" s="2">
        <v>0.4813245223953776</v>
      </c>
      <c r="U1230" s="2">
        <v>0.13283735499975527</v>
      </c>
      <c r="V1230" s="2">
        <v>0.32380190780223078</v>
      </c>
      <c r="W1230" s="2">
        <v>51.691334507421914</v>
      </c>
    </row>
    <row r="1231" spans="1:23">
      <c r="A1231" s="2" t="s">
        <v>104</v>
      </c>
      <c r="B1231" s="2" t="s">
        <v>351</v>
      </c>
      <c r="C1231" s="2">
        <v>51</v>
      </c>
      <c r="D1231" s="2">
        <v>42</v>
      </c>
      <c r="E1231" s="2" t="s">
        <v>323</v>
      </c>
      <c r="F1231" s="2" t="s">
        <v>26</v>
      </c>
      <c r="G1231" s="2" t="s">
        <v>333</v>
      </c>
      <c r="H1231" s="2" t="s">
        <v>48</v>
      </c>
      <c r="I1231" s="2" t="s">
        <v>182</v>
      </c>
      <c r="J1231" s="2" t="s">
        <v>32</v>
      </c>
      <c r="K1231" s="2" t="s">
        <v>29</v>
      </c>
      <c r="L1231" s="2">
        <v>39</v>
      </c>
      <c r="M1231" s="2">
        <v>45716</v>
      </c>
      <c r="N1231" s="7">
        <v>1272.3415671316773</v>
      </c>
      <c r="O1231" s="2">
        <v>2663.2429996245742</v>
      </c>
      <c r="P1231" s="2">
        <v>444.30227804958861</v>
      </c>
      <c r="Q1231" s="2">
        <v>0.60860535704776608</v>
      </c>
      <c r="R1231" s="2">
        <v>8.0994681094011492E-2</v>
      </c>
      <c r="S1231" s="2">
        <v>0.91097971349076812</v>
      </c>
      <c r="T1231" s="2">
        <v>0.53513302290397924</v>
      </c>
      <c r="U1231" s="2">
        <v>0.13678002079979484</v>
      </c>
      <c r="V1231" s="2">
        <v>0.33521253547787266</v>
      </c>
      <c r="W1231" s="2">
        <v>32.131945052060544</v>
      </c>
    </row>
    <row r="1232" spans="1:23">
      <c r="A1232" s="2" t="s">
        <v>104</v>
      </c>
      <c r="B1232" s="2" t="s">
        <v>351</v>
      </c>
      <c r="C1232" s="2">
        <v>51</v>
      </c>
      <c r="D1232" s="2">
        <v>42</v>
      </c>
      <c r="E1232" s="2" t="s">
        <v>323</v>
      </c>
      <c r="F1232" s="2" t="s">
        <v>26</v>
      </c>
      <c r="G1232" s="2" t="s">
        <v>334</v>
      </c>
      <c r="H1232" s="2" t="s">
        <v>50</v>
      </c>
      <c r="I1232" s="2" t="s">
        <v>182</v>
      </c>
      <c r="J1232" s="2" t="s">
        <v>32</v>
      </c>
      <c r="K1232" s="2" t="s">
        <v>29</v>
      </c>
      <c r="L1232" s="2">
        <v>39</v>
      </c>
      <c r="M1232" s="2">
        <v>46734</v>
      </c>
      <c r="N1232" s="7">
        <v>1300.6739609399729</v>
      </c>
      <c r="O1232" s="2">
        <v>2160.6601717798212</v>
      </c>
      <c r="P1232" s="2">
        <v>360.45762123400499</v>
      </c>
      <c r="Q1232" s="2">
        <v>0.63371572695468226</v>
      </c>
      <c r="R1232" s="2">
        <v>0.12579688443853673</v>
      </c>
      <c r="S1232" s="2">
        <v>0.93030997494436696</v>
      </c>
      <c r="T1232" s="2">
        <v>0.38125594232118187</v>
      </c>
      <c r="U1232" s="2">
        <v>0.11258791445385388</v>
      </c>
      <c r="V1232" s="2">
        <v>0.38653014354063825</v>
      </c>
      <c r="W1232" s="2">
        <v>50.220909830102279</v>
      </c>
    </row>
    <row r="1233" spans="1:23">
      <c r="A1233" s="2" t="s">
        <v>104</v>
      </c>
      <c r="B1233" s="2" t="s">
        <v>351</v>
      </c>
      <c r="C1233" s="2">
        <v>51</v>
      </c>
      <c r="D1233" s="2">
        <v>42</v>
      </c>
      <c r="E1233" s="2" t="s">
        <v>323</v>
      </c>
      <c r="F1233" s="2" t="s">
        <v>26</v>
      </c>
      <c r="G1233" s="2" t="s">
        <v>335</v>
      </c>
      <c r="H1233" s="2" t="s">
        <v>52</v>
      </c>
      <c r="I1233" s="2" t="s">
        <v>182</v>
      </c>
      <c r="J1233" s="2" t="s">
        <v>32</v>
      </c>
      <c r="K1233" s="2" t="s">
        <v>29</v>
      </c>
      <c r="L1233" s="2">
        <v>39</v>
      </c>
      <c r="M1233" s="2">
        <v>51725</v>
      </c>
      <c r="N1233" s="7">
        <v>1439.580618599309</v>
      </c>
      <c r="O1233" s="2">
        <v>2887.6866504384575</v>
      </c>
      <c r="P1233" s="2">
        <v>481.74566018348776</v>
      </c>
      <c r="Q1233" s="2">
        <v>0.6296025804881018</v>
      </c>
      <c r="R1233" s="2">
        <v>7.7948943464330289E-2</v>
      </c>
      <c r="S1233" s="2">
        <v>0.94532655313198488</v>
      </c>
      <c r="T1233" s="2">
        <v>0.30052810602098184</v>
      </c>
      <c r="U1233" s="2">
        <v>9.5171779376253693E-2</v>
      </c>
      <c r="V1233" s="2">
        <v>0.30618621341977648</v>
      </c>
      <c r="W1233" s="2">
        <v>34.044059932334463</v>
      </c>
    </row>
    <row r="1234" spans="1:23">
      <c r="A1234" s="2" t="s">
        <v>104</v>
      </c>
      <c r="B1234" s="2" t="s">
        <v>351</v>
      </c>
      <c r="C1234" s="2">
        <v>51</v>
      </c>
      <c r="D1234" s="2">
        <v>42</v>
      </c>
      <c r="E1234" s="2" t="s">
        <v>323</v>
      </c>
      <c r="F1234" s="2" t="s">
        <v>26</v>
      </c>
      <c r="G1234" s="2" t="s">
        <v>336</v>
      </c>
      <c r="H1234" s="2" t="s">
        <v>54</v>
      </c>
      <c r="I1234" s="2" t="s">
        <v>182</v>
      </c>
      <c r="J1234" s="2" t="s">
        <v>32</v>
      </c>
      <c r="K1234" s="2" t="s">
        <v>29</v>
      </c>
      <c r="L1234" s="2">
        <v>39</v>
      </c>
      <c r="M1234" s="2">
        <v>58183</v>
      </c>
      <c r="N1234" s="7">
        <v>1619.3159812849412</v>
      </c>
      <c r="O1234" s="2">
        <v>2551.5790027001631</v>
      </c>
      <c r="P1234" s="2">
        <v>425.67364813612153</v>
      </c>
      <c r="Q1234" s="2">
        <v>0.62474364067818444</v>
      </c>
      <c r="R1234" s="2">
        <v>0.11230211491124992</v>
      </c>
      <c r="S1234" s="2">
        <v>0.91630980708391296</v>
      </c>
      <c r="T1234" s="2">
        <v>0.57636859148222408</v>
      </c>
      <c r="U1234" s="2">
        <v>0.12522715064516499</v>
      </c>
      <c r="V1234" s="2">
        <v>0.46196400421754935</v>
      </c>
      <c r="W1234" s="2">
        <v>31.323582489730676</v>
      </c>
    </row>
    <row r="1235" spans="1:23">
      <c r="A1235" s="2" t="s">
        <v>104</v>
      </c>
      <c r="B1235" s="2" t="s">
        <v>351</v>
      </c>
      <c r="C1235" s="2">
        <v>51</v>
      </c>
      <c r="D1235" s="2">
        <v>42</v>
      </c>
      <c r="E1235" s="2" t="s">
        <v>323</v>
      </c>
      <c r="F1235" s="2" t="s">
        <v>26</v>
      </c>
      <c r="G1235" s="2" t="s">
        <v>337</v>
      </c>
      <c r="H1235" s="2" t="s">
        <v>56</v>
      </c>
      <c r="I1235" s="2" t="s">
        <v>182</v>
      </c>
      <c r="J1235" s="2" t="s">
        <v>32</v>
      </c>
      <c r="K1235" s="2" t="s">
        <v>29</v>
      </c>
      <c r="L1235" s="2">
        <v>39</v>
      </c>
      <c r="M1235" s="2">
        <v>55051</v>
      </c>
      <c r="N1235" s="7">
        <v>1532.1479484680629</v>
      </c>
      <c r="O1235" s="2">
        <v>2662.0714267493245</v>
      </c>
      <c r="P1235" s="2">
        <v>444.10682742887997</v>
      </c>
      <c r="Q1235" s="2">
        <v>0.63654548818278522</v>
      </c>
      <c r="R1235" s="2">
        <v>9.7619295344132925E-2</v>
      </c>
      <c r="S1235" s="2">
        <v>0.89869177080177398</v>
      </c>
      <c r="T1235" s="2">
        <v>0.8251985324494483</v>
      </c>
      <c r="U1235" s="2">
        <v>0.18044665891041531</v>
      </c>
      <c r="V1235" s="2">
        <v>0.47409700018153805</v>
      </c>
      <c r="W1235" s="2">
        <v>33.400592178162071</v>
      </c>
    </row>
    <row r="1236" spans="1:23">
      <c r="A1236" s="2" t="s">
        <v>104</v>
      </c>
      <c r="B1236" s="2" t="s">
        <v>351</v>
      </c>
      <c r="C1236" s="2">
        <v>51</v>
      </c>
      <c r="D1236" s="2">
        <v>42</v>
      </c>
      <c r="E1236" s="2" t="s">
        <v>323</v>
      </c>
      <c r="F1236" s="2" t="s">
        <v>26</v>
      </c>
      <c r="G1236" s="2" t="s">
        <v>338</v>
      </c>
      <c r="H1236" s="2" t="s">
        <v>58</v>
      </c>
      <c r="I1236" s="2" t="s">
        <v>182</v>
      </c>
      <c r="J1236" s="2" t="s">
        <v>32</v>
      </c>
      <c r="K1236" s="2" t="s">
        <v>29</v>
      </c>
      <c r="L1236" s="2">
        <v>39</v>
      </c>
      <c r="M1236" s="2">
        <v>56347</v>
      </c>
      <c r="N1236" s="7">
        <v>1568.2174792888402</v>
      </c>
      <c r="O1236" s="2">
        <v>2497.4784976367714</v>
      </c>
      <c r="P1236" s="2">
        <v>416.64819396363839</v>
      </c>
      <c r="Q1236" s="2">
        <v>0.62229560338829559</v>
      </c>
      <c r="R1236" s="2">
        <v>0.11352124538956525</v>
      </c>
      <c r="S1236" s="2">
        <v>0.93259246742928492</v>
      </c>
      <c r="T1236" s="2">
        <v>0.63796662227639744</v>
      </c>
      <c r="U1236" s="2">
        <v>0.13597569625041372</v>
      </c>
      <c r="V1236" s="2">
        <v>0.48580908705239495</v>
      </c>
      <c r="W1236" s="2">
        <v>50.328429197650273</v>
      </c>
    </row>
    <row r="1237" spans="1:23">
      <c r="A1237" s="2" t="s">
        <v>104</v>
      </c>
      <c r="B1237" s="2" t="s">
        <v>351</v>
      </c>
      <c r="C1237" s="2">
        <v>51</v>
      </c>
      <c r="D1237" s="2">
        <v>42</v>
      </c>
      <c r="E1237" s="2" t="s">
        <v>323</v>
      </c>
      <c r="F1237" s="2" t="s">
        <v>26</v>
      </c>
      <c r="G1237" s="2" t="s">
        <v>339</v>
      </c>
      <c r="H1237" s="2" t="s">
        <v>60</v>
      </c>
      <c r="I1237" s="2" t="s">
        <v>182</v>
      </c>
      <c r="J1237" s="2" t="s">
        <v>32</v>
      </c>
      <c r="K1237" s="2" t="s">
        <v>29</v>
      </c>
      <c r="L1237" s="2">
        <v>39</v>
      </c>
      <c r="M1237" s="2">
        <v>40318</v>
      </c>
      <c r="N1237" s="7">
        <v>1122.1075182346435</v>
      </c>
      <c r="O1237" s="2">
        <v>2046.1748904055905</v>
      </c>
      <c r="P1237" s="2">
        <v>341.35832337613425</v>
      </c>
      <c r="Q1237" s="2">
        <v>0.6512146272128182</v>
      </c>
      <c r="R1237" s="2">
        <v>0.12101058005093357</v>
      </c>
      <c r="S1237" s="2">
        <v>0.92333346694470819</v>
      </c>
      <c r="T1237" s="2">
        <v>0.83639553608985884</v>
      </c>
      <c r="U1237" s="2">
        <v>0.15007667642548445</v>
      </c>
      <c r="V1237" s="2">
        <v>0.38347634393976621</v>
      </c>
      <c r="W1237" s="2">
        <v>29.684905005208591</v>
      </c>
    </row>
    <row r="1238" spans="1:23">
      <c r="A1238" s="2" t="s">
        <v>104</v>
      </c>
      <c r="B1238" s="2" t="s">
        <v>351</v>
      </c>
      <c r="C1238" s="2">
        <v>51</v>
      </c>
      <c r="D1238" s="2">
        <v>42</v>
      </c>
      <c r="E1238" s="2" t="s">
        <v>323</v>
      </c>
      <c r="F1238" s="2" t="s">
        <v>26</v>
      </c>
      <c r="G1238" s="2" t="s">
        <v>340</v>
      </c>
      <c r="H1238" s="2" t="s">
        <v>62</v>
      </c>
      <c r="I1238" s="2" t="s">
        <v>182</v>
      </c>
      <c r="J1238" s="2" t="s">
        <v>32</v>
      </c>
      <c r="K1238" s="2" t="s">
        <v>29</v>
      </c>
      <c r="L1238" s="2">
        <v>39</v>
      </c>
      <c r="M1238" s="2">
        <v>46694</v>
      </c>
      <c r="N1238" s="7">
        <v>1299.5607038158748</v>
      </c>
      <c r="O1238" s="2">
        <v>2506.2064196981287</v>
      </c>
      <c r="P1238" s="2">
        <v>418.10425173044632</v>
      </c>
      <c r="Q1238" s="2">
        <v>0.600596815270239</v>
      </c>
      <c r="R1238" s="2">
        <v>9.3419441547531984E-2</v>
      </c>
      <c r="S1238" s="2">
        <v>0.91545123726981537</v>
      </c>
      <c r="T1238" s="2">
        <v>0.4672931901846088</v>
      </c>
      <c r="U1238" s="2">
        <v>0.13092473236494565</v>
      </c>
      <c r="V1238" s="2">
        <v>0.36766920337117442</v>
      </c>
      <c r="W1238" s="2">
        <v>38.397245898830683</v>
      </c>
    </row>
    <row r="1239" spans="1:23">
      <c r="A1239" s="2" t="s">
        <v>104</v>
      </c>
      <c r="B1239" s="2" t="s">
        <v>351</v>
      </c>
      <c r="C1239" s="2">
        <v>51</v>
      </c>
      <c r="D1239" s="2">
        <v>42</v>
      </c>
      <c r="E1239" s="2" t="s">
        <v>323</v>
      </c>
      <c r="F1239" s="2" t="s">
        <v>26</v>
      </c>
      <c r="G1239" s="2" t="s">
        <v>341</v>
      </c>
      <c r="H1239" s="2" t="s">
        <v>64</v>
      </c>
      <c r="I1239" s="2" t="s">
        <v>182</v>
      </c>
      <c r="J1239" s="2" t="s">
        <v>32</v>
      </c>
      <c r="K1239" s="2" t="s">
        <v>29</v>
      </c>
      <c r="L1239" s="2">
        <v>39</v>
      </c>
      <c r="M1239" s="2">
        <v>60290</v>
      </c>
      <c r="N1239" s="7">
        <v>1677.9568002968069</v>
      </c>
      <c r="O1239" s="2">
        <v>3056.681599804564</v>
      </c>
      <c r="P1239" s="2">
        <v>509.93867185865986</v>
      </c>
      <c r="Q1239" s="2">
        <v>0.61504718184136697</v>
      </c>
      <c r="R1239" s="2">
        <v>8.108765527381423E-2</v>
      </c>
      <c r="S1239" s="2">
        <v>0.90514837940425097</v>
      </c>
      <c r="T1239" s="2">
        <v>0.46644715564901651</v>
      </c>
      <c r="U1239" s="2">
        <v>0.1630154995083905</v>
      </c>
      <c r="V1239" s="2">
        <v>0.50537362031561528</v>
      </c>
      <c r="W1239" s="2">
        <v>33.680958699618508</v>
      </c>
    </row>
    <row r="1240" spans="1:23">
      <c r="A1240" s="2" t="s">
        <v>104</v>
      </c>
      <c r="B1240" s="2" t="s">
        <v>351</v>
      </c>
      <c r="C1240" s="2">
        <v>51</v>
      </c>
      <c r="D1240" s="2">
        <v>42</v>
      </c>
      <c r="E1240" s="2" t="s">
        <v>323</v>
      </c>
      <c r="F1240" s="2" t="s">
        <v>26</v>
      </c>
      <c r="G1240" s="2" t="s">
        <v>342</v>
      </c>
      <c r="H1240" s="2" t="s">
        <v>66</v>
      </c>
      <c r="I1240" s="2" t="s">
        <v>182</v>
      </c>
      <c r="J1240" s="2" t="s">
        <v>32</v>
      </c>
      <c r="K1240" s="2" t="s">
        <v>29</v>
      </c>
      <c r="L1240" s="2">
        <v>39</v>
      </c>
      <c r="M1240" s="2">
        <v>45301</v>
      </c>
      <c r="N1240" s="7">
        <v>1260.7915244691599</v>
      </c>
      <c r="O1240" s="2">
        <v>2666.9170978167758</v>
      </c>
      <c r="P1240" s="2">
        <v>444.91521881271206</v>
      </c>
      <c r="Q1240" s="2">
        <v>0.59540770727091108</v>
      </c>
      <c r="R1240" s="2">
        <v>8.0038441155107665E-2</v>
      </c>
      <c r="S1240" s="2">
        <v>0.89927079835946577</v>
      </c>
      <c r="T1240" s="2">
        <v>0.85516341695841336</v>
      </c>
      <c r="U1240" s="2">
        <v>0.15394647312315718</v>
      </c>
      <c r="V1240" s="2">
        <v>0.29871573511128602</v>
      </c>
      <c r="W1240" s="2">
        <v>22.162954460166443</v>
      </c>
    </row>
    <row r="1241" spans="1:23">
      <c r="A1241" s="2" t="s">
        <v>104</v>
      </c>
      <c r="B1241" s="2" t="s">
        <v>351</v>
      </c>
      <c r="C1241" s="2">
        <v>51</v>
      </c>
      <c r="D1241" s="2">
        <v>42</v>
      </c>
      <c r="E1241" s="2" t="s">
        <v>323</v>
      </c>
      <c r="F1241" s="2" t="s">
        <v>26</v>
      </c>
      <c r="G1241" s="2" t="s">
        <v>343</v>
      </c>
      <c r="H1241" s="2" t="s">
        <v>68</v>
      </c>
      <c r="I1241" s="2" t="s">
        <v>182</v>
      </c>
      <c r="J1241" s="2" t="s">
        <v>32</v>
      </c>
      <c r="K1241" s="2" t="s">
        <v>29</v>
      </c>
      <c r="L1241" s="2">
        <v>39</v>
      </c>
      <c r="M1241" s="2">
        <v>46617</v>
      </c>
      <c r="N1241" s="7">
        <v>1297.4176838519861</v>
      </c>
      <c r="O1241" s="2">
        <v>2296.5840533340606</v>
      </c>
      <c r="P1241" s="2">
        <v>383.13346802095015</v>
      </c>
      <c r="Q1241" s="2">
        <v>0.62585755521245889</v>
      </c>
      <c r="R1241" s="2">
        <v>0.11106813912506314</v>
      </c>
      <c r="S1241" s="2">
        <v>0.90441505148258883</v>
      </c>
      <c r="T1241" s="2">
        <v>0.58568057310048061</v>
      </c>
      <c r="U1241" s="2">
        <v>0.16708528037383177</v>
      </c>
      <c r="V1241" s="2">
        <v>0.18431750744567374</v>
      </c>
      <c r="W1241" s="2">
        <v>39.211103245597101</v>
      </c>
    </row>
    <row r="1242" spans="1:23" s="16" customFormat="1">
      <c r="A1242" s="15" t="s">
        <v>105</v>
      </c>
      <c r="B1242" s="15" t="s">
        <v>364</v>
      </c>
      <c r="C1242" s="15">
        <v>51</v>
      </c>
      <c r="D1242" s="15">
        <v>43</v>
      </c>
      <c r="E1242" s="15" t="s">
        <v>323</v>
      </c>
      <c r="F1242" s="15" t="s">
        <v>26</v>
      </c>
      <c r="G1242" s="15" t="s">
        <v>324</v>
      </c>
      <c r="H1242" s="15" t="s">
        <v>28</v>
      </c>
      <c r="I1242" s="15" t="s">
        <v>182</v>
      </c>
      <c r="J1242" s="15" t="s">
        <v>32</v>
      </c>
      <c r="K1242" s="15" t="s">
        <v>29</v>
      </c>
      <c r="L1242" s="15">
        <v>39</v>
      </c>
      <c r="M1242" s="15">
        <v>51033</v>
      </c>
      <c r="N1242" s="7">
        <v>1420.3212703524123</v>
      </c>
      <c r="O1242" s="15">
        <v>2625.9221484506647</v>
      </c>
      <c r="P1242" s="15">
        <v>438.0761322575392</v>
      </c>
      <c r="Q1242" s="15">
        <v>0.65683763433940412</v>
      </c>
      <c r="R1242" s="15">
        <v>9.3003067014588645E-2</v>
      </c>
      <c r="S1242" s="15">
        <v>0.90520512542463272</v>
      </c>
      <c r="T1242" s="15">
        <v>0.55047687348385455</v>
      </c>
      <c r="U1242" s="15">
        <v>0.1654280286097452</v>
      </c>
      <c r="V1242" s="15">
        <v>0.36437777561658186</v>
      </c>
      <c r="W1242" s="15">
        <v>31.85438833695844</v>
      </c>
    </row>
    <row r="1243" spans="1:23" s="16" customFormat="1">
      <c r="A1243" s="15" t="s">
        <v>105</v>
      </c>
      <c r="B1243" s="15" t="s">
        <v>364</v>
      </c>
      <c r="C1243" s="15">
        <v>51</v>
      </c>
      <c r="D1243" s="15">
        <v>43</v>
      </c>
      <c r="E1243" s="15" t="s">
        <v>323</v>
      </c>
      <c r="F1243" s="15" t="s">
        <v>26</v>
      </c>
      <c r="G1243" s="15" t="s">
        <v>325</v>
      </c>
      <c r="H1243" s="15" t="s">
        <v>31</v>
      </c>
      <c r="I1243" s="15" t="s">
        <v>182</v>
      </c>
      <c r="J1243" s="15" t="s">
        <v>32</v>
      </c>
      <c r="K1243" s="15" t="s">
        <v>29</v>
      </c>
      <c r="L1243" s="15">
        <v>39</v>
      </c>
      <c r="M1243" s="15">
        <v>35987</v>
      </c>
      <c r="N1243" s="7">
        <v>1001.5696031229256</v>
      </c>
      <c r="O1243" s="15">
        <v>2529.2013690642425</v>
      </c>
      <c r="P1243" s="15">
        <v>421.94044256561966</v>
      </c>
      <c r="Q1243" s="15">
        <v>0.62452492928171044</v>
      </c>
      <c r="R1243" s="15">
        <v>7.0694998801243927E-2</v>
      </c>
      <c r="S1243" s="15">
        <v>0.91232710706819875</v>
      </c>
      <c r="T1243" s="15">
        <v>0.70435681987494847</v>
      </c>
      <c r="U1243" s="15">
        <v>0.13826318633204776</v>
      </c>
      <c r="V1243" s="15">
        <v>0.39546050221155526</v>
      </c>
      <c r="W1243" s="15">
        <v>22.508127935087671</v>
      </c>
    </row>
    <row r="1244" spans="1:23" s="16" customFormat="1">
      <c r="A1244" s="15" t="s">
        <v>105</v>
      </c>
      <c r="B1244" s="15" t="s">
        <v>364</v>
      </c>
      <c r="C1244" s="15">
        <v>51</v>
      </c>
      <c r="D1244" s="15">
        <v>43</v>
      </c>
      <c r="E1244" s="15" t="s">
        <v>323</v>
      </c>
      <c r="F1244" s="15" t="s">
        <v>26</v>
      </c>
      <c r="G1244" s="15" t="s">
        <v>326</v>
      </c>
      <c r="H1244" s="15" t="s">
        <v>34</v>
      </c>
      <c r="I1244" s="15" t="s">
        <v>182</v>
      </c>
      <c r="J1244" s="15" t="s">
        <v>32</v>
      </c>
      <c r="K1244" s="15" t="s">
        <v>29</v>
      </c>
      <c r="L1244" s="15">
        <v>39</v>
      </c>
      <c r="M1244" s="15">
        <v>42340</v>
      </c>
      <c r="N1244" s="7">
        <v>1178.3826658578007</v>
      </c>
      <c r="O1244" s="15">
        <v>2448.4490603852523</v>
      </c>
      <c r="P1244" s="15">
        <v>408.46873355938311</v>
      </c>
      <c r="Q1244" s="15">
        <v>0.625822186091198</v>
      </c>
      <c r="R1244" s="15">
        <v>8.8752086471937983E-2</v>
      </c>
      <c r="S1244" s="15">
        <v>0.91742262868802715</v>
      </c>
      <c r="T1244" s="15">
        <v>0.51799964950129629</v>
      </c>
      <c r="U1244" s="15">
        <v>0.14135677116385328</v>
      </c>
      <c r="V1244" s="15">
        <v>0.31460246694716965</v>
      </c>
      <c r="W1244" s="15">
        <v>30.318587623996223</v>
      </c>
    </row>
    <row r="1245" spans="1:23" s="16" customFormat="1">
      <c r="A1245" s="15" t="s">
        <v>105</v>
      </c>
      <c r="B1245" s="15" t="s">
        <v>364</v>
      </c>
      <c r="C1245" s="15">
        <v>51</v>
      </c>
      <c r="D1245" s="15">
        <v>43</v>
      </c>
      <c r="E1245" s="15" t="s">
        <v>323</v>
      </c>
      <c r="F1245" s="15" t="s">
        <v>26</v>
      </c>
      <c r="G1245" s="15" t="s">
        <v>327</v>
      </c>
      <c r="H1245" s="15" t="s">
        <v>36</v>
      </c>
      <c r="I1245" s="15" t="s">
        <v>182</v>
      </c>
      <c r="J1245" s="15" t="s">
        <v>32</v>
      </c>
      <c r="K1245" s="15" t="s">
        <v>29</v>
      </c>
      <c r="L1245" s="15">
        <v>39</v>
      </c>
      <c r="M1245" s="15">
        <v>40035</v>
      </c>
      <c r="N1245" s="7">
        <v>1114.2312240816498</v>
      </c>
      <c r="O1245" s="15">
        <v>2650.4318164425358</v>
      </c>
      <c r="P1245" s="15">
        <v>442.1650198748398</v>
      </c>
      <c r="Q1245" s="15">
        <v>0.62655523733508611</v>
      </c>
      <c r="R1245" s="15">
        <v>7.16170494081044E-2</v>
      </c>
      <c r="S1245" s="15">
        <v>0.91891453257810929</v>
      </c>
      <c r="T1245" s="15">
        <v>0.67281706751795756</v>
      </c>
      <c r="U1245" s="15">
        <v>0.15069209110987472</v>
      </c>
      <c r="V1245" s="15">
        <v>0.47514054120233923</v>
      </c>
      <c r="W1245" s="15">
        <v>25.885450231047834</v>
      </c>
    </row>
    <row r="1246" spans="1:23" s="16" customFormat="1">
      <c r="A1246" s="15" t="s">
        <v>105</v>
      </c>
      <c r="B1246" s="15" t="s">
        <v>364</v>
      </c>
      <c r="C1246" s="15">
        <v>51</v>
      </c>
      <c r="D1246" s="15">
        <v>43</v>
      </c>
      <c r="E1246" s="15" t="s">
        <v>323</v>
      </c>
      <c r="F1246" s="15" t="s">
        <v>26</v>
      </c>
      <c r="G1246" s="15" t="s">
        <v>328</v>
      </c>
      <c r="H1246" s="15" t="s">
        <v>38</v>
      </c>
      <c r="I1246" s="15" t="s">
        <v>182</v>
      </c>
      <c r="J1246" s="15" t="s">
        <v>32</v>
      </c>
      <c r="K1246" s="15" t="s">
        <v>29</v>
      </c>
      <c r="L1246" s="15">
        <v>39</v>
      </c>
      <c r="M1246" s="15">
        <v>49998</v>
      </c>
      <c r="N1246" s="7">
        <v>1391.5157422663749</v>
      </c>
      <c r="O1246" s="15">
        <v>2409.3536059557496</v>
      </c>
      <c r="P1246" s="15">
        <v>401.94653507172706</v>
      </c>
      <c r="Q1246" s="15">
        <v>0.6430859068517113</v>
      </c>
      <c r="R1246" s="15">
        <v>0.10823342692225817</v>
      </c>
      <c r="S1246" s="15">
        <v>0.92198471251567249</v>
      </c>
      <c r="T1246" s="15">
        <v>0.60217126759184703</v>
      </c>
      <c r="U1246" s="15">
        <v>0.14224334443170358</v>
      </c>
      <c r="V1246" s="15">
        <v>0.42504849165280506</v>
      </c>
      <c r="W1246" s="15">
        <v>41.128765150606021</v>
      </c>
    </row>
    <row r="1247" spans="1:23" s="16" customFormat="1">
      <c r="A1247" s="15" t="s">
        <v>105</v>
      </c>
      <c r="B1247" s="15" t="s">
        <v>364</v>
      </c>
      <c r="C1247" s="15">
        <v>51</v>
      </c>
      <c r="D1247" s="15">
        <v>43</v>
      </c>
      <c r="E1247" s="15" t="s">
        <v>323</v>
      </c>
      <c r="F1247" s="15" t="s">
        <v>26</v>
      </c>
      <c r="G1247" s="15" t="s">
        <v>329</v>
      </c>
      <c r="H1247" s="15" t="s">
        <v>40</v>
      </c>
      <c r="I1247" s="15" t="s">
        <v>182</v>
      </c>
      <c r="J1247" s="15" t="s">
        <v>32</v>
      </c>
      <c r="K1247" s="15" t="s">
        <v>29</v>
      </c>
      <c r="L1247" s="15">
        <v>39</v>
      </c>
      <c r="M1247" s="15">
        <v>66124</v>
      </c>
      <c r="N1247" s="7">
        <v>1840.3253518465094</v>
      </c>
      <c r="O1247" s="15">
        <v>3179.7526676164098</v>
      </c>
      <c r="P1247" s="15">
        <v>530.47031534688324</v>
      </c>
      <c r="Q1247" s="15">
        <v>0.6114326928411592</v>
      </c>
      <c r="R1247" s="15">
        <v>8.2183058642718645E-2</v>
      </c>
      <c r="S1247" s="15">
        <v>0.9304155012636216</v>
      </c>
      <c r="T1247" s="15">
        <v>0.41080444680396028</v>
      </c>
      <c r="U1247" s="15">
        <v>9.0039648003094483E-2</v>
      </c>
      <c r="V1247" s="15">
        <v>0.31489764810257836</v>
      </c>
      <c r="W1247" s="15">
        <v>39.54220857782348</v>
      </c>
    </row>
    <row r="1248" spans="1:23" s="16" customFormat="1">
      <c r="A1248" s="15" t="s">
        <v>105</v>
      </c>
      <c r="B1248" s="15" t="s">
        <v>364</v>
      </c>
      <c r="C1248" s="15">
        <v>51</v>
      </c>
      <c r="D1248" s="15">
        <v>43</v>
      </c>
      <c r="E1248" s="15" t="s">
        <v>323</v>
      </c>
      <c r="F1248" s="15" t="s">
        <v>26</v>
      </c>
      <c r="G1248" s="15" t="s">
        <v>330</v>
      </c>
      <c r="H1248" s="15" t="s">
        <v>42</v>
      </c>
      <c r="I1248" s="15" t="s">
        <v>182</v>
      </c>
      <c r="J1248" s="15" t="s">
        <v>32</v>
      </c>
      <c r="K1248" s="15" t="s">
        <v>29</v>
      </c>
      <c r="L1248" s="15">
        <v>39</v>
      </c>
      <c r="M1248" s="15">
        <v>55338</v>
      </c>
      <c r="N1248" s="7">
        <v>1540.1355683334666</v>
      </c>
      <c r="O1248" s="15">
        <v>2017.6307345283064</v>
      </c>
      <c r="P1248" s="15">
        <v>336.59637206975043</v>
      </c>
      <c r="Q1248" s="15">
        <v>0.67942736469894904</v>
      </c>
      <c r="R1248" s="15">
        <v>0.17082441938992787</v>
      </c>
      <c r="S1248" s="15">
        <v>0.93149487294872813</v>
      </c>
      <c r="T1248" s="15">
        <v>0.69586633876260795</v>
      </c>
      <c r="U1248" s="15">
        <v>0.12732951723777411</v>
      </c>
      <c r="V1248" s="15">
        <v>0.47595744077251584</v>
      </c>
      <c r="W1248" s="15">
        <v>49.975947811630341</v>
      </c>
    </row>
    <row r="1249" spans="1:23" s="16" customFormat="1">
      <c r="A1249" s="15" t="s">
        <v>105</v>
      </c>
      <c r="B1249" s="15" t="s">
        <v>364</v>
      </c>
      <c r="C1249" s="15">
        <v>51</v>
      </c>
      <c r="D1249" s="15">
        <v>43</v>
      </c>
      <c r="E1249" s="15" t="s">
        <v>323</v>
      </c>
      <c r="F1249" s="15" t="s">
        <v>26</v>
      </c>
      <c r="G1249" s="15" t="s">
        <v>331</v>
      </c>
      <c r="H1249" s="15" t="s">
        <v>44</v>
      </c>
      <c r="I1249" s="15" t="s">
        <v>182</v>
      </c>
      <c r="J1249" s="15" t="s">
        <v>32</v>
      </c>
      <c r="K1249" s="15" t="s">
        <v>29</v>
      </c>
      <c r="L1249" s="15">
        <v>39</v>
      </c>
      <c r="M1249" s="15">
        <v>55184</v>
      </c>
      <c r="N1249" s="7">
        <v>1535.8495284056889</v>
      </c>
      <c r="O1249" s="15">
        <v>2492.9932162625355</v>
      </c>
      <c r="P1249" s="15">
        <v>415.89992550576676</v>
      </c>
      <c r="Q1249" s="15">
        <v>0.64807224812392106</v>
      </c>
      <c r="R1249" s="15">
        <v>0.11157858449384771</v>
      </c>
      <c r="S1249" s="15">
        <v>0.92705210228673818</v>
      </c>
      <c r="T1249" s="15">
        <v>0.64343450995504115</v>
      </c>
      <c r="U1249" s="15">
        <v>0.12611576447055883</v>
      </c>
      <c r="V1249" s="15">
        <v>0.40452791610206057</v>
      </c>
      <c r="W1249" s="15">
        <v>48.917240504494053</v>
      </c>
    </row>
    <row r="1250" spans="1:23" s="16" customFormat="1">
      <c r="A1250" s="15" t="s">
        <v>105</v>
      </c>
      <c r="B1250" s="15" t="s">
        <v>364</v>
      </c>
      <c r="C1250" s="15">
        <v>51</v>
      </c>
      <c r="D1250" s="15">
        <v>43</v>
      </c>
      <c r="E1250" s="15" t="s">
        <v>323</v>
      </c>
      <c r="F1250" s="15" t="s">
        <v>26</v>
      </c>
      <c r="G1250" s="15" t="s">
        <v>332</v>
      </c>
      <c r="H1250" s="15" t="s">
        <v>46</v>
      </c>
      <c r="I1250" s="15" t="s">
        <v>182</v>
      </c>
      <c r="J1250" s="15" t="s">
        <v>32</v>
      </c>
      <c r="K1250" s="15" t="s">
        <v>29</v>
      </c>
      <c r="L1250" s="15">
        <v>39</v>
      </c>
      <c r="M1250" s="15">
        <v>62478</v>
      </c>
      <c r="N1250" s="7">
        <v>1738.8519649849709</v>
      </c>
      <c r="O1250" s="15">
        <v>2614.5495654486372</v>
      </c>
      <c r="P1250" s="15">
        <v>436.1788722118651</v>
      </c>
      <c r="Q1250" s="15">
        <v>0.65361760890488341</v>
      </c>
      <c r="R1250" s="15">
        <v>0.1148532328275292</v>
      </c>
      <c r="S1250" s="15">
        <v>0.92940043127449223</v>
      </c>
      <c r="T1250" s="15">
        <v>0.50254680736977231</v>
      </c>
      <c r="U1250" s="15">
        <v>0.12349337195054028</v>
      </c>
      <c r="V1250" s="15">
        <v>0.25670082740557371</v>
      </c>
      <c r="W1250" s="15">
        <v>57.902045520023051</v>
      </c>
    </row>
    <row r="1251" spans="1:23" s="16" customFormat="1">
      <c r="A1251" s="15" t="s">
        <v>105</v>
      </c>
      <c r="B1251" s="15" t="s">
        <v>364</v>
      </c>
      <c r="C1251" s="15">
        <v>51</v>
      </c>
      <c r="D1251" s="15">
        <v>43</v>
      </c>
      <c r="E1251" s="15" t="s">
        <v>323</v>
      </c>
      <c r="F1251" s="15" t="s">
        <v>26</v>
      </c>
      <c r="G1251" s="15" t="s">
        <v>333</v>
      </c>
      <c r="H1251" s="15" t="s">
        <v>48</v>
      </c>
      <c r="I1251" s="15" t="s">
        <v>182</v>
      </c>
      <c r="J1251" s="15" t="s">
        <v>32</v>
      </c>
      <c r="K1251" s="15" t="s">
        <v>29</v>
      </c>
      <c r="L1251" s="15">
        <v>39</v>
      </c>
      <c r="M1251" s="15">
        <v>52917</v>
      </c>
      <c r="N1251" s="7">
        <v>1472.7556808974311</v>
      </c>
      <c r="O1251" s="15">
        <v>2608.0470401316943</v>
      </c>
      <c r="P1251" s="15">
        <v>435.09407190945183</v>
      </c>
      <c r="Q1251" s="15">
        <v>0.60815749551785958</v>
      </c>
      <c r="R1251" s="15">
        <v>9.7762936590203797E-2</v>
      </c>
      <c r="S1251" s="15">
        <v>0.92562917934073929</v>
      </c>
      <c r="T1251" s="15">
        <v>0.69655961916063802</v>
      </c>
      <c r="U1251" s="15">
        <v>0.1269127023050515</v>
      </c>
      <c r="V1251" s="15">
        <v>0.34219921072503839</v>
      </c>
      <c r="W1251" s="15">
        <v>42.917191072812138</v>
      </c>
    </row>
    <row r="1252" spans="1:23" s="16" customFormat="1">
      <c r="A1252" s="15" t="s">
        <v>105</v>
      </c>
      <c r="B1252" s="15" t="s">
        <v>364</v>
      </c>
      <c r="C1252" s="15">
        <v>51</v>
      </c>
      <c r="D1252" s="15">
        <v>43</v>
      </c>
      <c r="E1252" s="15" t="s">
        <v>323</v>
      </c>
      <c r="F1252" s="15" t="s">
        <v>26</v>
      </c>
      <c r="G1252" s="15" t="s">
        <v>334</v>
      </c>
      <c r="H1252" s="15" t="s">
        <v>50</v>
      </c>
      <c r="I1252" s="15" t="s">
        <v>182</v>
      </c>
      <c r="J1252" s="15" t="s">
        <v>32</v>
      </c>
      <c r="K1252" s="15" t="s">
        <v>29</v>
      </c>
      <c r="L1252" s="15">
        <v>39</v>
      </c>
      <c r="M1252" s="15">
        <v>56531</v>
      </c>
      <c r="N1252" s="7">
        <v>1573.3384620596912</v>
      </c>
      <c r="O1252" s="15">
        <v>2420.2825381438897</v>
      </c>
      <c r="P1252" s="15">
        <v>403.7697819435013</v>
      </c>
      <c r="Q1252" s="15">
        <v>0.66756807822205433</v>
      </c>
      <c r="R1252" s="15">
        <v>0.12127307705281722</v>
      </c>
      <c r="S1252" s="15">
        <v>0.93236237217204054</v>
      </c>
      <c r="T1252" s="15">
        <v>0.45626387975576382</v>
      </c>
      <c r="U1252" s="15">
        <v>0.11493950881407249</v>
      </c>
      <c r="V1252" s="15">
        <v>0.32730660467376804</v>
      </c>
      <c r="W1252" s="15">
        <v>37.655109585890926</v>
      </c>
    </row>
    <row r="1253" spans="1:23" s="16" customFormat="1">
      <c r="A1253" s="15" t="s">
        <v>105</v>
      </c>
      <c r="B1253" s="15" t="s">
        <v>364</v>
      </c>
      <c r="C1253" s="15">
        <v>51</v>
      </c>
      <c r="D1253" s="15">
        <v>43</v>
      </c>
      <c r="E1253" s="15" t="s">
        <v>323</v>
      </c>
      <c r="F1253" s="15" t="s">
        <v>26</v>
      </c>
      <c r="G1253" s="15" t="s">
        <v>335</v>
      </c>
      <c r="H1253" s="15" t="s">
        <v>52</v>
      </c>
      <c r="I1253" s="15" t="s">
        <v>182</v>
      </c>
      <c r="J1253" s="15" t="s">
        <v>32</v>
      </c>
      <c r="K1253" s="15" t="s">
        <v>29</v>
      </c>
      <c r="L1253" s="15">
        <v>39</v>
      </c>
      <c r="M1253" s="15">
        <v>62346</v>
      </c>
      <c r="N1253" s="7">
        <v>1735.1782164754472</v>
      </c>
      <c r="O1253" s="15">
        <v>2850.8582233137145</v>
      </c>
      <c r="P1253" s="15">
        <v>475.60166428419762</v>
      </c>
      <c r="Q1253" s="15">
        <v>0.65545264353073518</v>
      </c>
      <c r="R1253" s="15">
        <v>9.6397821536673658E-2</v>
      </c>
      <c r="S1253" s="15">
        <v>0.93942066595281648</v>
      </c>
      <c r="T1253" s="15">
        <v>0.55166184563380549</v>
      </c>
      <c r="U1253" s="15">
        <v>0.11992196209587513</v>
      </c>
      <c r="V1253" s="15">
        <v>0.36696929864627958</v>
      </c>
      <c r="W1253" s="15">
        <v>34.659801751515737</v>
      </c>
    </row>
    <row r="1254" spans="1:23" s="16" customFormat="1">
      <c r="A1254" s="15" t="s">
        <v>105</v>
      </c>
      <c r="B1254" s="15" t="s">
        <v>364</v>
      </c>
      <c r="C1254" s="15">
        <v>51</v>
      </c>
      <c r="D1254" s="15">
        <v>43</v>
      </c>
      <c r="E1254" s="15" t="s">
        <v>323</v>
      </c>
      <c r="F1254" s="15" t="s">
        <v>26</v>
      </c>
      <c r="G1254" s="15" t="s">
        <v>336</v>
      </c>
      <c r="H1254" s="15" t="s">
        <v>54</v>
      </c>
      <c r="I1254" s="15" t="s">
        <v>182</v>
      </c>
      <c r="J1254" s="15" t="s">
        <v>32</v>
      </c>
      <c r="K1254" s="15" t="s">
        <v>29</v>
      </c>
      <c r="L1254" s="15">
        <v>39</v>
      </c>
      <c r="M1254" s="15">
        <v>67227</v>
      </c>
      <c r="N1254" s="7">
        <v>1871.0234170435135</v>
      </c>
      <c r="O1254" s="15">
        <v>2534.3241687042296</v>
      </c>
      <c r="P1254" s="15">
        <v>422.79506662747161</v>
      </c>
      <c r="Q1254" s="15">
        <v>0.65467878115048639</v>
      </c>
      <c r="R1254" s="15">
        <v>0.13153134612082129</v>
      </c>
      <c r="S1254" s="15">
        <v>0.92307151892991179</v>
      </c>
      <c r="T1254" s="15">
        <v>0.65343814486184659</v>
      </c>
      <c r="U1254" s="15">
        <v>0.11234588264401468</v>
      </c>
      <c r="V1254" s="15">
        <v>0.47701468605982972</v>
      </c>
      <c r="W1254" s="15">
        <v>40.349993306260878</v>
      </c>
    </row>
    <row r="1255" spans="1:23" s="16" customFormat="1">
      <c r="A1255" s="15" t="s">
        <v>105</v>
      </c>
      <c r="B1255" s="15" t="s">
        <v>364</v>
      </c>
      <c r="C1255" s="15">
        <v>51</v>
      </c>
      <c r="D1255" s="15">
        <v>43</v>
      </c>
      <c r="E1255" s="15" t="s">
        <v>323</v>
      </c>
      <c r="F1255" s="15" t="s">
        <v>26</v>
      </c>
      <c r="G1255" s="15" t="s">
        <v>337</v>
      </c>
      <c r="H1255" s="15" t="s">
        <v>56</v>
      </c>
      <c r="I1255" s="15" t="s">
        <v>182</v>
      </c>
      <c r="J1255" s="15" t="s">
        <v>32</v>
      </c>
      <c r="K1255" s="15" t="s">
        <v>29</v>
      </c>
      <c r="L1255" s="15">
        <v>39</v>
      </c>
      <c r="M1255" s="15">
        <v>63634</v>
      </c>
      <c r="N1255" s="7">
        <v>1771.025095871405</v>
      </c>
      <c r="O1255" s="15">
        <v>2881.6866504384634</v>
      </c>
      <c r="P1255" s="15">
        <v>480.74469494348875</v>
      </c>
      <c r="Q1255" s="15">
        <v>0.63902390038160273</v>
      </c>
      <c r="R1255" s="15">
        <v>9.6295408177274139E-2</v>
      </c>
      <c r="S1255" s="15">
        <v>0.92847433580560812</v>
      </c>
      <c r="T1255" s="15">
        <v>0.56402981277505582</v>
      </c>
      <c r="U1255" s="15">
        <v>0.13284465020576131</v>
      </c>
      <c r="V1255" s="15">
        <v>0.52109526637394199</v>
      </c>
      <c r="W1255" s="15">
        <v>29.237451676776566</v>
      </c>
    </row>
    <row r="1256" spans="1:23" s="16" customFormat="1">
      <c r="A1256" s="15" t="s">
        <v>105</v>
      </c>
      <c r="B1256" s="15" t="s">
        <v>364</v>
      </c>
      <c r="C1256" s="15">
        <v>51</v>
      </c>
      <c r="D1256" s="15">
        <v>43</v>
      </c>
      <c r="E1256" s="15" t="s">
        <v>323</v>
      </c>
      <c r="F1256" s="15" t="s">
        <v>26</v>
      </c>
      <c r="G1256" s="15" t="s">
        <v>338</v>
      </c>
      <c r="H1256" s="15" t="s">
        <v>58</v>
      </c>
      <c r="I1256" s="15" t="s">
        <v>182</v>
      </c>
      <c r="J1256" s="15" t="s">
        <v>32</v>
      </c>
      <c r="K1256" s="15" t="s">
        <v>29</v>
      </c>
      <c r="L1256" s="15">
        <v>39</v>
      </c>
      <c r="M1256" s="15">
        <v>66519</v>
      </c>
      <c r="N1256" s="7">
        <v>1851.3187659469779</v>
      </c>
      <c r="O1256" s="15">
        <v>2654.9932162625255</v>
      </c>
      <c r="P1256" s="15">
        <v>442.92598698576512</v>
      </c>
      <c r="Q1256" s="15">
        <v>0.66308801100511383</v>
      </c>
      <c r="R1256" s="15">
        <v>0.1185847232075386</v>
      </c>
      <c r="S1256" s="15">
        <v>0.95216123928773277</v>
      </c>
      <c r="T1256" s="15">
        <v>0.49923984102421881</v>
      </c>
      <c r="U1256" s="15">
        <v>9.5740339642778671E-2</v>
      </c>
      <c r="V1256" s="15">
        <v>0.50550049905383121</v>
      </c>
      <c r="W1256" s="15">
        <v>47.631503780874638</v>
      </c>
    </row>
    <row r="1257" spans="1:23" s="16" customFormat="1">
      <c r="A1257" s="15" t="s">
        <v>105</v>
      </c>
      <c r="B1257" s="15" t="s">
        <v>364</v>
      </c>
      <c r="C1257" s="15">
        <v>51</v>
      </c>
      <c r="D1257" s="15">
        <v>43</v>
      </c>
      <c r="E1257" s="15" t="s">
        <v>323</v>
      </c>
      <c r="F1257" s="15" t="s">
        <v>26</v>
      </c>
      <c r="G1257" s="15" t="s">
        <v>339</v>
      </c>
      <c r="H1257" s="15" t="s">
        <v>60</v>
      </c>
      <c r="I1257" s="15" t="s">
        <v>182</v>
      </c>
      <c r="J1257" s="15" t="s">
        <v>32</v>
      </c>
      <c r="K1257" s="15" t="s">
        <v>29</v>
      </c>
      <c r="L1257" s="15">
        <v>39</v>
      </c>
      <c r="M1257" s="15">
        <v>46741</v>
      </c>
      <c r="N1257" s="7">
        <v>1300.8687809366902</v>
      </c>
      <c r="O1257" s="15">
        <v>2588.7505755754055</v>
      </c>
      <c r="P1257" s="15">
        <v>431.87489019682897</v>
      </c>
      <c r="Q1257" s="15">
        <v>0.60968642387561311</v>
      </c>
      <c r="R1257" s="15">
        <v>8.7645060825455437E-2</v>
      </c>
      <c r="S1257" s="15">
        <v>0.93669017467497473</v>
      </c>
      <c r="T1257" s="15">
        <v>0.86908143150236905</v>
      </c>
      <c r="U1257" s="15">
        <v>0.11959879750079659</v>
      </c>
      <c r="V1257" s="15">
        <v>0.30028570092868667</v>
      </c>
      <c r="W1257" s="15">
        <v>29.94135769452943</v>
      </c>
    </row>
    <row r="1258" spans="1:23" s="16" customFormat="1">
      <c r="A1258" s="15" t="s">
        <v>105</v>
      </c>
      <c r="B1258" s="15" t="s">
        <v>364</v>
      </c>
      <c r="C1258" s="15">
        <v>51</v>
      </c>
      <c r="D1258" s="15">
        <v>43</v>
      </c>
      <c r="E1258" s="15" t="s">
        <v>323</v>
      </c>
      <c r="F1258" s="15" t="s">
        <v>26</v>
      </c>
      <c r="G1258" s="15" t="s">
        <v>340</v>
      </c>
      <c r="H1258" s="15" t="s">
        <v>62</v>
      </c>
      <c r="I1258" s="15" t="s">
        <v>182</v>
      </c>
      <c r="J1258" s="15" t="s">
        <v>32</v>
      </c>
      <c r="K1258" s="15" t="s">
        <v>29</v>
      </c>
      <c r="L1258" s="15">
        <v>39</v>
      </c>
      <c r="M1258" s="15">
        <v>54550</v>
      </c>
      <c r="N1258" s="7">
        <v>1518.2044029887347</v>
      </c>
      <c r="O1258" s="15">
        <v>2792.8998538740589</v>
      </c>
      <c r="P1258" s="15">
        <v>465.9326120881687</v>
      </c>
      <c r="Q1258" s="15">
        <v>0.60631995465104649</v>
      </c>
      <c r="R1258" s="15">
        <v>8.7880777857377634E-2</v>
      </c>
      <c r="S1258" s="15">
        <v>0.93805678993848551</v>
      </c>
      <c r="T1258" s="15">
        <v>0.5296164497194088</v>
      </c>
      <c r="U1258" s="15">
        <v>9.4827586206896547E-2</v>
      </c>
      <c r="V1258" s="15">
        <v>0.32744318795216149</v>
      </c>
      <c r="W1258" s="15">
        <v>35.776516956920254</v>
      </c>
    </row>
    <row r="1259" spans="1:23" s="16" customFormat="1">
      <c r="A1259" s="15" t="s">
        <v>105</v>
      </c>
      <c r="B1259" s="15" t="s">
        <v>364</v>
      </c>
      <c r="C1259" s="15">
        <v>51</v>
      </c>
      <c r="D1259" s="15">
        <v>43</v>
      </c>
      <c r="E1259" s="15" t="s">
        <v>323</v>
      </c>
      <c r="F1259" s="15" t="s">
        <v>26</v>
      </c>
      <c r="G1259" s="15" t="s">
        <v>341</v>
      </c>
      <c r="H1259" s="15" t="s">
        <v>64</v>
      </c>
      <c r="I1259" s="15" t="s">
        <v>182</v>
      </c>
      <c r="J1259" s="15" t="s">
        <v>32</v>
      </c>
      <c r="K1259" s="15" t="s">
        <v>29</v>
      </c>
      <c r="L1259" s="15">
        <v>39</v>
      </c>
      <c r="M1259" s="15">
        <v>69376</v>
      </c>
      <c r="N1259" s="7">
        <v>1930.8331560356821</v>
      </c>
      <c r="O1259" s="15">
        <v>3154.8409793709975</v>
      </c>
      <c r="P1259" s="15">
        <v>526.31435967965422</v>
      </c>
      <c r="Q1259" s="15">
        <v>0.64510009949508573</v>
      </c>
      <c r="R1259" s="15">
        <v>8.7591945675415575E-2</v>
      </c>
      <c r="S1259" s="15">
        <v>0.87086049226916173</v>
      </c>
      <c r="T1259" s="15">
        <v>0.45070159876624272</v>
      </c>
      <c r="U1259" s="15">
        <v>0.2003500726759064</v>
      </c>
      <c r="V1259" s="15">
        <v>0.43375509121708722</v>
      </c>
      <c r="W1259" s="15">
        <v>32.7353695802583</v>
      </c>
    </row>
    <row r="1260" spans="1:23" s="16" customFormat="1">
      <c r="A1260" s="15" t="s">
        <v>105</v>
      </c>
      <c r="B1260" s="15" t="s">
        <v>364</v>
      </c>
      <c r="C1260" s="15">
        <v>51</v>
      </c>
      <c r="D1260" s="15">
        <v>43</v>
      </c>
      <c r="E1260" s="15" t="s">
        <v>323</v>
      </c>
      <c r="F1260" s="15" t="s">
        <v>26</v>
      </c>
      <c r="G1260" s="15" t="s">
        <v>342</v>
      </c>
      <c r="H1260" s="15" t="s">
        <v>66</v>
      </c>
      <c r="I1260" s="15" t="s">
        <v>182</v>
      </c>
      <c r="J1260" s="15" t="s">
        <v>32</v>
      </c>
      <c r="K1260" s="15" t="s">
        <v>29</v>
      </c>
      <c r="L1260" s="15">
        <v>39</v>
      </c>
      <c r="M1260" s="15">
        <v>51460</v>
      </c>
      <c r="N1260" s="7">
        <v>1432.2052901521593</v>
      </c>
      <c r="O1260" s="15">
        <v>3036.0369388638915</v>
      </c>
      <c r="P1260" s="15">
        <v>506.49457385979338</v>
      </c>
      <c r="Q1260" s="15">
        <v>0.61656801897869684</v>
      </c>
      <c r="R1260" s="15">
        <v>7.015611695757426E-2</v>
      </c>
      <c r="S1260" s="15">
        <v>0.89756096372966077</v>
      </c>
      <c r="T1260" s="15">
        <v>0.56195696145895024</v>
      </c>
      <c r="U1260" s="15">
        <v>0.15134932339775933</v>
      </c>
      <c r="V1260" s="15">
        <v>0.43377443550999129</v>
      </c>
      <c r="W1260" s="15">
        <v>27.982899339292654</v>
      </c>
    </row>
    <row r="1261" spans="1:23" s="16" customFormat="1">
      <c r="A1261" s="15" t="s">
        <v>105</v>
      </c>
      <c r="B1261" s="15" t="s">
        <v>364</v>
      </c>
      <c r="C1261" s="15">
        <v>51</v>
      </c>
      <c r="D1261" s="15">
        <v>43</v>
      </c>
      <c r="E1261" s="15" t="s">
        <v>323</v>
      </c>
      <c r="F1261" s="15" t="s">
        <v>26</v>
      </c>
      <c r="G1261" s="15" t="s">
        <v>343</v>
      </c>
      <c r="H1261" s="15" t="s">
        <v>68</v>
      </c>
      <c r="I1261" s="15" t="s">
        <v>182</v>
      </c>
      <c r="J1261" s="15" t="s">
        <v>32</v>
      </c>
      <c r="K1261" s="15" t="s">
        <v>29</v>
      </c>
      <c r="L1261" s="15">
        <v>39</v>
      </c>
      <c r="M1261" s="15">
        <v>54082</v>
      </c>
      <c r="N1261" s="7">
        <v>1505.1792946367873</v>
      </c>
      <c r="O1261" s="15">
        <v>2289.3708498984624</v>
      </c>
      <c r="P1261" s="15">
        <v>381.9301070362697</v>
      </c>
      <c r="Q1261" s="15">
        <v>0.6575558986953931</v>
      </c>
      <c r="R1261" s="15">
        <v>0.12966725298851303</v>
      </c>
      <c r="S1261" s="15">
        <v>0.93123174401039022</v>
      </c>
      <c r="T1261" s="15">
        <v>0.66032926985925522</v>
      </c>
      <c r="U1261" s="15">
        <v>0.12951330304996755</v>
      </c>
      <c r="V1261" s="15">
        <v>0.23809400294634031</v>
      </c>
      <c r="W1261" s="15">
        <v>56.75648089937502</v>
      </c>
    </row>
    <row r="1262" spans="1:23">
      <c r="A1262" s="2" t="s">
        <v>106</v>
      </c>
      <c r="B1262" s="2" t="s">
        <v>363</v>
      </c>
      <c r="C1262" s="2">
        <v>51</v>
      </c>
      <c r="D1262" s="2">
        <v>44</v>
      </c>
      <c r="E1262" s="2" t="s">
        <v>323</v>
      </c>
      <c r="F1262" s="2" t="s">
        <v>26</v>
      </c>
      <c r="G1262" s="2" t="s">
        <v>324</v>
      </c>
      <c r="H1262" s="2" t="s">
        <v>28</v>
      </c>
      <c r="I1262" s="2" t="s">
        <v>182</v>
      </c>
      <c r="J1262" s="2" t="s">
        <v>32</v>
      </c>
      <c r="K1262" s="2" t="s">
        <v>29</v>
      </c>
      <c r="L1262" s="2">
        <v>40</v>
      </c>
      <c r="M1262" s="2">
        <v>59218</v>
      </c>
      <c r="N1262" s="7">
        <v>1653.574347695815</v>
      </c>
      <c r="O1262" s="2">
        <v>2833.4440097513489</v>
      </c>
      <c r="P1262" s="2">
        <v>473.47781039335445</v>
      </c>
      <c r="Q1262" s="2">
        <v>0.64221496817013524</v>
      </c>
      <c r="R1262" s="2">
        <v>9.2690308857463974E-2</v>
      </c>
      <c r="S1262" s="2">
        <v>0.90811402326994417</v>
      </c>
      <c r="T1262" s="2">
        <v>0.65869203740816951</v>
      </c>
      <c r="U1262" s="2">
        <v>0.16405919164353266</v>
      </c>
      <c r="V1262" s="2">
        <v>0.44910153434265554</v>
      </c>
      <c r="W1262" s="2">
        <v>48.516076193049408</v>
      </c>
    </row>
    <row r="1263" spans="1:23">
      <c r="A1263" s="2" t="s">
        <v>106</v>
      </c>
      <c r="B1263" s="2" t="s">
        <v>363</v>
      </c>
      <c r="C1263" s="2">
        <v>51</v>
      </c>
      <c r="D1263" s="2">
        <v>44</v>
      </c>
      <c r="E1263" s="2" t="s">
        <v>323</v>
      </c>
      <c r="F1263" s="2" t="s">
        <v>26</v>
      </c>
      <c r="G1263" s="2" t="s">
        <v>325</v>
      </c>
      <c r="H1263" s="2" t="s">
        <v>31</v>
      </c>
      <c r="I1263" s="2" t="s">
        <v>182</v>
      </c>
      <c r="J1263" s="2" t="s">
        <v>32</v>
      </c>
      <c r="K1263" s="2" t="s">
        <v>29</v>
      </c>
      <c r="L1263" s="2">
        <v>40</v>
      </c>
      <c r="M1263" s="2">
        <v>45289</v>
      </c>
      <c r="N1263" s="7">
        <v>1264.6277927791512</v>
      </c>
      <c r="O1263" s="2">
        <v>2491.2358569496569</v>
      </c>
      <c r="P1263" s="2">
        <v>416.29370287978526</v>
      </c>
      <c r="Q1263" s="2">
        <v>0.6114433838717952</v>
      </c>
      <c r="R1263" s="2">
        <v>9.1700753247460465E-2</v>
      </c>
      <c r="S1263" s="2">
        <v>0.92306934657871376</v>
      </c>
      <c r="T1263" s="2">
        <v>0.68163440741249948</v>
      </c>
      <c r="U1263" s="2">
        <v>0.14631104149443791</v>
      </c>
      <c r="V1263" s="2">
        <v>0.46116041680592151</v>
      </c>
      <c r="W1263" s="2">
        <v>25.564176731656694</v>
      </c>
    </row>
    <row r="1264" spans="1:23">
      <c r="A1264" s="2" t="s">
        <v>106</v>
      </c>
      <c r="B1264" s="2" t="s">
        <v>363</v>
      </c>
      <c r="C1264" s="2">
        <v>51</v>
      </c>
      <c r="D1264" s="2">
        <v>44</v>
      </c>
      <c r="E1264" s="2" t="s">
        <v>323</v>
      </c>
      <c r="F1264" s="2" t="s">
        <v>26</v>
      </c>
      <c r="G1264" s="2" t="s">
        <v>326</v>
      </c>
      <c r="H1264" s="2" t="s">
        <v>34</v>
      </c>
      <c r="I1264" s="2" t="s">
        <v>182</v>
      </c>
      <c r="J1264" s="2" t="s">
        <v>32</v>
      </c>
      <c r="K1264" s="2" t="s">
        <v>29</v>
      </c>
      <c r="L1264" s="2">
        <v>40</v>
      </c>
      <c r="M1264" s="2">
        <v>49892</v>
      </c>
      <c r="N1264" s="7">
        <v>1393.1597040636227</v>
      </c>
      <c r="O1264" s="2">
        <v>2685.4856403116937</v>
      </c>
      <c r="P1264" s="2">
        <v>448.75348037286932</v>
      </c>
      <c r="Q1264" s="2">
        <v>0.61813316153331521</v>
      </c>
      <c r="R1264" s="2">
        <v>8.6935090133647114E-2</v>
      </c>
      <c r="S1264" s="2">
        <v>0.91199476575116822</v>
      </c>
      <c r="T1264" s="2">
        <v>0.6296928288014727</v>
      </c>
      <c r="U1264" s="2">
        <v>0.13161865932436725</v>
      </c>
      <c r="V1264" s="2">
        <v>0.3136238956036449</v>
      </c>
      <c r="W1264" s="2">
        <v>30.274212298564901</v>
      </c>
    </row>
    <row r="1265" spans="1:23">
      <c r="A1265" s="2" t="s">
        <v>106</v>
      </c>
      <c r="B1265" s="2" t="s">
        <v>363</v>
      </c>
      <c r="C1265" s="2">
        <v>51</v>
      </c>
      <c r="D1265" s="2">
        <v>44</v>
      </c>
      <c r="E1265" s="2" t="s">
        <v>323</v>
      </c>
      <c r="F1265" s="2" t="s">
        <v>26</v>
      </c>
      <c r="G1265" s="2" t="s">
        <v>327</v>
      </c>
      <c r="H1265" s="2" t="s">
        <v>36</v>
      </c>
      <c r="I1265" s="2" t="s">
        <v>182</v>
      </c>
      <c r="J1265" s="2" t="s">
        <v>32</v>
      </c>
      <c r="K1265" s="2" t="s">
        <v>29</v>
      </c>
      <c r="L1265" s="2">
        <v>40</v>
      </c>
      <c r="M1265" s="2">
        <v>48665</v>
      </c>
      <c r="N1265" s="7">
        <v>1358.8975586918984</v>
      </c>
      <c r="O1265" s="2">
        <v>2669.8043994445688</v>
      </c>
      <c r="P1265" s="2">
        <v>446.13309346405282</v>
      </c>
      <c r="Q1265" s="2">
        <v>0.59841619222114284</v>
      </c>
      <c r="R1265" s="2">
        <v>8.5796130864735046E-2</v>
      </c>
      <c r="S1265" s="2">
        <v>0.92335608426888238</v>
      </c>
      <c r="T1265" s="2">
        <v>0.55642634744607966</v>
      </c>
      <c r="U1265" s="2">
        <v>0.14543145193299992</v>
      </c>
      <c r="V1265" s="2">
        <v>0.43569002539626805</v>
      </c>
      <c r="W1265" s="2">
        <v>28.08098222541868</v>
      </c>
    </row>
    <row r="1266" spans="1:23">
      <c r="A1266" s="2" t="s">
        <v>106</v>
      </c>
      <c r="B1266" s="2" t="s">
        <v>363</v>
      </c>
      <c r="C1266" s="2">
        <v>51</v>
      </c>
      <c r="D1266" s="2">
        <v>44</v>
      </c>
      <c r="E1266" s="2" t="s">
        <v>323</v>
      </c>
      <c r="F1266" s="2" t="s">
        <v>26</v>
      </c>
      <c r="G1266" s="2" t="s">
        <v>328</v>
      </c>
      <c r="H1266" s="2" t="s">
        <v>38</v>
      </c>
      <c r="I1266" s="2" t="s">
        <v>182</v>
      </c>
      <c r="J1266" s="2" t="s">
        <v>32</v>
      </c>
      <c r="K1266" s="2" t="s">
        <v>29</v>
      </c>
      <c r="L1266" s="2">
        <v>40</v>
      </c>
      <c r="M1266" s="2">
        <v>60336</v>
      </c>
      <c r="N1266" s="7">
        <v>1684.7928306017545</v>
      </c>
      <c r="O1266" s="2">
        <v>2961.769911559144</v>
      </c>
      <c r="P1266" s="2">
        <v>494.92149052100211</v>
      </c>
      <c r="Q1266" s="2">
        <v>0.62578825091271162</v>
      </c>
      <c r="R1266" s="2">
        <v>8.6433827572795566E-2</v>
      </c>
      <c r="S1266" s="2">
        <v>0.92790494251497324</v>
      </c>
      <c r="T1266" s="2">
        <v>0.66089497404005026</v>
      </c>
      <c r="U1266" s="2">
        <v>9.6692333663700628E-2</v>
      </c>
      <c r="V1266" s="2">
        <v>0.3625940147813671</v>
      </c>
      <c r="W1266" s="2">
        <v>38.747033280297003</v>
      </c>
    </row>
    <row r="1267" spans="1:23">
      <c r="A1267" s="2" t="s">
        <v>106</v>
      </c>
      <c r="B1267" s="2" t="s">
        <v>363</v>
      </c>
      <c r="C1267" s="2">
        <v>51</v>
      </c>
      <c r="D1267" s="2">
        <v>44</v>
      </c>
      <c r="E1267" s="2" t="s">
        <v>323</v>
      </c>
      <c r="F1267" s="2" t="s">
        <v>26</v>
      </c>
      <c r="G1267" s="2" t="s">
        <v>329</v>
      </c>
      <c r="H1267" s="2" t="s">
        <v>40</v>
      </c>
      <c r="I1267" s="2" t="s">
        <v>182</v>
      </c>
      <c r="J1267" s="2" t="s">
        <v>32</v>
      </c>
      <c r="K1267" s="2" t="s">
        <v>29</v>
      </c>
      <c r="L1267" s="2">
        <v>40</v>
      </c>
      <c r="M1267" s="2">
        <v>75678</v>
      </c>
      <c r="N1267" s="7">
        <v>2113.1953035381789</v>
      </c>
      <c r="O1267" s="2">
        <v>3457.8948032401358</v>
      </c>
      <c r="P1267" s="2">
        <v>577.82559117953974</v>
      </c>
      <c r="Q1267" s="2">
        <v>0.64483090634878704</v>
      </c>
      <c r="R1267" s="2">
        <v>7.9534573446993134E-2</v>
      </c>
      <c r="S1267" s="2">
        <v>0.91604664726852525</v>
      </c>
      <c r="T1267" s="2">
        <v>0.41466999002412686</v>
      </c>
      <c r="U1267" s="2">
        <v>0.110819772575733</v>
      </c>
      <c r="V1267" s="2">
        <v>0.41819513315728435</v>
      </c>
      <c r="W1267" s="2">
        <v>48.711646713708078</v>
      </c>
    </row>
    <row r="1268" spans="1:23">
      <c r="A1268" s="2" t="s">
        <v>106</v>
      </c>
      <c r="B1268" s="2" t="s">
        <v>363</v>
      </c>
      <c r="C1268" s="2">
        <v>51</v>
      </c>
      <c r="D1268" s="2">
        <v>44</v>
      </c>
      <c r="E1268" s="2" t="s">
        <v>323</v>
      </c>
      <c r="F1268" s="2" t="s">
        <v>26</v>
      </c>
      <c r="G1268" s="2" t="s">
        <v>330</v>
      </c>
      <c r="H1268" s="2" t="s">
        <v>42</v>
      </c>
      <c r="I1268" s="2" t="s">
        <v>182</v>
      </c>
      <c r="J1268" s="2" t="s">
        <v>32</v>
      </c>
      <c r="K1268" s="2" t="s">
        <v>29</v>
      </c>
      <c r="L1268" s="2">
        <v>40</v>
      </c>
      <c r="M1268" s="2">
        <v>65255</v>
      </c>
      <c r="N1268" s="7">
        <v>1822.1485706861158</v>
      </c>
      <c r="O1268" s="2">
        <v>2831.6277759354166</v>
      </c>
      <c r="P1268" s="2">
        <v>473.17431175093537</v>
      </c>
      <c r="Q1268" s="2">
        <v>0.65840320448789735</v>
      </c>
      <c r="R1268" s="2">
        <v>0.10227072402166838</v>
      </c>
      <c r="S1268" s="2">
        <v>0.9342118451336916</v>
      </c>
      <c r="T1268" s="2">
        <v>0.77692773802224602</v>
      </c>
      <c r="U1268" s="2">
        <v>0.11390377757372569</v>
      </c>
      <c r="V1268" s="2">
        <v>0.54652616194891468</v>
      </c>
      <c r="W1268" s="2">
        <v>35.545613362960694</v>
      </c>
    </row>
    <row r="1269" spans="1:23">
      <c r="A1269" s="2" t="s">
        <v>106</v>
      </c>
      <c r="B1269" s="2" t="s">
        <v>363</v>
      </c>
      <c r="C1269" s="2">
        <v>51</v>
      </c>
      <c r="D1269" s="2">
        <v>44</v>
      </c>
      <c r="E1269" s="2" t="s">
        <v>323</v>
      </c>
      <c r="F1269" s="2" t="s">
        <v>26</v>
      </c>
      <c r="G1269" s="2" t="s">
        <v>331</v>
      </c>
      <c r="H1269" s="2" t="s">
        <v>44</v>
      </c>
      <c r="I1269" s="2" t="s">
        <v>182</v>
      </c>
      <c r="J1269" s="2" t="s">
        <v>32</v>
      </c>
      <c r="K1269" s="2" t="s">
        <v>29</v>
      </c>
      <c r="L1269" s="2">
        <v>40</v>
      </c>
      <c r="M1269" s="2">
        <v>66249</v>
      </c>
      <c r="N1269" s="7">
        <v>1849.9045384933643</v>
      </c>
      <c r="O1269" s="2">
        <v>2652.3241687042178</v>
      </c>
      <c r="P1269" s="2">
        <v>443.21208943234143</v>
      </c>
      <c r="Q1269" s="2">
        <v>0.66124025591631819</v>
      </c>
      <c r="R1269" s="2">
        <v>0.11834120462535627</v>
      </c>
      <c r="S1269" s="2">
        <v>0.90642476764312241</v>
      </c>
      <c r="T1269" s="2">
        <v>0.7115266529018357</v>
      </c>
      <c r="U1269" s="2">
        <v>0.16820121753070907</v>
      </c>
      <c r="V1269" s="2">
        <v>0.38657221449996609</v>
      </c>
      <c r="W1269" s="2">
        <v>42.400277740041361</v>
      </c>
    </row>
    <row r="1270" spans="1:23">
      <c r="A1270" s="2" t="s">
        <v>106</v>
      </c>
      <c r="B1270" s="2" t="s">
        <v>363</v>
      </c>
      <c r="C1270" s="2">
        <v>51</v>
      </c>
      <c r="D1270" s="2">
        <v>44</v>
      </c>
      <c r="E1270" s="2" t="s">
        <v>323</v>
      </c>
      <c r="F1270" s="2" t="s">
        <v>26</v>
      </c>
      <c r="G1270" s="2" t="s">
        <v>332</v>
      </c>
      <c r="H1270" s="2" t="s">
        <v>46</v>
      </c>
      <c r="I1270" s="2" t="s">
        <v>182</v>
      </c>
      <c r="J1270" s="2" t="s">
        <v>32</v>
      </c>
      <c r="K1270" s="2" t="s">
        <v>29</v>
      </c>
      <c r="L1270" s="2">
        <v>40</v>
      </c>
      <c r="M1270" s="2">
        <v>71170</v>
      </c>
      <c r="N1270" s="7">
        <v>1987.3161255954467</v>
      </c>
      <c r="O1270" s="2">
        <v>2597.1698397716696</v>
      </c>
      <c r="P1270" s="2">
        <v>433.99561972027914</v>
      </c>
      <c r="Q1270" s="2">
        <v>0.68542096037906663</v>
      </c>
      <c r="R1270" s="2">
        <v>0.13258858264323953</v>
      </c>
      <c r="S1270" s="2">
        <v>0.93478559357441426</v>
      </c>
      <c r="T1270" s="2">
        <v>0.67188845136339947</v>
      </c>
      <c r="U1270" s="2">
        <v>0.1156280627245998</v>
      </c>
      <c r="V1270" s="2">
        <v>0.33636643322050869</v>
      </c>
      <c r="W1270" s="2">
        <v>59.568371504847548</v>
      </c>
    </row>
    <row r="1271" spans="1:23">
      <c r="A1271" s="2" t="s">
        <v>106</v>
      </c>
      <c r="B1271" s="2" t="s">
        <v>363</v>
      </c>
      <c r="C1271" s="2">
        <v>51</v>
      </c>
      <c r="D1271" s="2">
        <v>44</v>
      </c>
      <c r="E1271" s="2" t="s">
        <v>323</v>
      </c>
      <c r="F1271" s="2" t="s">
        <v>26</v>
      </c>
      <c r="G1271" s="2" t="s">
        <v>333</v>
      </c>
      <c r="H1271" s="2" t="s">
        <v>48</v>
      </c>
      <c r="I1271" s="2" t="s">
        <v>182</v>
      </c>
      <c r="J1271" s="2" t="s">
        <v>32</v>
      </c>
      <c r="K1271" s="2" t="s">
        <v>29</v>
      </c>
      <c r="L1271" s="2">
        <v>40</v>
      </c>
      <c r="M1271" s="2">
        <v>63265</v>
      </c>
      <c r="N1271" s="7">
        <v>1766.5807880538982</v>
      </c>
      <c r="O1271" s="2">
        <v>3084.86536598864</v>
      </c>
      <c r="P1271" s="2">
        <v>515.49114569402502</v>
      </c>
      <c r="Q1271" s="2">
        <v>0.62911437720013519</v>
      </c>
      <c r="R1271" s="2">
        <v>8.3541245734456843E-2</v>
      </c>
      <c r="S1271" s="2">
        <v>0.94196633881139391</v>
      </c>
      <c r="T1271" s="2">
        <v>0.55105429350558432</v>
      </c>
      <c r="U1271" s="2">
        <v>9.3047771132750937E-2</v>
      </c>
      <c r="V1271" s="2">
        <v>0.26659868443835949</v>
      </c>
      <c r="W1271" s="2">
        <v>55.214747490713663</v>
      </c>
    </row>
    <row r="1272" spans="1:23">
      <c r="A1272" s="2" t="s">
        <v>106</v>
      </c>
      <c r="B1272" s="2" t="s">
        <v>363</v>
      </c>
      <c r="C1272" s="2">
        <v>51</v>
      </c>
      <c r="D1272" s="2">
        <v>44</v>
      </c>
      <c r="E1272" s="2" t="s">
        <v>323</v>
      </c>
      <c r="F1272" s="2" t="s">
        <v>26</v>
      </c>
      <c r="G1272" s="2" t="s">
        <v>334</v>
      </c>
      <c r="H1272" s="2" t="s">
        <v>50</v>
      </c>
      <c r="I1272" s="2" t="s">
        <v>182</v>
      </c>
      <c r="J1272" s="2" t="s">
        <v>32</v>
      </c>
      <c r="K1272" s="2" t="s">
        <v>29</v>
      </c>
      <c r="L1272" s="2">
        <v>40</v>
      </c>
      <c r="M1272" s="2">
        <v>68181</v>
      </c>
      <c r="N1272" s="7">
        <v>1903.8527576116783</v>
      </c>
      <c r="O1272" s="2">
        <v>2605.3952365160867</v>
      </c>
      <c r="P1272" s="2">
        <v>435.37011056137572</v>
      </c>
      <c r="Q1272" s="2">
        <v>0.65712192912285439</v>
      </c>
      <c r="R1272" s="2">
        <v>0.12621936795969602</v>
      </c>
      <c r="S1272" s="2">
        <v>0.94664073779899038</v>
      </c>
      <c r="T1272" s="2">
        <v>0.44225593211494624</v>
      </c>
      <c r="U1272" s="2">
        <v>8.4034205231388326E-2</v>
      </c>
      <c r="V1272" s="2">
        <v>0.23714300878661759</v>
      </c>
      <c r="W1272" s="2">
        <v>53.003050703275107</v>
      </c>
    </row>
    <row r="1273" spans="1:23">
      <c r="A1273" s="2" t="s">
        <v>106</v>
      </c>
      <c r="B1273" s="2" t="s">
        <v>363</v>
      </c>
      <c r="C1273" s="2">
        <v>51</v>
      </c>
      <c r="D1273" s="2">
        <v>44</v>
      </c>
      <c r="E1273" s="2" t="s">
        <v>323</v>
      </c>
      <c r="F1273" s="2" t="s">
        <v>26</v>
      </c>
      <c r="G1273" s="2" t="s">
        <v>335</v>
      </c>
      <c r="H1273" s="2" t="s">
        <v>52</v>
      </c>
      <c r="I1273" s="2" t="s">
        <v>182</v>
      </c>
      <c r="J1273" s="2" t="s">
        <v>32</v>
      </c>
      <c r="K1273" s="2" t="s">
        <v>29</v>
      </c>
      <c r="L1273" s="2">
        <v>40</v>
      </c>
      <c r="M1273" s="2">
        <v>74272</v>
      </c>
      <c r="N1273" s="7">
        <v>2073.9348500804413</v>
      </c>
      <c r="O1273" s="2">
        <v>3406.3039661686266</v>
      </c>
      <c r="P1273" s="2">
        <v>569.20459267421825</v>
      </c>
      <c r="Q1273" s="2">
        <v>0.66431727518291261</v>
      </c>
      <c r="R1273" s="2">
        <v>8.0439281431990695E-2</v>
      </c>
      <c r="S1273" s="2">
        <v>0.90586017738292757</v>
      </c>
      <c r="T1273" s="2">
        <v>0.55240518132638183</v>
      </c>
      <c r="U1273" s="2">
        <v>0.14741426552450174</v>
      </c>
      <c r="V1273" s="2">
        <v>0.43521995386865736</v>
      </c>
      <c r="W1273" s="2">
        <v>37.280482550624733</v>
      </c>
    </row>
    <row r="1274" spans="1:23">
      <c r="A1274" s="2" t="s">
        <v>106</v>
      </c>
      <c r="B1274" s="2" t="s">
        <v>363</v>
      </c>
      <c r="C1274" s="2">
        <v>51</v>
      </c>
      <c r="D1274" s="2">
        <v>44</v>
      </c>
      <c r="E1274" s="2" t="s">
        <v>323</v>
      </c>
      <c r="F1274" s="2" t="s">
        <v>26</v>
      </c>
      <c r="G1274" s="2" t="s">
        <v>336</v>
      </c>
      <c r="H1274" s="2" t="s">
        <v>54</v>
      </c>
      <c r="I1274" s="2" t="s">
        <v>182</v>
      </c>
      <c r="J1274" s="2" t="s">
        <v>32</v>
      </c>
      <c r="K1274" s="2" t="s">
        <v>29</v>
      </c>
      <c r="L1274" s="2">
        <v>40</v>
      </c>
      <c r="M1274" s="2">
        <v>78361</v>
      </c>
      <c r="N1274" s="7">
        <v>2188.1140778106615</v>
      </c>
      <c r="O1274" s="2">
        <v>2813.880517890309</v>
      </c>
      <c r="P1274" s="2">
        <v>470.20868657861342</v>
      </c>
      <c r="Q1274" s="2">
        <v>0.70102253513566704</v>
      </c>
      <c r="R1274" s="2">
        <v>0.12436510142277254</v>
      </c>
      <c r="S1274" s="2">
        <v>0.92319436517103193</v>
      </c>
      <c r="T1274" s="2">
        <v>0.7298897370145192</v>
      </c>
      <c r="U1274" s="2">
        <v>0.10724057894438888</v>
      </c>
      <c r="V1274" s="2">
        <v>0.32863789642166258</v>
      </c>
      <c r="W1274" s="2">
        <v>40.660851699187099</v>
      </c>
    </row>
    <row r="1275" spans="1:23">
      <c r="A1275" s="2" t="s">
        <v>106</v>
      </c>
      <c r="B1275" s="2" t="s">
        <v>363</v>
      </c>
      <c r="C1275" s="2">
        <v>51</v>
      </c>
      <c r="D1275" s="2">
        <v>44</v>
      </c>
      <c r="E1275" s="2" t="s">
        <v>323</v>
      </c>
      <c r="F1275" s="2" t="s">
        <v>26</v>
      </c>
      <c r="G1275" s="2" t="s">
        <v>337</v>
      </c>
      <c r="H1275" s="2" t="s">
        <v>56</v>
      </c>
      <c r="I1275" s="2" t="s">
        <v>182</v>
      </c>
      <c r="J1275" s="2" t="s">
        <v>32</v>
      </c>
      <c r="K1275" s="2" t="s">
        <v>29</v>
      </c>
      <c r="L1275" s="2">
        <v>40</v>
      </c>
      <c r="M1275" s="2">
        <v>73395</v>
      </c>
      <c r="N1275" s="7">
        <v>2049.445932809861</v>
      </c>
      <c r="O1275" s="2">
        <v>3176.5739520662432</v>
      </c>
      <c r="P1275" s="2">
        <v>530.81595196542355</v>
      </c>
      <c r="Q1275" s="2">
        <v>0.65518965194026124</v>
      </c>
      <c r="R1275" s="2">
        <v>9.1402568104668125E-2</v>
      </c>
      <c r="S1275" s="2">
        <v>0.93233258843664202</v>
      </c>
      <c r="T1275" s="2">
        <v>0.78308586741682873</v>
      </c>
      <c r="U1275" s="2">
        <v>0.12185747231159069</v>
      </c>
      <c r="V1275" s="2">
        <v>0.52672164307221414</v>
      </c>
      <c r="W1275" s="2">
        <v>36.02256284488044</v>
      </c>
    </row>
    <row r="1276" spans="1:23">
      <c r="A1276" s="2" t="s">
        <v>106</v>
      </c>
      <c r="B1276" s="2" t="s">
        <v>363</v>
      </c>
      <c r="C1276" s="2">
        <v>51</v>
      </c>
      <c r="D1276" s="2">
        <v>44</v>
      </c>
      <c r="E1276" s="2" t="s">
        <v>323</v>
      </c>
      <c r="F1276" s="2" t="s">
        <v>26</v>
      </c>
      <c r="G1276" s="2" t="s">
        <v>338</v>
      </c>
      <c r="H1276" s="2" t="s">
        <v>58</v>
      </c>
      <c r="I1276" s="2" t="s">
        <v>182</v>
      </c>
      <c r="J1276" s="2" t="s">
        <v>32</v>
      </c>
      <c r="K1276" s="2" t="s">
        <v>29</v>
      </c>
      <c r="L1276" s="2">
        <v>40</v>
      </c>
      <c r="M1276" s="2">
        <v>76880</v>
      </c>
      <c r="N1276" s="7">
        <v>2146.7593611883931</v>
      </c>
      <c r="O1276" s="2">
        <v>2804.833836696082</v>
      </c>
      <c r="P1276" s="2">
        <v>468.69695640557035</v>
      </c>
      <c r="Q1276" s="2">
        <v>0.68935834439223842</v>
      </c>
      <c r="R1276" s="2">
        <v>0.12280299610939081</v>
      </c>
      <c r="S1276" s="2">
        <v>0.93974273978627476</v>
      </c>
      <c r="T1276" s="2">
        <v>0.72257015958166348</v>
      </c>
      <c r="U1276" s="2">
        <v>9.5005745935457131E-2</v>
      </c>
      <c r="V1276" s="2">
        <v>0.39279660024949048</v>
      </c>
      <c r="W1276" s="2">
        <v>52.76009365244537</v>
      </c>
    </row>
    <row r="1277" spans="1:23">
      <c r="A1277" s="2" t="s">
        <v>106</v>
      </c>
      <c r="B1277" s="2" t="s">
        <v>363</v>
      </c>
      <c r="C1277" s="2">
        <v>51</v>
      </c>
      <c r="D1277" s="2">
        <v>44</v>
      </c>
      <c r="E1277" s="2" t="s">
        <v>323</v>
      </c>
      <c r="F1277" s="2" t="s">
        <v>26</v>
      </c>
      <c r="G1277" s="2" t="s">
        <v>339</v>
      </c>
      <c r="H1277" s="2" t="s">
        <v>60</v>
      </c>
      <c r="I1277" s="2" t="s">
        <v>182</v>
      </c>
      <c r="J1277" s="2" t="s">
        <v>32</v>
      </c>
      <c r="K1277" s="2" t="s">
        <v>29</v>
      </c>
      <c r="L1277" s="2">
        <v>40</v>
      </c>
      <c r="M1277" s="2">
        <v>56643</v>
      </c>
      <c r="N1277" s="7">
        <v>1581.6713123802569</v>
      </c>
      <c r="O1277" s="2">
        <v>3335.2328983567554</v>
      </c>
      <c r="P1277" s="2">
        <v>557.32838356118361</v>
      </c>
      <c r="Q1277" s="2">
        <v>0.60821432406313758</v>
      </c>
      <c r="R1277" s="2">
        <v>6.3988772482928863E-2</v>
      </c>
      <c r="S1277" s="2">
        <v>0.90420698975955227</v>
      </c>
      <c r="T1277" s="2">
        <v>0.60620384713226794</v>
      </c>
      <c r="U1277" s="2">
        <v>0.15726765432671672</v>
      </c>
      <c r="V1277" s="2">
        <v>0.44049695315205967</v>
      </c>
      <c r="W1277" s="2">
        <v>38.618028706106671</v>
      </c>
    </row>
    <row r="1278" spans="1:23">
      <c r="A1278" s="2" t="s">
        <v>106</v>
      </c>
      <c r="B1278" s="2" t="s">
        <v>363</v>
      </c>
      <c r="C1278" s="2">
        <v>51</v>
      </c>
      <c r="D1278" s="2">
        <v>44</v>
      </c>
      <c r="E1278" s="2" t="s">
        <v>323</v>
      </c>
      <c r="F1278" s="2" t="s">
        <v>26</v>
      </c>
      <c r="G1278" s="2" t="s">
        <v>340</v>
      </c>
      <c r="H1278" s="2" t="s">
        <v>62</v>
      </c>
      <c r="I1278" s="2" t="s">
        <v>182</v>
      </c>
      <c r="J1278" s="2" t="s">
        <v>32</v>
      </c>
      <c r="K1278" s="2" t="s">
        <v>29</v>
      </c>
      <c r="L1278" s="2">
        <v>40</v>
      </c>
      <c r="M1278" s="2">
        <v>64672</v>
      </c>
      <c r="N1278" s="7">
        <v>1805.8691650204962</v>
      </c>
      <c r="O1278" s="2">
        <v>3136.5222202381246</v>
      </c>
      <c r="P1278" s="2">
        <v>524.12317588685073</v>
      </c>
      <c r="Q1278" s="2">
        <v>0.61176960260327495</v>
      </c>
      <c r="R1278" s="2">
        <v>8.2609390649886219E-2</v>
      </c>
      <c r="S1278" s="2">
        <v>0.92694049655174482</v>
      </c>
      <c r="T1278" s="2">
        <v>0.44223988141141135</v>
      </c>
      <c r="U1278" s="2">
        <v>0.1185929648241206</v>
      </c>
      <c r="V1278" s="2">
        <v>0.37932591837211338</v>
      </c>
      <c r="W1278" s="2">
        <v>50.657162295893123</v>
      </c>
    </row>
    <row r="1279" spans="1:23">
      <c r="A1279" s="2" t="s">
        <v>106</v>
      </c>
      <c r="B1279" s="2" t="s">
        <v>363</v>
      </c>
      <c r="C1279" s="2">
        <v>51</v>
      </c>
      <c r="D1279" s="2">
        <v>44</v>
      </c>
      <c r="E1279" s="2" t="s">
        <v>323</v>
      </c>
      <c r="F1279" s="2" t="s">
        <v>26</v>
      </c>
      <c r="G1279" s="2" t="s">
        <v>341</v>
      </c>
      <c r="H1279" s="2" t="s">
        <v>64</v>
      </c>
      <c r="I1279" s="2" t="s">
        <v>182</v>
      </c>
      <c r="J1279" s="2" t="s">
        <v>32</v>
      </c>
      <c r="K1279" s="2" t="s">
        <v>29</v>
      </c>
      <c r="L1279" s="2">
        <v>40</v>
      </c>
      <c r="M1279" s="2">
        <v>72956</v>
      </c>
      <c r="N1279" s="7">
        <v>2037.1875124201406</v>
      </c>
      <c r="O1279" s="2">
        <v>3346.8165927533491</v>
      </c>
      <c r="P1279" s="2">
        <v>559.26405698204155</v>
      </c>
      <c r="Q1279" s="2">
        <v>0.63881616391576546</v>
      </c>
      <c r="R1279" s="2">
        <v>8.1847807792258476E-2</v>
      </c>
      <c r="S1279" s="2">
        <v>0.85538091946267469</v>
      </c>
      <c r="T1279" s="2">
        <v>0.49677163996839413</v>
      </c>
      <c r="U1279" s="2">
        <v>0.20647295519616188</v>
      </c>
      <c r="V1279" s="2">
        <v>0.45206387535061182</v>
      </c>
      <c r="W1279" s="2">
        <v>38.640290037831022</v>
      </c>
    </row>
    <row r="1280" spans="1:23">
      <c r="A1280" s="2" t="s">
        <v>106</v>
      </c>
      <c r="B1280" s="2" t="s">
        <v>363</v>
      </c>
      <c r="C1280" s="2">
        <v>51</v>
      </c>
      <c r="D1280" s="2">
        <v>44</v>
      </c>
      <c r="E1280" s="2" t="s">
        <v>323</v>
      </c>
      <c r="F1280" s="2" t="s">
        <v>26</v>
      </c>
      <c r="G1280" s="2" t="s">
        <v>342</v>
      </c>
      <c r="H1280" s="2" t="s">
        <v>66</v>
      </c>
      <c r="I1280" s="2" t="s">
        <v>182</v>
      </c>
      <c r="J1280" s="2" t="s">
        <v>32</v>
      </c>
      <c r="K1280" s="2" t="s">
        <v>29</v>
      </c>
      <c r="L1280" s="2">
        <v>40</v>
      </c>
      <c r="M1280" s="2">
        <v>61438</v>
      </c>
      <c r="N1280" s="7">
        <v>1715.5645373659274</v>
      </c>
      <c r="O1280" s="2">
        <v>2918.6572131869311</v>
      </c>
      <c r="P1280" s="2">
        <v>487.71721686845314</v>
      </c>
      <c r="Q1280" s="2">
        <v>0.61878575457255658</v>
      </c>
      <c r="R1280" s="2">
        <v>9.0631830300250946E-2</v>
      </c>
      <c r="S1280" s="2">
        <v>0.91303064254982003</v>
      </c>
      <c r="T1280" s="2">
        <v>0.40660896186270962</v>
      </c>
      <c r="U1280" s="2">
        <v>0.14459956709956709</v>
      </c>
      <c r="V1280" s="2">
        <v>0.50410658541568398</v>
      </c>
      <c r="W1280" s="2">
        <v>30.728148702757252</v>
      </c>
    </row>
    <row r="1281" spans="1:23">
      <c r="A1281" s="2" t="s">
        <v>106</v>
      </c>
      <c r="B1281" s="2" t="s">
        <v>363</v>
      </c>
      <c r="C1281" s="2">
        <v>51</v>
      </c>
      <c r="D1281" s="2">
        <v>44</v>
      </c>
      <c r="E1281" s="2" t="s">
        <v>323</v>
      </c>
      <c r="F1281" s="2" t="s">
        <v>26</v>
      </c>
      <c r="G1281" s="2" t="s">
        <v>343</v>
      </c>
      <c r="H1281" s="2" t="s">
        <v>68</v>
      </c>
      <c r="I1281" s="2" t="s">
        <v>182</v>
      </c>
      <c r="J1281" s="2" t="s">
        <v>32</v>
      </c>
      <c r="K1281" s="2" t="s">
        <v>29</v>
      </c>
      <c r="L1281" s="2">
        <v>40</v>
      </c>
      <c r="M1281" s="2">
        <v>64461</v>
      </c>
      <c r="N1281" s="7">
        <v>1799.9773046509497</v>
      </c>
      <c r="O1281" s="2">
        <v>2304.157646462867</v>
      </c>
      <c r="P1281" s="2">
        <v>385.0323187942866</v>
      </c>
      <c r="Q1281" s="2">
        <v>0.6795239400392149</v>
      </c>
      <c r="R1281" s="2">
        <v>0.15257469964553316</v>
      </c>
      <c r="S1281" s="2">
        <v>0.95100496237925258</v>
      </c>
      <c r="T1281" s="2">
        <v>0.7039723818611463</v>
      </c>
      <c r="U1281" s="2">
        <v>9.1859283157289959E-2</v>
      </c>
      <c r="V1281" s="2">
        <v>0.28063108251220642</v>
      </c>
      <c r="W1281" s="2">
        <v>68.935697553559521</v>
      </c>
    </row>
    <row r="1282" spans="1:23" s="16" customFormat="1">
      <c r="A1282" s="15" t="s">
        <v>108</v>
      </c>
      <c r="B1282" s="15" t="s">
        <v>365</v>
      </c>
      <c r="C1282" s="15">
        <v>51</v>
      </c>
      <c r="D1282" s="15">
        <v>45</v>
      </c>
      <c r="E1282" s="15" t="s">
        <v>323</v>
      </c>
      <c r="F1282" s="15" t="s">
        <v>26</v>
      </c>
      <c r="G1282" s="15" t="s">
        <v>324</v>
      </c>
      <c r="H1282" s="15" t="s">
        <v>28</v>
      </c>
      <c r="I1282" s="15" t="s">
        <v>182</v>
      </c>
      <c r="J1282" s="15" t="s">
        <v>32</v>
      </c>
      <c r="K1282" s="15" t="s">
        <v>29</v>
      </c>
      <c r="L1282" s="15">
        <v>39</v>
      </c>
      <c r="M1282" s="15">
        <v>67396</v>
      </c>
      <c r="N1282" s="7">
        <v>1875.7269283928279</v>
      </c>
      <c r="O1282" s="15">
        <v>2997.5861453750754</v>
      </c>
      <c r="P1282" s="15">
        <v>500.07992257100619</v>
      </c>
      <c r="Q1282" s="15">
        <v>0.65928433079647053</v>
      </c>
      <c r="R1282" s="15">
        <v>9.4254184458832477E-2</v>
      </c>
      <c r="S1282" s="15">
        <v>0.90198794201770616</v>
      </c>
      <c r="T1282" s="15">
        <v>0.63361796519141589</v>
      </c>
      <c r="U1282" s="15">
        <v>0.15859674380200284</v>
      </c>
      <c r="V1282" s="15">
        <v>0.38532549706090624</v>
      </c>
      <c r="W1282" s="15">
        <v>54.129325182503415</v>
      </c>
    </row>
    <row r="1283" spans="1:23" s="16" customFormat="1">
      <c r="A1283" s="15" t="s">
        <v>108</v>
      </c>
      <c r="B1283" s="15" t="s">
        <v>365</v>
      </c>
      <c r="C1283" s="15">
        <v>51</v>
      </c>
      <c r="D1283" s="15">
        <v>45</v>
      </c>
      <c r="E1283" s="15" t="s">
        <v>323</v>
      </c>
      <c r="F1283" s="15" t="s">
        <v>26</v>
      </c>
      <c r="G1283" s="15" t="s">
        <v>325</v>
      </c>
      <c r="H1283" s="15" t="s">
        <v>31</v>
      </c>
      <c r="I1283" s="15" t="s">
        <v>182</v>
      </c>
      <c r="J1283" s="15" t="s">
        <v>32</v>
      </c>
      <c r="K1283" s="15" t="s">
        <v>29</v>
      </c>
      <c r="L1283" s="15">
        <v>39</v>
      </c>
      <c r="M1283" s="15">
        <v>53128</v>
      </c>
      <c r="N1283" s="7">
        <v>1478.6281122270484</v>
      </c>
      <c r="O1283" s="15">
        <v>2640.2896808188025</v>
      </c>
      <c r="P1283" s="15">
        <v>440.47303233838602</v>
      </c>
      <c r="Q1283" s="15">
        <v>0.63584465322242834</v>
      </c>
      <c r="R1283" s="15">
        <v>9.5770151530404579E-2</v>
      </c>
      <c r="S1283" s="15">
        <v>0.92535706200341228</v>
      </c>
      <c r="T1283" s="15">
        <v>0.89890489384263905</v>
      </c>
      <c r="U1283" s="15">
        <v>0.14215862422997946</v>
      </c>
      <c r="V1283" s="15">
        <v>0.45433160156080798</v>
      </c>
      <c r="W1283" s="15">
        <v>32.597801535913263</v>
      </c>
    </row>
    <row r="1284" spans="1:23" s="16" customFormat="1">
      <c r="A1284" s="15" t="s">
        <v>108</v>
      </c>
      <c r="B1284" s="15" t="s">
        <v>365</v>
      </c>
      <c r="C1284" s="15">
        <v>51</v>
      </c>
      <c r="D1284" s="15">
        <v>45</v>
      </c>
      <c r="E1284" s="15" t="s">
        <v>323</v>
      </c>
      <c r="F1284" s="15" t="s">
        <v>26</v>
      </c>
      <c r="G1284" s="15" t="s">
        <v>326</v>
      </c>
      <c r="H1284" s="15" t="s">
        <v>34</v>
      </c>
      <c r="I1284" s="15" t="s">
        <v>182</v>
      </c>
      <c r="J1284" s="15" t="s">
        <v>32</v>
      </c>
      <c r="K1284" s="15" t="s">
        <v>29</v>
      </c>
      <c r="L1284" s="15">
        <v>39</v>
      </c>
      <c r="M1284" s="15">
        <v>56981</v>
      </c>
      <c r="N1284" s="7">
        <v>1585.8626047057944</v>
      </c>
      <c r="O1284" s="15">
        <v>2938.9242404916872</v>
      </c>
      <c r="P1284" s="15">
        <v>490.29350128759654</v>
      </c>
      <c r="Q1284" s="15">
        <v>0.62223993710005021</v>
      </c>
      <c r="R1284" s="15">
        <v>8.2901645097878382E-2</v>
      </c>
      <c r="S1284" s="15">
        <v>0.93048302743572919</v>
      </c>
      <c r="T1284" s="15">
        <v>0.83222742137798389</v>
      </c>
      <c r="U1284" s="15">
        <v>0.12393678828724146</v>
      </c>
      <c r="V1284" s="15">
        <v>0.36986762076212393</v>
      </c>
      <c r="W1284" s="15">
        <v>25.779540548603922</v>
      </c>
    </row>
    <row r="1285" spans="1:23" s="16" customFormat="1">
      <c r="A1285" s="15" t="s">
        <v>108</v>
      </c>
      <c r="B1285" s="15" t="s">
        <v>365</v>
      </c>
      <c r="C1285" s="15">
        <v>51</v>
      </c>
      <c r="D1285" s="15">
        <v>45</v>
      </c>
      <c r="E1285" s="15" t="s">
        <v>323</v>
      </c>
      <c r="F1285" s="15" t="s">
        <v>26</v>
      </c>
      <c r="G1285" s="15" t="s">
        <v>327</v>
      </c>
      <c r="H1285" s="15" t="s">
        <v>36</v>
      </c>
      <c r="I1285" s="15" t="s">
        <v>182</v>
      </c>
      <c r="J1285" s="15" t="s">
        <v>32</v>
      </c>
      <c r="K1285" s="15" t="s">
        <v>29</v>
      </c>
      <c r="L1285" s="15">
        <v>39</v>
      </c>
      <c r="M1285" s="15">
        <v>57058</v>
      </c>
      <c r="N1285" s="7">
        <v>1588.0056246696834</v>
      </c>
      <c r="O1285" s="15">
        <v>2908.7404743076236</v>
      </c>
      <c r="P1285" s="15">
        <v>485.25801782717406</v>
      </c>
      <c r="Q1285" s="15">
        <v>0.61167869126617425</v>
      </c>
      <c r="R1285" s="15">
        <v>8.4745463748763211E-2</v>
      </c>
      <c r="S1285" s="15">
        <v>0.92502808090447275</v>
      </c>
      <c r="T1285" s="15">
        <v>0.35143606001847688</v>
      </c>
      <c r="U1285" s="15">
        <v>0.11617884514793841</v>
      </c>
      <c r="V1285" s="15">
        <v>0.39420909509229951</v>
      </c>
      <c r="W1285" s="15">
        <v>29.893021136387535</v>
      </c>
    </row>
    <row r="1286" spans="1:23" s="16" customFormat="1">
      <c r="A1286" s="15" t="s">
        <v>108</v>
      </c>
      <c r="B1286" s="15" t="s">
        <v>365</v>
      </c>
      <c r="C1286" s="15">
        <v>51</v>
      </c>
      <c r="D1286" s="15">
        <v>45</v>
      </c>
      <c r="E1286" s="15" t="s">
        <v>323</v>
      </c>
      <c r="F1286" s="15" t="s">
        <v>26</v>
      </c>
      <c r="G1286" s="15" t="s">
        <v>328</v>
      </c>
      <c r="H1286" s="15" t="s">
        <v>38</v>
      </c>
      <c r="I1286" s="15" t="s">
        <v>182</v>
      </c>
      <c r="J1286" s="15" t="s">
        <v>32</v>
      </c>
      <c r="K1286" s="15" t="s">
        <v>29</v>
      </c>
      <c r="L1286" s="15">
        <v>39</v>
      </c>
      <c r="M1286" s="15">
        <v>68080</v>
      </c>
      <c r="N1286" s="7">
        <v>1894.7636252149048</v>
      </c>
      <c r="O1286" s="15">
        <v>3144.4562030601483</v>
      </c>
      <c r="P1286" s="15">
        <v>524.58189299426499</v>
      </c>
      <c r="Q1286" s="15">
        <v>0.64665653495440734</v>
      </c>
      <c r="R1286" s="15">
        <v>8.6524343115323435E-2</v>
      </c>
      <c r="S1286" s="15">
        <v>0.92874205789933717</v>
      </c>
      <c r="T1286" s="15">
        <v>0.68304941363607563</v>
      </c>
      <c r="U1286" s="15">
        <v>8.7802699483922192E-2</v>
      </c>
      <c r="V1286" s="15">
        <v>0.27720175713199097</v>
      </c>
      <c r="W1286" s="15">
        <v>45.758299059929492</v>
      </c>
    </row>
    <row r="1287" spans="1:23" s="16" customFormat="1">
      <c r="A1287" s="15" t="s">
        <v>108</v>
      </c>
      <c r="B1287" s="15" t="s">
        <v>365</v>
      </c>
      <c r="C1287" s="15">
        <v>51</v>
      </c>
      <c r="D1287" s="15">
        <v>45</v>
      </c>
      <c r="E1287" s="15" t="s">
        <v>323</v>
      </c>
      <c r="F1287" s="15" t="s">
        <v>26</v>
      </c>
      <c r="G1287" s="15" t="s">
        <v>329</v>
      </c>
      <c r="H1287" s="15" t="s">
        <v>40</v>
      </c>
      <c r="I1287" s="15" t="s">
        <v>182</v>
      </c>
      <c r="J1287" s="15" t="s">
        <v>32</v>
      </c>
      <c r="K1287" s="15" t="s">
        <v>29</v>
      </c>
      <c r="L1287" s="15">
        <v>39</v>
      </c>
      <c r="M1287" s="15">
        <v>84989</v>
      </c>
      <c r="N1287" s="7">
        <v>2365.365242999259</v>
      </c>
      <c r="O1287" s="15">
        <v>3140.6328265692864</v>
      </c>
      <c r="P1287" s="15">
        <v>523.94404849980072</v>
      </c>
      <c r="Q1287" s="15">
        <v>0.70512735418567996</v>
      </c>
      <c r="R1287" s="15">
        <v>0.10827750797507267</v>
      </c>
      <c r="S1287" s="15">
        <v>0.90576749271693269</v>
      </c>
      <c r="T1287" s="15">
        <v>0.84554137850502797</v>
      </c>
      <c r="U1287" s="15">
        <v>0.12113756613756614</v>
      </c>
      <c r="V1287" s="15">
        <v>0.38924807369717046</v>
      </c>
      <c r="W1287" s="15">
        <v>52.533492569626659</v>
      </c>
    </row>
    <row r="1288" spans="1:23" s="16" customFormat="1">
      <c r="A1288" s="15" t="s">
        <v>108</v>
      </c>
      <c r="B1288" s="15" t="s">
        <v>365</v>
      </c>
      <c r="C1288" s="15">
        <v>51</v>
      </c>
      <c r="D1288" s="15">
        <v>45</v>
      </c>
      <c r="E1288" s="15" t="s">
        <v>323</v>
      </c>
      <c r="F1288" s="15" t="s">
        <v>26</v>
      </c>
      <c r="G1288" s="15" t="s">
        <v>330</v>
      </c>
      <c r="H1288" s="15" t="s">
        <v>42</v>
      </c>
      <c r="I1288" s="15" t="s">
        <v>182</v>
      </c>
      <c r="J1288" s="15" t="s">
        <v>32</v>
      </c>
      <c r="K1288" s="15" t="s">
        <v>29</v>
      </c>
      <c r="L1288" s="15">
        <v>39</v>
      </c>
      <c r="M1288" s="15">
        <v>75052</v>
      </c>
      <c r="N1288" s="7">
        <v>2088.8043419451974</v>
      </c>
      <c r="O1288" s="15">
        <v>2592.2652942011769</v>
      </c>
      <c r="P1288" s="15">
        <v>432.46124205895859</v>
      </c>
      <c r="Q1288" s="15">
        <v>0.69135393061773431</v>
      </c>
      <c r="R1288" s="15">
        <v>0.14035026694115288</v>
      </c>
      <c r="S1288" s="15">
        <v>0.94004802492030592</v>
      </c>
      <c r="T1288" s="15">
        <v>0.794823139141558</v>
      </c>
      <c r="U1288" s="15">
        <v>9.4449119345384899E-2</v>
      </c>
      <c r="V1288" s="15">
        <v>0.46378422586580237</v>
      </c>
      <c r="W1288" s="15">
        <v>37.695517774343124</v>
      </c>
    </row>
    <row r="1289" spans="1:23" s="16" customFormat="1">
      <c r="A1289" s="15" t="s">
        <v>108</v>
      </c>
      <c r="B1289" s="15" t="s">
        <v>365</v>
      </c>
      <c r="C1289" s="15">
        <v>51</v>
      </c>
      <c r="D1289" s="15">
        <v>45</v>
      </c>
      <c r="E1289" s="15" t="s">
        <v>323</v>
      </c>
      <c r="F1289" s="15" t="s">
        <v>26</v>
      </c>
      <c r="G1289" s="15" t="s">
        <v>331</v>
      </c>
      <c r="H1289" s="15" t="s">
        <v>44</v>
      </c>
      <c r="I1289" s="15" t="s">
        <v>182</v>
      </c>
      <c r="J1289" s="15" t="s">
        <v>32</v>
      </c>
      <c r="K1289" s="15" t="s">
        <v>29</v>
      </c>
      <c r="L1289" s="15">
        <v>39</v>
      </c>
      <c r="M1289" s="15">
        <v>76221</v>
      </c>
      <c r="N1289" s="7">
        <v>2121.3392813969631</v>
      </c>
      <c r="O1289" s="15">
        <v>2962.4906909455599</v>
      </c>
      <c r="P1289" s="15">
        <v>494.22503424334803</v>
      </c>
      <c r="Q1289" s="15">
        <v>0.69261594940389648</v>
      </c>
      <c r="R1289" s="15">
        <v>0.10913662458861023</v>
      </c>
      <c r="S1289" s="15">
        <v>0.9077087005334552</v>
      </c>
      <c r="T1289" s="15">
        <v>0.78185355133016443</v>
      </c>
      <c r="U1289" s="15">
        <v>0.15362608508220171</v>
      </c>
      <c r="V1289" s="15">
        <v>0.43925866935705155</v>
      </c>
      <c r="W1289" s="15">
        <v>55.783104393802233</v>
      </c>
    </row>
    <row r="1290" spans="1:23" s="16" customFormat="1">
      <c r="A1290" s="15" t="s">
        <v>108</v>
      </c>
      <c r="B1290" s="15" t="s">
        <v>365</v>
      </c>
      <c r="C1290" s="15">
        <v>51</v>
      </c>
      <c r="D1290" s="15">
        <v>45</v>
      </c>
      <c r="E1290" s="15" t="s">
        <v>323</v>
      </c>
      <c r="F1290" s="15" t="s">
        <v>26</v>
      </c>
      <c r="G1290" s="15" t="s">
        <v>332</v>
      </c>
      <c r="H1290" s="15" t="s">
        <v>46</v>
      </c>
      <c r="I1290" s="15" t="s">
        <v>182</v>
      </c>
      <c r="J1290" s="15" t="s">
        <v>32</v>
      </c>
      <c r="K1290" s="15" t="s">
        <v>29</v>
      </c>
      <c r="L1290" s="15">
        <v>39</v>
      </c>
      <c r="M1290" s="15">
        <v>75530</v>
      </c>
      <c r="N1290" s="7">
        <v>2102.1077645781693</v>
      </c>
      <c r="O1290" s="15">
        <v>2685.5546160825102</v>
      </c>
      <c r="P1290" s="15">
        <v>448.02447013668962</v>
      </c>
      <c r="Q1290" s="15">
        <v>0.71055627157868995</v>
      </c>
      <c r="R1290" s="15">
        <v>0.13160166097279138</v>
      </c>
      <c r="S1290" s="15">
        <v>0.9309700478481866</v>
      </c>
      <c r="T1290" s="15">
        <v>0.61494440740142631</v>
      </c>
      <c r="U1290" s="15">
        <v>0.12527067126473654</v>
      </c>
      <c r="V1290" s="15">
        <v>0.34118932014052544</v>
      </c>
      <c r="W1290" s="15">
        <v>60.916523235800341</v>
      </c>
    </row>
    <row r="1291" spans="1:23" s="16" customFormat="1">
      <c r="A1291" s="15" t="s">
        <v>108</v>
      </c>
      <c r="B1291" s="15" t="s">
        <v>365</v>
      </c>
      <c r="C1291" s="15">
        <v>51</v>
      </c>
      <c r="D1291" s="15">
        <v>45</v>
      </c>
      <c r="E1291" s="15" t="s">
        <v>323</v>
      </c>
      <c r="F1291" s="15" t="s">
        <v>26</v>
      </c>
      <c r="G1291" s="15" t="s">
        <v>333</v>
      </c>
      <c r="H1291" s="15" t="s">
        <v>48</v>
      </c>
      <c r="I1291" s="15" t="s">
        <v>182</v>
      </c>
      <c r="J1291" s="15" t="s">
        <v>32</v>
      </c>
      <c r="K1291" s="15" t="s">
        <v>29</v>
      </c>
      <c r="L1291" s="15">
        <v>39</v>
      </c>
      <c r="M1291" s="15">
        <v>71121</v>
      </c>
      <c r="N1291" s="7">
        <v>1979.39899807446</v>
      </c>
      <c r="O1291" s="15">
        <v>3204.8653659886299</v>
      </c>
      <c r="P1291" s="15">
        <v>534.65980503908281</v>
      </c>
      <c r="Q1291" s="15">
        <v>0.66735164958901028</v>
      </c>
      <c r="R1291" s="15">
        <v>8.7013800701008809E-2</v>
      </c>
      <c r="S1291" s="15">
        <v>0.94590585922307957</v>
      </c>
      <c r="T1291" s="15">
        <v>0.63413798354856488</v>
      </c>
      <c r="U1291" s="15">
        <v>9.9733596447952641E-2</v>
      </c>
      <c r="V1291" s="15">
        <v>0.37958427276305112</v>
      </c>
      <c r="W1291" s="15">
        <v>43.652985756668215</v>
      </c>
    </row>
    <row r="1292" spans="1:23" s="16" customFormat="1">
      <c r="A1292" s="15" t="s">
        <v>108</v>
      </c>
      <c r="B1292" s="15" t="s">
        <v>365</v>
      </c>
      <c r="C1292" s="15">
        <v>51</v>
      </c>
      <c r="D1292" s="15">
        <v>45</v>
      </c>
      <c r="E1292" s="15" t="s">
        <v>323</v>
      </c>
      <c r="F1292" s="15" t="s">
        <v>26</v>
      </c>
      <c r="G1292" s="15" t="s">
        <v>334</v>
      </c>
      <c r="H1292" s="15" t="s">
        <v>50</v>
      </c>
      <c r="I1292" s="15" t="s">
        <v>182</v>
      </c>
      <c r="J1292" s="15" t="s">
        <v>32</v>
      </c>
      <c r="K1292" s="15" t="s">
        <v>29</v>
      </c>
      <c r="L1292" s="15">
        <v>39</v>
      </c>
      <c r="M1292" s="15">
        <v>76717</v>
      </c>
      <c r="N1292" s="7">
        <v>2135.1436697357794</v>
      </c>
      <c r="O1292" s="15">
        <v>2759.8805178903131</v>
      </c>
      <c r="P1292" s="15">
        <v>460.42407749356693</v>
      </c>
      <c r="Q1292" s="15">
        <v>0.6911379176764173</v>
      </c>
      <c r="R1292" s="15">
        <v>0.12656712466576894</v>
      </c>
      <c r="S1292" s="15">
        <v>0.93802574018137042</v>
      </c>
      <c r="T1292" s="15">
        <v>0.48410367921950176</v>
      </c>
      <c r="U1292" s="15">
        <v>9.4409432426805953E-2</v>
      </c>
      <c r="V1292" s="15">
        <v>0.16391613611776426</v>
      </c>
      <c r="W1292" s="15">
        <v>58.418460054485969</v>
      </c>
    </row>
    <row r="1293" spans="1:23" s="16" customFormat="1">
      <c r="A1293" s="15" t="s">
        <v>108</v>
      </c>
      <c r="B1293" s="15" t="s">
        <v>365</v>
      </c>
      <c r="C1293" s="15">
        <v>51</v>
      </c>
      <c r="D1293" s="15">
        <v>45</v>
      </c>
      <c r="E1293" s="15" t="s">
        <v>323</v>
      </c>
      <c r="F1293" s="15" t="s">
        <v>26</v>
      </c>
      <c r="G1293" s="15" t="s">
        <v>335</v>
      </c>
      <c r="H1293" s="15" t="s">
        <v>52</v>
      </c>
      <c r="I1293" s="15" t="s">
        <v>182</v>
      </c>
      <c r="J1293" s="15" t="s">
        <v>32</v>
      </c>
      <c r="K1293" s="15" t="s">
        <v>29</v>
      </c>
      <c r="L1293" s="15">
        <v>39</v>
      </c>
      <c r="M1293" s="15">
        <v>81538</v>
      </c>
      <c r="N1293" s="7">
        <v>2269.3189846176983</v>
      </c>
      <c r="O1293" s="15">
        <v>3003.5790027001358</v>
      </c>
      <c r="P1293" s="15">
        <v>501.07969621611699</v>
      </c>
      <c r="Q1293" s="15">
        <v>0.68841552476718759</v>
      </c>
      <c r="R1293" s="15">
        <v>0.1135773677861845</v>
      </c>
      <c r="S1293" s="15">
        <v>0.90537921719154912</v>
      </c>
      <c r="T1293" s="15">
        <v>0.63708567503583058</v>
      </c>
      <c r="U1293" s="15">
        <v>0.12222032849236179</v>
      </c>
      <c r="V1293" s="15">
        <v>0.40526692607959658</v>
      </c>
      <c r="W1293" s="15">
        <v>50.689114278005349</v>
      </c>
    </row>
    <row r="1294" spans="1:23" s="16" customFormat="1">
      <c r="A1294" s="15" t="s">
        <v>108</v>
      </c>
      <c r="B1294" s="15" t="s">
        <v>365</v>
      </c>
      <c r="C1294" s="15">
        <v>51</v>
      </c>
      <c r="D1294" s="15">
        <v>45</v>
      </c>
      <c r="E1294" s="15" t="s">
        <v>323</v>
      </c>
      <c r="F1294" s="15" t="s">
        <v>26</v>
      </c>
      <c r="G1294" s="15" t="s">
        <v>336</v>
      </c>
      <c r="H1294" s="15" t="s">
        <v>54</v>
      </c>
      <c r="I1294" s="15" t="s">
        <v>182</v>
      </c>
      <c r="J1294" s="15" t="s">
        <v>32</v>
      </c>
      <c r="K1294" s="15" t="s">
        <v>29</v>
      </c>
      <c r="L1294" s="15">
        <v>39</v>
      </c>
      <c r="M1294" s="15">
        <v>86731</v>
      </c>
      <c r="N1294" s="7">
        <v>2413.8475907537295</v>
      </c>
      <c r="O1294" s="15">
        <v>3111.0764773831902</v>
      </c>
      <c r="P1294" s="15">
        <v>519.01323547370328</v>
      </c>
      <c r="Q1294" s="15">
        <v>0.73553831149556881</v>
      </c>
      <c r="R1294" s="15">
        <v>0.11260634011188045</v>
      </c>
      <c r="S1294" s="15">
        <v>0.92331933180137871</v>
      </c>
      <c r="T1294" s="15">
        <v>0.721706308758302</v>
      </c>
      <c r="U1294" s="15">
        <v>0.10844937984149017</v>
      </c>
      <c r="V1294" s="15">
        <v>0.3469666319849623</v>
      </c>
      <c r="W1294" s="15">
        <v>54.945624978381431</v>
      </c>
    </row>
    <row r="1295" spans="1:23" s="16" customFormat="1">
      <c r="A1295" s="15" t="s">
        <v>108</v>
      </c>
      <c r="B1295" s="15" t="s">
        <v>365</v>
      </c>
      <c r="C1295" s="15">
        <v>51</v>
      </c>
      <c r="D1295" s="15">
        <v>45</v>
      </c>
      <c r="E1295" s="15" t="s">
        <v>323</v>
      </c>
      <c r="F1295" s="15" t="s">
        <v>26</v>
      </c>
      <c r="G1295" s="15" t="s">
        <v>337</v>
      </c>
      <c r="H1295" s="15" t="s">
        <v>56</v>
      </c>
      <c r="I1295" s="15" t="s">
        <v>182</v>
      </c>
      <c r="J1295" s="15" t="s">
        <v>32</v>
      </c>
      <c r="K1295" s="15" t="s">
        <v>29</v>
      </c>
      <c r="L1295" s="15">
        <v>39</v>
      </c>
      <c r="M1295" s="15">
        <v>80734</v>
      </c>
      <c r="N1295" s="7">
        <v>2246.9425164233271</v>
      </c>
      <c r="O1295" s="15">
        <v>2912.5495654486194</v>
      </c>
      <c r="P1295" s="15">
        <v>485.89347913186219</v>
      </c>
      <c r="Q1295" s="15">
        <v>0.68719729663015072</v>
      </c>
      <c r="R1295" s="15">
        <v>0.11959683442774499</v>
      </c>
      <c r="S1295" s="15">
        <v>0.92965502465288452</v>
      </c>
      <c r="T1295" s="15">
        <v>0.63620513093013642</v>
      </c>
      <c r="U1295" s="15">
        <v>0.11810262249453271</v>
      </c>
      <c r="V1295" s="15">
        <v>0.50231155823714413</v>
      </c>
      <c r="W1295" s="15">
        <v>39.731476205811681</v>
      </c>
    </row>
    <row r="1296" spans="1:23" s="16" customFormat="1">
      <c r="A1296" s="15" t="s">
        <v>108</v>
      </c>
      <c r="B1296" s="15" t="s">
        <v>365</v>
      </c>
      <c r="C1296" s="15">
        <v>51</v>
      </c>
      <c r="D1296" s="15">
        <v>45</v>
      </c>
      <c r="E1296" s="15" t="s">
        <v>323</v>
      </c>
      <c r="F1296" s="15" t="s">
        <v>26</v>
      </c>
      <c r="G1296" s="15" t="s">
        <v>338</v>
      </c>
      <c r="H1296" s="15" t="s">
        <v>58</v>
      </c>
      <c r="I1296" s="15" t="s">
        <v>182</v>
      </c>
      <c r="J1296" s="15" t="s">
        <v>32</v>
      </c>
      <c r="K1296" s="15" t="s">
        <v>29</v>
      </c>
      <c r="L1296" s="15">
        <v>39</v>
      </c>
      <c r="M1296" s="15">
        <v>87528</v>
      </c>
      <c r="N1296" s="7">
        <v>2436.0292389513834</v>
      </c>
      <c r="O1296" s="15">
        <v>2604.2165209658897</v>
      </c>
      <c r="P1296" s="15">
        <v>434.45503582009781</v>
      </c>
      <c r="Q1296" s="15">
        <v>0.74832642243406144</v>
      </c>
      <c r="R1296" s="15">
        <v>0.1621820141426695</v>
      </c>
      <c r="S1296" s="15">
        <v>0.8995535637995512</v>
      </c>
      <c r="T1296" s="15">
        <v>0.72200581347714199</v>
      </c>
      <c r="U1296" s="15">
        <v>0.12460837887067396</v>
      </c>
      <c r="V1296" s="15">
        <v>0.46357884928684018</v>
      </c>
      <c r="W1296" s="15">
        <v>72.956413947536788</v>
      </c>
    </row>
    <row r="1297" spans="1:23" s="16" customFormat="1">
      <c r="A1297" s="15" t="s">
        <v>108</v>
      </c>
      <c r="B1297" s="15" t="s">
        <v>365</v>
      </c>
      <c r="C1297" s="15">
        <v>51</v>
      </c>
      <c r="D1297" s="15">
        <v>45</v>
      </c>
      <c r="E1297" s="15" t="s">
        <v>323</v>
      </c>
      <c r="F1297" s="15" t="s">
        <v>26</v>
      </c>
      <c r="G1297" s="15" t="s">
        <v>339</v>
      </c>
      <c r="H1297" s="15" t="s">
        <v>60</v>
      </c>
      <c r="I1297" s="15" t="s">
        <v>182</v>
      </c>
      <c r="J1297" s="15" t="s">
        <v>32</v>
      </c>
      <c r="K1297" s="15" t="s">
        <v>29</v>
      </c>
      <c r="L1297" s="15">
        <v>39</v>
      </c>
      <c r="M1297" s="15">
        <v>65955</v>
      </c>
      <c r="N1297" s="7">
        <v>1835.6218404971951</v>
      </c>
      <c r="O1297" s="15">
        <v>3180.0369388638737</v>
      </c>
      <c r="P1297" s="15">
        <v>530.5177396197904</v>
      </c>
      <c r="Q1297" s="15">
        <v>0.63045452372986666</v>
      </c>
      <c r="R1297" s="15">
        <v>8.1958359952581633E-2</v>
      </c>
      <c r="S1297" s="15">
        <v>0.91156815119122991</v>
      </c>
      <c r="T1297" s="15">
        <v>0.50689258332404463</v>
      </c>
      <c r="U1297" s="15">
        <v>0.12721673244205137</v>
      </c>
      <c r="V1297" s="15">
        <v>0.42213382042768266</v>
      </c>
      <c r="W1297" s="15">
        <v>34.433310590554164</v>
      </c>
    </row>
    <row r="1298" spans="1:23" s="16" customFormat="1">
      <c r="A1298" s="15" t="s">
        <v>108</v>
      </c>
      <c r="B1298" s="15" t="s">
        <v>365</v>
      </c>
      <c r="C1298" s="15">
        <v>51</v>
      </c>
      <c r="D1298" s="15">
        <v>45</v>
      </c>
      <c r="E1298" s="15" t="s">
        <v>323</v>
      </c>
      <c r="F1298" s="15" t="s">
        <v>26</v>
      </c>
      <c r="G1298" s="15" t="s">
        <v>340</v>
      </c>
      <c r="H1298" s="15" t="s">
        <v>62</v>
      </c>
      <c r="I1298" s="15" t="s">
        <v>182</v>
      </c>
      <c r="J1298" s="15" t="s">
        <v>32</v>
      </c>
      <c r="K1298" s="15" t="s">
        <v>29</v>
      </c>
      <c r="L1298" s="15">
        <v>39</v>
      </c>
      <c r="M1298" s="15">
        <v>71833</v>
      </c>
      <c r="N1298" s="7">
        <v>1999.2149748834056</v>
      </c>
      <c r="O1298" s="15">
        <v>3145.2257556818436</v>
      </c>
      <c r="P1298" s="15">
        <v>524.71027556504293</v>
      </c>
      <c r="Q1298" s="15">
        <v>0.64471050718459144</v>
      </c>
      <c r="R1298" s="15">
        <v>9.1249442922870821E-2</v>
      </c>
      <c r="S1298" s="15">
        <v>0.90887765994979619</v>
      </c>
      <c r="T1298" s="15">
        <v>0.88159107821844873</v>
      </c>
      <c r="U1298" s="15">
        <v>0.1314202437223751</v>
      </c>
      <c r="V1298" s="15">
        <v>0.3854180631864319</v>
      </c>
      <c r="W1298" s="15">
        <v>44.157434605264989</v>
      </c>
    </row>
    <row r="1299" spans="1:23" s="16" customFormat="1">
      <c r="A1299" s="15" t="s">
        <v>108</v>
      </c>
      <c r="B1299" s="15" t="s">
        <v>365</v>
      </c>
      <c r="C1299" s="15">
        <v>51</v>
      </c>
      <c r="D1299" s="15">
        <v>45</v>
      </c>
      <c r="E1299" s="15" t="s">
        <v>323</v>
      </c>
      <c r="F1299" s="15" t="s">
        <v>26</v>
      </c>
      <c r="G1299" s="15" t="s">
        <v>341</v>
      </c>
      <c r="H1299" s="15" t="s">
        <v>64</v>
      </c>
      <c r="I1299" s="15" t="s">
        <v>182</v>
      </c>
      <c r="J1299" s="15" t="s">
        <v>32</v>
      </c>
      <c r="K1299" s="15" t="s">
        <v>29</v>
      </c>
      <c r="L1299" s="15">
        <v>39</v>
      </c>
      <c r="M1299" s="15">
        <v>79316</v>
      </c>
      <c r="N1299" s="7">
        <v>2207.477551374051</v>
      </c>
      <c r="O1299" s="15">
        <v>3280.7333316326708</v>
      </c>
      <c r="P1299" s="15">
        <v>547.31667111228262</v>
      </c>
      <c r="Q1299" s="15">
        <v>0.67009107345014618</v>
      </c>
      <c r="R1299" s="15">
        <v>9.260379953059833E-2</v>
      </c>
      <c r="S1299" s="15">
        <v>0.85837950924533024</v>
      </c>
      <c r="T1299" s="15">
        <v>0.5328963554385191</v>
      </c>
      <c r="U1299" s="15">
        <v>0.18426812711840926</v>
      </c>
      <c r="V1299" s="15">
        <v>0.43173051783882355</v>
      </c>
      <c r="W1299" s="15">
        <v>45.131675828332241</v>
      </c>
    </row>
    <row r="1300" spans="1:23" s="16" customFormat="1">
      <c r="A1300" s="15" t="s">
        <v>108</v>
      </c>
      <c r="B1300" s="15" t="s">
        <v>365</v>
      </c>
      <c r="C1300" s="15">
        <v>51</v>
      </c>
      <c r="D1300" s="15">
        <v>45</v>
      </c>
      <c r="E1300" s="15" t="s">
        <v>323</v>
      </c>
      <c r="F1300" s="15" t="s">
        <v>26</v>
      </c>
      <c r="G1300" s="15" t="s">
        <v>342</v>
      </c>
      <c r="H1300" s="15" t="s">
        <v>66</v>
      </c>
      <c r="I1300" s="15" t="s">
        <v>182</v>
      </c>
      <c r="J1300" s="15" t="s">
        <v>32</v>
      </c>
      <c r="K1300" s="15" t="s">
        <v>29</v>
      </c>
      <c r="L1300" s="15">
        <v>39</v>
      </c>
      <c r="M1300" s="15">
        <v>69867</v>
      </c>
      <c r="N1300" s="7">
        <v>1944.4983872339858</v>
      </c>
      <c r="O1300" s="15">
        <v>2850.5739520662519</v>
      </c>
      <c r="P1300" s="15">
        <v>475.55424001129069</v>
      </c>
      <c r="Q1300" s="15">
        <v>0.63318017454664088</v>
      </c>
      <c r="R1300" s="15">
        <v>0.10804814991743633</v>
      </c>
      <c r="S1300" s="15">
        <v>0.91042016993981989</v>
      </c>
      <c r="T1300" s="15">
        <v>0.60952262829669357</v>
      </c>
      <c r="U1300" s="15">
        <v>0.12803581096759223</v>
      </c>
      <c r="V1300" s="15">
        <v>0.44668977808772703</v>
      </c>
      <c r="W1300" s="15">
        <v>37.562797887414661</v>
      </c>
    </row>
    <row r="1301" spans="1:23" s="16" customFormat="1">
      <c r="A1301" s="15" t="s">
        <v>108</v>
      </c>
      <c r="B1301" s="15" t="s">
        <v>365</v>
      </c>
      <c r="C1301" s="15">
        <v>51</v>
      </c>
      <c r="D1301" s="15">
        <v>45</v>
      </c>
      <c r="E1301" s="15" t="s">
        <v>323</v>
      </c>
      <c r="F1301" s="15" t="s">
        <v>26</v>
      </c>
      <c r="G1301" s="15" t="s">
        <v>343</v>
      </c>
      <c r="H1301" s="15" t="s">
        <v>68</v>
      </c>
      <c r="I1301" s="15" t="s">
        <v>182</v>
      </c>
      <c r="J1301" s="15" t="s">
        <v>32</v>
      </c>
      <c r="K1301" s="15" t="s">
        <v>29</v>
      </c>
      <c r="L1301" s="15">
        <v>39</v>
      </c>
      <c r="M1301" s="15">
        <v>73385</v>
      </c>
      <c r="N1301" s="7">
        <v>2042.4093512984105</v>
      </c>
      <c r="O1301" s="15">
        <v>2687.5129855221749</v>
      </c>
      <c r="P1301" s="15">
        <v>448.35118009272003</v>
      </c>
      <c r="Q1301" s="15">
        <v>0.6876083391895057</v>
      </c>
      <c r="R1301" s="15">
        <v>0.12767798494490243</v>
      </c>
      <c r="S1301" s="15">
        <v>0.95308008158419766</v>
      </c>
      <c r="T1301" s="15">
        <v>0.82928658411348666</v>
      </c>
      <c r="U1301" s="15">
        <v>7.7323760937210412E-2</v>
      </c>
      <c r="V1301" s="15">
        <v>0.31973476859836131</v>
      </c>
      <c r="W1301" s="15">
        <v>47.906588539892347</v>
      </c>
    </row>
    <row r="1302" spans="1:23">
      <c r="A1302" s="2" t="s">
        <v>109</v>
      </c>
      <c r="B1302" s="2" t="s">
        <v>366</v>
      </c>
      <c r="C1302" s="2">
        <v>51</v>
      </c>
      <c r="D1302" s="2">
        <v>46</v>
      </c>
      <c r="E1302" s="2" t="s">
        <v>323</v>
      </c>
      <c r="F1302" s="2" t="s">
        <v>26</v>
      </c>
      <c r="G1302" s="2" t="s">
        <v>324</v>
      </c>
      <c r="H1302" s="2" t="s">
        <v>28</v>
      </c>
      <c r="I1302" s="2" t="s">
        <v>182</v>
      </c>
      <c r="J1302" s="2" t="s">
        <v>32</v>
      </c>
      <c r="K1302" s="2" t="s">
        <v>29</v>
      </c>
      <c r="L1302" s="2">
        <v>40</v>
      </c>
      <c r="M1302" s="2">
        <v>73686</v>
      </c>
      <c r="N1302" s="7">
        <v>2057.5716738882406</v>
      </c>
      <c r="O1302" s="2">
        <v>3374.5222202381133</v>
      </c>
      <c r="P1302" s="2">
        <v>563.89375843084883</v>
      </c>
      <c r="Q1302" s="2">
        <v>0.65963046514126111</v>
      </c>
      <c r="R1302" s="2">
        <v>8.1314924180818871E-2</v>
      </c>
      <c r="S1302" s="2">
        <v>0.89830242213031364</v>
      </c>
      <c r="T1302" s="2">
        <v>0.61968637019733352</v>
      </c>
      <c r="U1302" s="2">
        <v>0.14760484801846865</v>
      </c>
      <c r="V1302" s="2">
        <v>0.44324895289709637</v>
      </c>
      <c r="W1302" s="2">
        <v>53.688909697907334</v>
      </c>
    </row>
    <row r="1303" spans="1:23">
      <c r="A1303" s="2" t="s">
        <v>109</v>
      </c>
      <c r="B1303" s="2" t="s">
        <v>366</v>
      </c>
      <c r="C1303" s="2">
        <v>51</v>
      </c>
      <c r="D1303" s="2">
        <v>46</v>
      </c>
      <c r="E1303" s="2" t="s">
        <v>323</v>
      </c>
      <c r="F1303" s="2" t="s">
        <v>26</v>
      </c>
      <c r="G1303" s="2" t="s">
        <v>325</v>
      </c>
      <c r="H1303" s="2" t="s">
        <v>31</v>
      </c>
      <c r="I1303" s="2" t="s">
        <v>182</v>
      </c>
      <c r="J1303" s="2" t="s">
        <v>32</v>
      </c>
      <c r="K1303" s="2" t="s">
        <v>29</v>
      </c>
      <c r="L1303" s="2">
        <v>40</v>
      </c>
      <c r="M1303" s="2">
        <v>62583</v>
      </c>
      <c r="N1303" s="7">
        <v>1747.5369550110979</v>
      </c>
      <c r="O1303" s="2">
        <v>2779.5028842543911</v>
      </c>
      <c r="P1303" s="2">
        <v>464.46407096439214</v>
      </c>
      <c r="Q1303" s="2">
        <v>0.6642854868327478</v>
      </c>
      <c r="R1303" s="2">
        <v>0.10179629784411287</v>
      </c>
      <c r="S1303" s="2">
        <v>0.92683604867065972</v>
      </c>
      <c r="T1303" s="2">
        <v>0.73754392230435928</v>
      </c>
      <c r="U1303" s="2">
        <v>0.13746321398947836</v>
      </c>
      <c r="V1303" s="2">
        <v>0.41150551538680474</v>
      </c>
      <c r="W1303" s="2">
        <v>29.164485563172107</v>
      </c>
    </row>
    <row r="1304" spans="1:23">
      <c r="A1304" s="2" t="s">
        <v>109</v>
      </c>
      <c r="B1304" s="2" t="s">
        <v>366</v>
      </c>
      <c r="C1304" s="2">
        <v>51</v>
      </c>
      <c r="D1304" s="2">
        <v>46</v>
      </c>
      <c r="E1304" s="2" t="s">
        <v>323</v>
      </c>
      <c r="F1304" s="2" t="s">
        <v>26</v>
      </c>
      <c r="G1304" s="2" t="s">
        <v>326</v>
      </c>
      <c r="H1304" s="2" t="s">
        <v>34</v>
      </c>
      <c r="I1304" s="2" t="s">
        <v>182</v>
      </c>
      <c r="J1304" s="2" t="s">
        <v>32</v>
      </c>
      <c r="K1304" s="2" t="s">
        <v>29</v>
      </c>
      <c r="L1304" s="2">
        <v>40</v>
      </c>
      <c r="M1304" s="2">
        <v>65783</v>
      </c>
      <c r="N1304" s="7">
        <v>1836.8921833644129</v>
      </c>
      <c r="O1304" s="2">
        <v>3098.1201999845725</v>
      </c>
      <c r="P1304" s="2">
        <v>517.70607203663963</v>
      </c>
      <c r="Q1304" s="2">
        <v>0.63695692167665596</v>
      </c>
      <c r="R1304" s="2">
        <v>8.612455929942589E-2</v>
      </c>
      <c r="S1304" s="2">
        <v>0.93098154233731145</v>
      </c>
      <c r="T1304" s="2">
        <v>0.76007556387975717</v>
      </c>
      <c r="U1304" s="2">
        <v>0.12778368556355113</v>
      </c>
      <c r="V1304" s="2">
        <v>0.38579162385671367</v>
      </c>
      <c r="W1304" s="2">
        <v>20.916178952008877</v>
      </c>
    </row>
    <row r="1305" spans="1:23">
      <c r="A1305" s="2" t="s">
        <v>109</v>
      </c>
      <c r="B1305" s="2" t="s">
        <v>366</v>
      </c>
      <c r="C1305" s="2">
        <v>51</v>
      </c>
      <c r="D1305" s="2">
        <v>46</v>
      </c>
      <c r="E1305" s="2" t="s">
        <v>323</v>
      </c>
      <c r="F1305" s="2" t="s">
        <v>26</v>
      </c>
      <c r="G1305" s="2" t="s">
        <v>327</v>
      </c>
      <c r="H1305" s="2" t="s">
        <v>36</v>
      </c>
      <c r="I1305" s="2" t="s">
        <v>182</v>
      </c>
      <c r="J1305" s="2" t="s">
        <v>32</v>
      </c>
      <c r="K1305" s="2" t="s">
        <v>29</v>
      </c>
      <c r="L1305" s="2">
        <v>40</v>
      </c>
      <c r="M1305" s="2">
        <v>69351</v>
      </c>
      <c r="N1305" s="7">
        <v>1936.5232629783591</v>
      </c>
      <c r="O1305" s="2">
        <v>2742.6328265693037</v>
      </c>
      <c r="P1305" s="2">
        <v>458.3029630964644</v>
      </c>
      <c r="Q1305" s="2">
        <v>0.63542573368395017</v>
      </c>
      <c r="R1305" s="2">
        <v>0.11585832679209222</v>
      </c>
      <c r="S1305" s="2">
        <v>0.92756220387583177</v>
      </c>
      <c r="T1305" s="2">
        <v>0.66775218230609157</v>
      </c>
      <c r="U1305" s="2">
        <v>9.8536980281038564E-2</v>
      </c>
      <c r="V1305" s="2">
        <v>0.46974536742403372</v>
      </c>
      <c r="W1305" s="2">
        <v>36.133422733630375</v>
      </c>
    </row>
    <row r="1306" spans="1:23">
      <c r="A1306" s="2" t="s">
        <v>109</v>
      </c>
      <c r="B1306" s="2" t="s">
        <v>366</v>
      </c>
      <c r="C1306" s="2">
        <v>51</v>
      </c>
      <c r="D1306" s="2">
        <v>46</v>
      </c>
      <c r="E1306" s="2" t="s">
        <v>323</v>
      </c>
      <c r="F1306" s="2" t="s">
        <v>26</v>
      </c>
      <c r="G1306" s="2" t="s">
        <v>328</v>
      </c>
      <c r="H1306" s="2" t="s">
        <v>38</v>
      </c>
      <c r="I1306" s="2" t="s">
        <v>182</v>
      </c>
      <c r="J1306" s="2" t="s">
        <v>32</v>
      </c>
      <c r="K1306" s="2" t="s">
        <v>29</v>
      </c>
      <c r="L1306" s="2">
        <v>40</v>
      </c>
      <c r="M1306" s="2">
        <v>73418</v>
      </c>
      <c r="N1306" s="7">
        <v>2050.0881735136504</v>
      </c>
      <c r="O1306" s="2">
        <v>3279.2013690642088</v>
      </c>
      <c r="P1306" s="2">
        <v>547.96533078473078</v>
      </c>
      <c r="Q1306" s="2">
        <v>0.66086377302104526</v>
      </c>
      <c r="R1306" s="2">
        <v>8.5797817466613302E-2</v>
      </c>
      <c r="S1306" s="2">
        <v>0.93166598066582085</v>
      </c>
      <c r="T1306" s="2">
        <v>0.55939255814812383</v>
      </c>
      <c r="U1306" s="2">
        <v>8.476948073292824E-2</v>
      </c>
      <c r="V1306" s="2">
        <v>0.33893862275537484</v>
      </c>
      <c r="W1306" s="2">
        <v>47.987264703478708</v>
      </c>
    </row>
    <row r="1307" spans="1:23">
      <c r="A1307" s="2" t="s">
        <v>109</v>
      </c>
      <c r="B1307" s="2" t="s">
        <v>366</v>
      </c>
      <c r="C1307" s="2">
        <v>51</v>
      </c>
      <c r="D1307" s="2">
        <v>46</v>
      </c>
      <c r="E1307" s="2" t="s">
        <v>323</v>
      </c>
      <c r="F1307" s="2" t="s">
        <v>26</v>
      </c>
      <c r="G1307" s="2" t="s">
        <v>329</v>
      </c>
      <c r="H1307" s="2" t="s">
        <v>40</v>
      </c>
      <c r="I1307" s="2" t="s">
        <v>182</v>
      </c>
      <c r="J1307" s="2" t="s">
        <v>32</v>
      </c>
      <c r="K1307" s="2" t="s">
        <v>29</v>
      </c>
      <c r="L1307" s="2">
        <v>40</v>
      </c>
      <c r="M1307" s="2">
        <v>96081</v>
      </c>
      <c r="N1307" s="7">
        <v>2682.9186548171433</v>
      </c>
      <c r="O1307" s="2">
        <v>3004.7850634607985</v>
      </c>
      <c r="P1307" s="2">
        <v>502.10946383758807</v>
      </c>
      <c r="Q1307" s="2">
        <v>0.76366280918166207</v>
      </c>
      <c r="R1307" s="2">
        <v>0.13372744745867332</v>
      </c>
      <c r="S1307" s="2">
        <v>0.85335451245823202</v>
      </c>
      <c r="T1307" s="2">
        <v>0.77411794929868394</v>
      </c>
      <c r="U1307" s="2">
        <v>0.16895611507066802</v>
      </c>
      <c r="V1307" s="2">
        <v>0.34861788175100178</v>
      </c>
      <c r="W1307" s="2">
        <v>66.356771890384152</v>
      </c>
    </row>
    <row r="1308" spans="1:23">
      <c r="A1308" s="2" t="s">
        <v>109</v>
      </c>
      <c r="B1308" s="2" t="s">
        <v>366</v>
      </c>
      <c r="C1308" s="2">
        <v>51</v>
      </c>
      <c r="D1308" s="2">
        <v>46</v>
      </c>
      <c r="E1308" s="2" t="s">
        <v>323</v>
      </c>
      <c r="F1308" s="2" t="s">
        <v>26</v>
      </c>
      <c r="G1308" s="2" t="s">
        <v>330</v>
      </c>
      <c r="H1308" s="2" t="s">
        <v>42</v>
      </c>
      <c r="I1308" s="2" t="s">
        <v>182</v>
      </c>
      <c r="J1308" s="2" t="s">
        <v>32</v>
      </c>
      <c r="K1308" s="2" t="s">
        <v>29</v>
      </c>
      <c r="L1308" s="2">
        <v>40</v>
      </c>
      <c r="M1308" s="2">
        <v>82073</v>
      </c>
      <c r="N1308" s="7">
        <v>2291.7661427005069</v>
      </c>
      <c r="O1308" s="2">
        <v>2559.3708498984483</v>
      </c>
      <c r="P1308" s="2">
        <v>427.67928422938513</v>
      </c>
      <c r="Q1308" s="2">
        <v>0.72545587936322731</v>
      </c>
      <c r="R1308" s="2">
        <v>0.15745038756357435</v>
      </c>
      <c r="S1308" s="2">
        <v>0.91125525402109475</v>
      </c>
      <c r="T1308" s="2">
        <v>0.79400307936746617</v>
      </c>
      <c r="U1308" s="2">
        <v>0.11801882900116274</v>
      </c>
      <c r="V1308" s="2">
        <v>0.41070844329800965</v>
      </c>
      <c r="W1308" s="2">
        <v>44.309931402531895</v>
      </c>
    </row>
    <row r="1309" spans="1:23">
      <c r="A1309" s="2" t="s">
        <v>109</v>
      </c>
      <c r="B1309" s="2" t="s">
        <v>366</v>
      </c>
      <c r="C1309" s="2">
        <v>51</v>
      </c>
      <c r="D1309" s="2">
        <v>46</v>
      </c>
      <c r="E1309" s="2" t="s">
        <v>323</v>
      </c>
      <c r="F1309" s="2" t="s">
        <v>26</v>
      </c>
      <c r="G1309" s="2" t="s">
        <v>331</v>
      </c>
      <c r="H1309" s="2" t="s">
        <v>44</v>
      </c>
      <c r="I1309" s="2" t="s">
        <v>182</v>
      </c>
      <c r="J1309" s="2" t="s">
        <v>32</v>
      </c>
      <c r="K1309" s="2" t="s">
        <v>29</v>
      </c>
      <c r="L1309" s="2">
        <v>40</v>
      </c>
      <c r="M1309" s="2">
        <v>80866</v>
      </c>
      <c r="N1309" s="7">
        <v>2258.0624675059912</v>
      </c>
      <c r="O1309" s="2">
        <v>3088.7160876899698</v>
      </c>
      <c r="P1309" s="2">
        <v>516.13461395149022</v>
      </c>
      <c r="Q1309" s="2">
        <v>0.68931244352762666</v>
      </c>
      <c r="R1309" s="2">
        <v>0.10651722539099863</v>
      </c>
      <c r="S1309" s="2">
        <v>0.89123255117924149</v>
      </c>
      <c r="T1309" s="2">
        <v>0.83258174781318173</v>
      </c>
      <c r="U1309" s="2">
        <v>0.13451443569553806</v>
      </c>
      <c r="V1309" s="2">
        <v>0.44469319553934145</v>
      </c>
      <c r="W1309" s="2">
        <v>60.06994286844904</v>
      </c>
    </row>
    <row r="1310" spans="1:23">
      <c r="A1310" s="2" t="s">
        <v>109</v>
      </c>
      <c r="B1310" s="2" t="s">
        <v>366</v>
      </c>
      <c r="C1310" s="2">
        <v>51</v>
      </c>
      <c r="D1310" s="2">
        <v>46</v>
      </c>
      <c r="E1310" s="2" t="s">
        <v>323</v>
      </c>
      <c r="F1310" s="2" t="s">
        <v>26</v>
      </c>
      <c r="G1310" s="2" t="s">
        <v>332</v>
      </c>
      <c r="H1310" s="2" t="s">
        <v>46</v>
      </c>
      <c r="I1310" s="2" t="s">
        <v>182</v>
      </c>
      <c r="J1310" s="2" t="s">
        <v>32</v>
      </c>
      <c r="K1310" s="2" t="s">
        <v>29</v>
      </c>
      <c r="L1310" s="2">
        <v>40</v>
      </c>
      <c r="M1310" s="2">
        <v>85633</v>
      </c>
      <c r="N1310" s="7">
        <v>2391.1738342435701</v>
      </c>
      <c r="O1310" s="2">
        <v>2825.5962466428514</v>
      </c>
      <c r="P1310" s="2">
        <v>472.16642337447939</v>
      </c>
      <c r="Q1310" s="2">
        <v>0.72569723985389956</v>
      </c>
      <c r="R1310" s="2">
        <v>0.13478166375516656</v>
      </c>
      <c r="S1310" s="2">
        <v>0.90354572232564268</v>
      </c>
      <c r="T1310" s="2">
        <v>0.66572381335586217</v>
      </c>
      <c r="U1310" s="2">
        <v>0.13999763763072534</v>
      </c>
      <c r="V1310" s="2">
        <v>0.35160943388483867</v>
      </c>
      <c r="W1310" s="2">
        <v>70.78397346817232</v>
      </c>
    </row>
    <row r="1311" spans="1:23">
      <c r="A1311" s="2" t="s">
        <v>109</v>
      </c>
      <c r="B1311" s="2" t="s">
        <v>366</v>
      </c>
      <c r="C1311" s="2">
        <v>51</v>
      </c>
      <c r="D1311" s="2">
        <v>46</v>
      </c>
      <c r="E1311" s="2" t="s">
        <v>323</v>
      </c>
      <c r="F1311" s="2" t="s">
        <v>26</v>
      </c>
      <c r="G1311" s="2" t="s">
        <v>333</v>
      </c>
      <c r="H1311" s="2" t="s">
        <v>48</v>
      </c>
      <c r="I1311" s="2" t="s">
        <v>182</v>
      </c>
      <c r="J1311" s="2" t="s">
        <v>32</v>
      </c>
      <c r="K1311" s="2" t="s">
        <v>29</v>
      </c>
      <c r="L1311" s="2">
        <v>40</v>
      </c>
      <c r="M1311" s="2">
        <v>81884</v>
      </c>
      <c r="N1311" s="7">
        <v>2286.4885995258896</v>
      </c>
      <c r="O1311" s="2">
        <v>3151.9120471828596</v>
      </c>
      <c r="P1311" s="2">
        <v>526.694866571067</v>
      </c>
      <c r="Q1311" s="2">
        <v>0.71076776181589341</v>
      </c>
      <c r="R1311" s="2">
        <v>0.10357638118148817</v>
      </c>
      <c r="S1311" s="2">
        <v>0.92302479889925182</v>
      </c>
      <c r="T1311" s="2">
        <v>0.47740743114241818</v>
      </c>
      <c r="U1311" s="2">
        <v>0.10967522686358794</v>
      </c>
      <c r="V1311" s="2">
        <v>0.32661533230883211</v>
      </c>
      <c r="W1311" s="2">
        <v>34.921120121146991</v>
      </c>
    </row>
    <row r="1312" spans="1:23">
      <c r="A1312" s="2" t="s">
        <v>109</v>
      </c>
      <c r="B1312" s="2" t="s">
        <v>366</v>
      </c>
      <c r="C1312" s="2">
        <v>51</v>
      </c>
      <c r="D1312" s="2">
        <v>46</v>
      </c>
      <c r="E1312" s="2" t="s">
        <v>323</v>
      </c>
      <c r="F1312" s="2" t="s">
        <v>26</v>
      </c>
      <c r="G1312" s="2" t="s">
        <v>334</v>
      </c>
      <c r="H1312" s="2" t="s">
        <v>50</v>
      </c>
      <c r="I1312" s="2" t="s">
        <v>182</v>
      </c>
      <c r="J1312" s="2" t="s">
        <v>32</v>
      </c>
      <c r="K1312" s="2" t="s">
        <v>29</v>
      </c>
      <c r="L1312" s="2">
        <v>40</v>
      </c>
      <c r="M1312" s="2">
        <v>86313</v>
      </c>
      <c r="N1312" s="7">
        <v>2410.1618202686495</v>
      </c>
      <c r="O1312" s="2">
        <v>2485.5474734076001</v>
      </c>
      <c r="P1312" s="2">
        <v>415.34315528650251</v>
      </c>
      <c r="Q1312" s="2">
        <v>0.74071245290790977</v>
      </c>
      <c r="R1312" s="2">
        <v>0.17556662105030274</v>
      </c>
      <c r="S1312" s="2">
        <v>0.93007641710836031</v>
      </c>
      <c r="T1312" s="2">
        <v>0.42197342069302524</v>
      </c>
      <c r="U1312" s="2">
        <v>0.10627057929587147</v>
      </c>
      <c r="V1312" s="2">
        <v>0.26339369624208842</v>
      </c>
      <c r="W1312" s="2">
        <v>72.352959577352195</v>
      </c>
    </row>
    <row r="1313" spans="1:23">
      <c r="A1313" s="2" t="s">
        <v>109</v>
      </c>
      <c r="B1313" s="2" t="s">
        <v>366</v>
      </c>
      <c r="C1313" s="2">
        <v>51</v>
      </c>
      <c r="D1313" s="2">
        <v>46</v>
      </c>
      <c r="E1313" s="2" t="s">
        <v>323</v>
      </c>
      <c r="F1313" s="2" t="s">
        <v>26</v>
      </c>
      <c r="G1313" s="2" t="s">
        <v>335</v>
      </c>
      <c r="H1313" s="2" t="s">
        <v>52</v>
      </c>
      <c r="I1313" s="2" t="s">
        <v>182</v>
      </c>
      <c r="J1313" s="2" t="s">
        <v>32</v>
      </c>
      <c r="K1313" s="2" t="s">
        <v>29</v>
      </c>
      <c r="L1313" s="2">
        <v>40</v>
      </c>
      <c r="M1313" s="2">
        <v>87786</v>
      </c>
      <c r="N1313" s="7">
        <v>2451.2931488200347</v>
      </c>
      <c r="O1313" s="2">
        <v>3476.3800846143781</v>
      </c>
      <c r="P1313" s="2">
        <v>580.91454247678075</v>
      </c>
      <c r="Q1313" s="2">
        <v>0.72407393660455799</v>
      </c>
      <c r="R1313" s="2">
        <v>9.1281048118258615E-2</v>
      </c>
      <c r="S1313" s="2">
        <v>0.90182504725694612</v>
      </c>
      <c r="T1313" s="2">
        <v>0.70112975449920545</v>
      </c>
      <c r="U1313" s="2">
        <v>0.13554352529739563</v>
      </c>
      <c r="V1313" s="2">
        <v>0.39282856888700507</v>
      </c>
      <c r="W1313" s="2">
        <v>53.492458934226413</v>
      </c>
    </row>
    <row r="1314" spans="1:23">
      <c r="A1314" s="2" t="s">
        <v>109</v>
      </c>
      <c r="B1314" s="2" t="s">
        <v>366</v>
      </c>
      <c r="C1314" s="2">
        <v>51</v>
      </c>
      <c r="D1314" s="2">
        <v>46</v>
      </c>
      <c r="E1314" s="2" t="s">
        <v>323</v>
      </c>
      <c r="F1314" s="2" t="s">
        <v>26</v>
      </c>
      <c r="G1314" s="2" t="s">
        <v>336</v>
      </c>
      <c r="H1314" s="2" t="s">
        <v>54</v>
      </c>
      <c r="I1314" s="2" t="s">
        <v>182</v>
      </c>
      <c r="J1314" s="2" t="s">
        <v>32</v>
      </c>
      <c r="K1314" s="2" t="s">
        <v>29</v>
      </c>
      <c r="L1314" s="2">
        <v>40</v>
      </c>
      <c r="M1314" s="2">
        <v>95915</v>
      </c>
      <c r="N1314" s="7">
        <v>2678.2833523463155</v>
      </c>
      <c r="O1314" s="2">
        <v>2691.5474734075883</v>
      </c>
      <c r="P1314" s="2">
        <v>449.76643261450056</v>
      </c>
      <c r="Q1314" s="2">
        <v>0.77970800071536572</v>
      </c>
      <c r="R1314" s="2">
        <v>0.16637662359046917</v>
      </c>
      <c r="S1314" s="2">
        <v>0.89153726210686335</v>
      </c>
      <c r="T1314" s="2">
        <v>0.63880380228938505</v>
      </c>
      <c r="U1314" s="2">
        <v>0.14249925804367941</v>
      </c>
      <c r="V1314" s="2">
        <v>0.20855050820237001</v>
      </c>
      <c r="W1314" s="2">
        <v>54.626711150497833</v>
      </c>
    </row>
    <row r="1315" spans="1:23">
      <c r="A1315" s="2" t="s">
        <v>109</v>
      </c>
      <c r="B1315" s="2" t="s">
        <v>366</v>
      </c>
      <c r="C1315" s="2">
        <v>51</v>
      </c>
      <c r="D1315" s="2">
        <v>46</v>
      </c>
      <c r="E1315" s="2" t="s">
        <v>323</v>
      </c>
      <c r="F1315" s="2" t="s">
        <v>26</v>
      </c>
      <c r="G1315" s="2" t="s">
        <v>337</v>
      </c>
      <c r="H1315" s="2" t="s">
        <v>56</v>
      </c>
      <c r="I1315" s="2" t="s">
        <v>182</v>
      </c>
      <c r="J1315" s="2" t="s">
        <v>32</v>
      </c>
      <c r="K1315" s="2" t="s">
        <v>29</v>
      </c>
      <c r="L1315" s="2">
        <v>40</v>
      </c>
      <c r="M1315" s="2">
        <v>85621</v>
      </c>
      <c r="N1315" s="7">
        <v>2390.8387521372451</v>
      </c>
      <c r="O1315" s="2">
        <v>2765.1282092113179</v>
      </c>
      <c r="P1315" s="2">
        <v>462.0620155007631</v>
      </c>
      <c r="Q1315" s="2">
        <v>0.70859540519067798</v>
      </c>
      <c r="R1315" s="2">
        <v>0.14072122732026368</v>
      </c>
      <c r="S1315" s="2">
        <v>0.89764348855570752</v>
      </c>
      <c r="T1315" s="2">
        <v>0.4810600892114022</v>
      </c>
      <c r="U1315" s="2">
        <v>0.140835203036457</v>
      </c>
      <c r="V1315" s="2">
        <v>0.50960958429757031</v>
      </c>
      <c r="W1315" s="2">
        <v>55.606965580873855</v>
      </c>
    </row>
    <row r="1316" spans="1:23">
      <c r="A1316" s="2" t="s">
        <v>109</v>
      </c>
      <c r="B1316" s="2" t="s">
        <v>366</v>
      </c>
      <c r="C1316" s="2">
        <v>51</v>
      </c>
      <c r="D1316" s="2">
        <v>46</v>
      </c>
      <c r="E1316" s="2" t="s">
        <v>323</v>
      </c>
      <c r="F1316" s="2" t="s">
        <v>26</v>
      </c>
      <c r="G1316" s="2" t="s">
        <v>338</v>
      </c>
      <c r="H1316" s="2" t="s">
        <v>58</v>
      </c>
      <c r="I1316" s="2" t="s">
        <v>182</v>
      </c>
      <c r="J1316" s="2" t="s">
        <v>32</v>
      </c>
      <c r="K1316" s="2" t="s">
        <v>29</v>
      </c>
      <c r="L1316" s="2">
        <v>40</v>
      </c>
      <c r="M1316" s="2">
        <v>95768</v>
      </c>
      <c r="N1316" s="7">
        <v>2674.1785965438348</v>
      </c>
      <c r="O1316" s="2">
        <v>2560.0083681641809</v>
      </c>
      <c r="P1316" s="2">
        <v>427.78581562774912</v>
      </c>
      <c r="Q1316" s="2">
        <v>0.78287241782406458</v>
      </c>
      <c r="R1316" s="2">
        <v>0.18363163960043036</v>
      </c>
      <c r="S1316" s="2">
        <v>0.86953790876995862</v>
      </c>
      <c r="T1316" s="2">
        <v>0.85750927304255919</v>
      </c>
      <c r="U1316" s="2">
        <v>0.15489862031830659</v>
      </c>
      <c r="V1316" s="2">
        <v>0.47823588479924573</v>
      </c>
      <c r="W1316" s="2">
        <v>67.685615236822315</v>
      </c>
    </row>
    <row r="1317" spans="1:23">
      <c r="A1317" s="2" t="s">
        <v>109</v>
      </c>
      <c r="B1317" s="2" t="s">
        <v>366</v>
      </c>
      <c r="C1317" s="2">
        <v>51</v>
      </c>
      <c r="D1317" s="2">
        <v>46</v>
      </c>
      <c r="E1317" s="2" t="s">
        <v>323</v>
      </c>
      <c r="F1317" s="2" t="s">
        <v>26</v>
      </c>
      <c r="G1317" s="2" t="s">
        <v>339</v>
      </c>
      <c r="H1317" s="2" t="s">
        <v>60</v>
      </c>
      <c r="I1317" s="2" t="s">
        <v>182</v>
      </c>
      <c r="J1317" s="2" t="s">
        <v>32</v>
      </c>
      <c r="K1317" s="2" t="s">
        <v>29</v>
      </c>
      <c r="L1317" s="2">
        <v>40</v>
      </c>
      <c r="M1317" s="2">
        <v>72433</v>
      </c>
      <c r="N1317" s="7">
        <v>2022.5835172861457</v>
      </c>
      <c r="O1317" s="2">
        <v>3193.4023791909808</v>
      </c>
      <c r="P1317" s="2">
        <v>533.62803746983559</v>
      </c>
      <c r="Q1317" s="2">
        <v>0.64295732140320982</v>
      </c>
      <c r="R1317" s="2">
        <v>8.9256334569181778E-2</v>
      </c>
      <c r="S1317" s="2">
        <v>0.90914719669724375</v>
      </c>
      <c r="T1317" s="2">
        <v>0.57021209735065681</v>
      </c>
      <c r="U1317" s="2">
        <v>0.12316034082106894</v>
      </c>
      <c r="V1317" s="2">
        <v>0.29159841850698215</v>
      </c>
      <c r="W1317" s="2">
        <v>38.503168445321883</v>
      </c>
    </row>
    <row r="1318" spans="1:23">
      <c r="A1318" s="2" t="s">
        <v>109</v>
      </c>
      <c r="B1318" s="2" t="s">
        <v>366</v>
      </c>
      <c r="C1318" s="2">
        <v>51</v>
      </c>
      <c r="D1318" s="2">
        <v>46</v>
      </c>
      <c r="E1318" s="2" t="s">
        <v>323</v>
      </c>
      <c r="F1318" s="2" t="s">
        <v>26</v>
      </c>
      <c r="G1318" s="2" t="s">
        <v>340</v>
      </c>
      <c r="H1318" s="2" t="s">
        <v>62</v>
      </c>
      <c r="I1318" s="2" t="s">
        <v>182</v>
      </c>
      <c r="J1318" s="2" t="s">
        <v>32</v>
      </c>
      <c r="K1318" s="2" t="s">
        <v>29</v>
      </c>
      <c r="L1318" s="2">
        <v>40</v>
      </c>
      <c r="M1318" s="2">
        <v>77088</v>
      </c>
      <c r="N1318" s="7">
        <v>2152.5674510313584</v>
      </c>
      <c r="O1318" s="2">
        <v>3044.7333316326794</v>
      </c>
      <c r="P1318" s="2">
        <v>508.78495079901512</v>
      </c>
      <c r="Q1318" s="2">
        <v>0.66708203530633436</v>
      </c>
      <c r="R1318" s="2">
        <v>0.10449562770489478</v>
      </c>
      <c r="S1318" s="2">
        <v>0.90235498846602802</v>
      </c>
      <c r="T1318" s="2">
        <v>0.68172385096637544</v>
      </c>
      <c r="U1318" s="2">
        <v>0.13066570602525379</v>
      </c>
      <c r="V1318" s="2">
        <v>0.38924507778004303</v>
      </c>
      <c r="W1318" s="2">
        <v>42.545156185139064</v>
      </c>
    </row>
    <row r="1319" spans="1:23">
      <c r="A1319" s="2" t="s">
        <v>109</v>
      </c>
      <c r="B1319" s="2" t="s">
        <v>366</v>
      </c>
      <c r="C1319" s="2">
        <v>51</v>
      </c>
      <c r="D1319" s="2">
        <v>46</v>
      </c>
      <c r="E1319" s="2" t="s">
        <v>323</v>
      </c>
      <c r="F1319" s="2" t="s">
        <v>26</v>
      </c>
      <c r="G1319" s="2" t="s">
        <v>341</v>
      </c>
      <c r="H1319" s="2" t="s">
        <v>64</v>
      </c>
      <c r="I1319" s="2" t="s">
        <v>182</v>
      </c>
      <c r="J1319" s="2" t="s">
        <v>32</v>
      </c>
      <c r="K1319" s="2" t="s">
        <v>29</v>
      </c>
      <c r="L1319" s="2">
        <v>40</v>
      </c>
      <c r="M1319" s="2">
        <v>90094</v>
      </c>
      <c r="N1319" s="7">
        <v>2515.7406072698632</v>
      </c>
      <c r="O1319" s="2">
        <v>2706.7190462828366</v>
      </c>
      <c r="P1319" s="2">
        <v>452.30165232608613</v>
      </c>
      <c r="Q1319" s="2">
        <v>0.73105104715228131</v>
      </c>
      <c r="R1319" s="2">
        <v>0.15453233800396105</v>
      </c>
      <c r="S1319" s="2">
        <v>0.85467494840416791</v>
      </c>
      <c r="T1319" s="2">
        <v>0.73395732305411909</v>
      </c>
      <c r="U1319" s="2">
        <v>0.17168047963322167</v>
      </c>
      <c r="V1319" s="2">
        <v>0.31928071930249458</v>
      </c>
      <c r="W1319" s="2">
        <v>50.973971629631272</v>
      </c>
    </row>
    <row r="1320" spans="1:23">
      <c r="A1320" s="2" t="s">
        <v>109</v>
      </c>
      <c r="B1320" s="2" t="s">
        <v>366</v>
      </c>
      <c r="C1320" s="2">
        <v>51</v>
      </c>
      <c r="D1320" s="2">
        <v>46</v>
      </c>
      <c r="E1320" s="2" t="s">
        <v>323</v>
      </c>
      <c r="F1320" s="2" t="s">
        <v>26</v>
      </c>
      <c r="G1320" s="2" t="s">
        <v>342</v>
      </c>
      <c r="H1320" s="2" t="s">
        <v>66</v>
      </c>
      <c r="I1320" s="2" t="s">
        <v>182</v>
      </c>
      <c r="J1320" s="2" t="s">
        <v>32</v>
      </c>
      <c r="K1320" s="2" t="s">
        <v>29</v>
      </c>
      <c r="L1320" s="2">
        <v>40</v>
      </c>
      <c r="M1320" s="2">
        <v>78462</v>
      </c>
      <c r="N1320" s="7">
        <v>2190.9343522055633</v>
      </c>
      <c r="O1320" s="2">
        <v>2773.0520907655659</v>
      </c>
      <c r="P1320" s="2">
        <v>463.38612216220048</v>
      </c>
      <c r="Q1320" s="2">
        <v>0.66512384924469758</v>
      </c>
      <c r="R1320" s="2">
        <v>0.12821923538495739</v>
      </c>
      <c r="S1320" s="2">
        <v>0.89663108493155652</v>
      </c>
      <c r="T1320" s="2">
        <v>0.5290718719480656</v>
      </c>
      <c r="U1320" s="2">
        <v>0.1474648914827649</v>
      </c>
      <c r="V1320" s="2">
        <v>0.32220633924475672</v>
      </c>
      <c r="W1320" s="2">
        <v>46.05797710993857</v>
      </c>
    </row>
    <row r="1321" spans="1:23">
      <c r="A1321" s="2" t="s">
        <v>109</v>
      </c>
      <c r="B1321" s="2" t="s">
        <v>366</v>
      </c>
      <c r="C1321" s="2">
        <v>51</v>
      </c>
      <c r="D1321" s="2">
        <v>46</v>
      </c>
      <c r="E1321" s="2" t="s">
        <v>323</v>
      </c>
      <c r="F1321" s="2" t="s">
        <v>26</v>
      </c>
      <c r="G1321" s="2" t="s">
        <v>343</v>
      </c>
      <c r="H1321" s="2" t="s">
        <v>68</v>
      </c>
      <c r="I1321" s="2" t="s">
        <v>182</v>
      </c>
      <c r="J1321" s="2" t="s">
        <v>32</v>
      </c>
      <c r="K1321" s="2" t="s">
        <v>29</v>
      </c>
      <c r="L1321" s="2">
        <v>40</v>
      </c>
      <c r="M1321" s="2">
        <v>79919</v>
      </c>
      <c r="N1321" s="7">
        <v>2231.6189046151821</v>
      </c>
      <c r="O1321" s="2">
        <v>2762.4663043279447</v>
      </c>
      <c r="P1321" s="2">
        <v>461.61720244240814</v>
      </c>
      <c r="Q1321" s="2">
        <v>0.69717879824132878</v>
      </c>
      <c r="R1321" s="2">
        <v>0.13160304148818877</v>
      </c>
      <c r="S1321" s="2">
        <v>0.93812393854366982</v>
      </c>
      <c r="T1321" s="2">
        <v>0.68113840391398539</v>
      </c>
      <c r="U1321" s="2">
        <v>8.738748587879451E-2</v>
      </c>
      <c r="V1321" s="2">
        <v>0.23476382225108258</v>
      </c>
      <c r="W1321" s="2">
        <v>49.601233749171037</v>
      </c>
    </row>
    <row r="1322" spans="1:23" s="16" customFormat="1">
      <c r="A1322" s="15" t="s">
        <v>111</v>
      </c>
      <c r="B1322" s="15" t="s">
        <v>367</v>
      </c>
      <c r="C1322" s="15">
        <v>51</v>
      </c>
      <c r="D1322" s="15">
        <v>47</v>
      </c>
      <c r="E1322" s="15" t="s">
        <v>323</v>
      </c>
      <c r="F1322" s="15" t="s">
        <v>26</v>
      </c>
      <c r="G1322" s="15" t="s">
        <v>324</v>
      </c>
      <c r="H1322" s="15" t="s">
        <v>28</v>
      </c>
      <c r="I1322" s="15" t="s">
        <v>182</v>
      </c>
      <c r="J1322" s="15" t="s">
        <v>32</v>
      </c>
      <c r="K1322" s="15" t="s">
        <v>29</v>
      </c>
      <c r="L1322" s="15">
        <v>40</v>
      </c>
      <c r="M1322" s="15">
        <v>83698</v>
      </c>
      <c r="N1322" s="7">
        <v>2337.1418445986747</v>
      </c>
      <c r="O1322" s="15">
        <v>3713.8186847943834</v>
      </c>
      <c r="P1322" s="15">
        <v>620.59131326497709</v>
      </c>
      <c r="Q1322" s="15">
        <v>0.70790726785246083</v>
      </c>
      <c r="R1322" s="15">
        <v>7.6257673356988145E-2</v>
      </c>
      <c r="S1322" s="15">
        <v>0.8770362734702265</v>
      </c>
      <c r="T1322" s="15">
        <v>0.40184445705852417</v>
      </c>
      <c r="U1322" s="15">
        <v>0.16743125591828856</v>
      </c>
      <c r="V1322" s="15">
        <v>0.4006989428085595</v>
      </c>
      <c r="W1322" s="15">
        <v>62.109010968004014</v>
      </c>
    </row>
    <row r="1323" spans="1:23" s="16" customFormat="1">
      <c r="A1323" s="15" t="s">
        <v>111</v>
      </c>
      <c r="B1323" s="15" t="s">
        <v>367</v>
      </c>
      <c r="C1323" s="15">
        <v>51</v>
      </c>
      <c r="D1323" s="15">
        <v>47</v>
      </c>
      <c r="E1323" s="15" t="s">
        <v>323</v>
      </c>
      <c r="F1323" s="15" t="s">
        <v>26</v>
      </c>
      <c r="G1323" s="15" t="s">
        <v>325</v>
      </c>
      <c r="H1323" s="15" t="s">
        <v>31</v>
      </c>
      <c r="I1323" s="15" t="s">
        <v>182</v>
      </c>
      <c r="J1323" s="15" t="s">
        <v>32</v>
      </c>
      <c r="K1323" s="15" t="s">
        <v>29</v>
      </c>
      <c r="L1323" s="15">
        <v>40</v>
      </c>
      <c r="M1323" s="15">
        <v>71721</v>
      </c>
      <c r="N1323" s="7">
        <v>2002.7019789775331</v>
      </c>
      <c r="O1323" s="15">
        <v>2872.6917010723464</v>
      </c>
      <c r="P1323" s="15">
        <v>480.03622865950217</v>
      </c>
      <c r="Q1323" s="15">
        <v>0.67827690561755249</v>
      </c>
      <c r="R1323" s="15">
        <v>0.10921396157199469</v>
      </c>
      <c r="S1323" s="15">
        <v>0.92164068042093494</v>
      </c>
      <c r="T1323" s="15">
        <v>0.50293747982374282</v>
      </c>
      <c r="U1323" s="15">
        <v>0.11658819159296033</v>
      </c>
      <c r="V1323" s="15">
        <v>0.31636223395661028</v>
      </c>
      <c r="W1323" s="15">
        <v>37.729883855495601</v>
      </c>
    </row>
    <row r="1324" spans="1:23" s="16" customFormat="1">
      <c r="A1324" s="15" t="s">
        <v>111</v>
      </c>
      <c r="B1324" s="15" t="s">
        <v>367</v>
      </c>
      <c r="C1324" s="15">
        <v>51</v>
      </c>
      <c r="D1324" s="15">
        <v>47</v>
      </c>
      <c r="E1324" s="15" t="s">
        <v>323</v>
      </c>
      <c r="F1324" s="15" t="s">
        <v>26</v>
      </c>
      <c r="G1324" s="15" t="s">
        <v>326</v>
      </c>
      <c r="H1324" s="15" t="s">
        <v>34</v>
      </c>
      <c r="I1324" s="15" t="s">
        <v>182</v>
      </c>
      <c r="J1324" s="15" t="s">
        <v>32</v>
      </c>
      <c r="K1324" s="15" t="s">
        <v>29</v>
      </c>
      <c r="L1324" s="15">
        <v>40</v>
      </c>
      <c r="M1324" s="15">
        <v>75829</v>
      </c>
      <c r="N1324" s="7">
        <v>2117.4117533761014</v>
      </c>
      <c r="O1324" s="15">
        <v>3105.0419894977749</v>
      </c>
      <c r="P1324" s="15">
        <v>518.86272582313961</v>
      </c>
      <c r="Q1324" s="15">
        <v>0.6530789768323142</v>
      </c>
      <c r="R1324" s="15">
        <v>9.8834879639309176E-2</v>
      </c>
      <c r="S1324" s="15">
        <v>0.9150324451666183</v>
      </c>
      <c r="T1324" s="15">
        <v>0.65353198460580497</v>
      </c>
      <c r="U1324" s="15">
        <v>0.12259322670133579</v>
      </c>
      <c r="V1324" s="15">
        <v>0.24352443812578689</v>
      </c>
      <c r="W1324" s="15">
        <v>36.955201835709296</v>
      </c>
    </row>
    <row r="1325" spans="1:23" s="16" customFormat="1">
      <c r="A1325" s="15" t="s">
        <v>111</v>
      </c>
      <c r="B1325" s="15" t="s">
        <v>367</v>
      </c>
      <c r="C1325" s="15">
        <v>51</v>
      </c>
      <c r="D1325" s="15">
        <v>47</v>
      </c>
      <c r="E1325" s="15" t="s">
        <v>323</v>
      </c>
      <c r="F1325" s="15" t="s">
        <v>26</v>
      </c>
      <c r="G1325" s="15" t="s">
        <v>327</v>
      </c>
      <c r="H1325" s="15" t="s">
        <v>36</v>
      </c>
      <c r="I1325" s="15" t="s">
        <v>182</v>
      </c>
      <c r="J1325" s="15" t="s">
        <v>32</v>
      </c>
      <c r="K1325" s="15" t="s">
        <v>29</v>
      </c>
      <c r="L1325" s="15">
        <v>40</v>
      </c>
      <c r="M1325" s="15">
        <v>75642</v>
      </c>
      <c r="N1325" s="7">
        <v>2112.1900572192044</v>
      </c>
      <c r="O1325" s="15">
        <v>2779.5129855221658</v>
      </c>
      <c r="P1325" s="15">
        <v>464.46575891945025</v>
      </c>
      <c r="Q1325" s="15">
        <v>0.65976450065416481</v>
      </c>
      <c r="R1325" s="15">
        <v>0.12303692048334487</v>
      </c>
      <c r="S1325" s="15">
        <v>0.90488423439113774</v>
      </c>
      <c r="T1325" s="15">
        <v>0.64820625857101466</v>
      </c>
      <c r="U1325" s="15">
        <v>0.11255243626976444</v>
      </c>
      <c r="V1325" s="15">
        <v>0.44134770373672438</v>
      </c>
      <c r="W1325" s="15">
        <v>39.703987202876711</v>
      </c>
    </row>
    <row r="1326" spans="1:23" s="16" customFormat="1">
      <c r="A1326" s="15" t="s">
        <v>111</v>
      </c>
      <c r="B1326" s="15" t="s">
        <v>367</v>
      </c>
      <c r="C1326" s="15">
        <v>51</v>
      </c>
      <c r="D1326" s="15">
        <v>47</v>
      </c>
      <c r="E1326" s="15" t="s">
        <v>323</v>
      </c>
      <c r="F1326" s="15" t="s">
        <v>26</v>
      </c>
      <c r="G1326" s="15" t="s">
        <v>328</v>
      </c>
      <c r="H1326" s="15" t="s">
        <v>38</v>
      </c>
      <c r="I1326" s="15" t="s">
        <v>182</v>
      </c>
      <c r="J1326" s="15" t="s">
        <v>32</v>
      </c>
      <c r="K1326" s="15" t="s">
        <v>29</v>
      </c>
      <c r="L1326" s="15">
        <v>40</v>
      </c>
      <c r="M1326" s="15">
        <v>76788</v>
      </c>
      <c r="N1326" s="7">
        <v>2144.1903983732354</v>
      </c>
      <c r="O1326" s="15">
        <v>3673.978064360821</v>
      </c>
      <c r="P1326" s="15">
        <v>613.93381459456873</v>
      </c>
      <c r="Q1326" s="15">
        <v>0.66282833688680953</v>
      </c>
      <c r="R1326" s="15">
        <v>7.1487498794365639E-2</v>
      </c>
      <c r="S1326" s="15">
        <v>0.92536315598536778</v>
      </c>
      <c r="T1326" s="15">
        <v>0.56714028488676393</v>
      </c>
      <c r="U1326" s="15">
        <v>9.6099711257343026E-2</v>
      </c>
      <c r="V1326" s="15">
        <v>0.35967353083928333</v>
      </c>
      <c r="W1326" s="15">
        <v>60.198208053341666</v>
      </c>
    </row>
    <row r="1327" spans="1:23" s="16" customFormat="1">
      <c r="A1327" s="15" t="s">
        <v>111</v>
      </c>
      <c r="B1327" s="15" t="s">
        <v>367</v>
      </c>
      <c r="C1327" s="15">
        <v>51</v>
      </c>
      <c r="D1327" s="15">
        <v>47</v>
      </c>
      <c r="E1327" s="15" t="s">
        <v>323</v>
      </c>
      <c r="F1327" s="15" t="s">
        <v>26</v>
      </c>
      <c r="G1327" s="15" t="s">
        <v>329</v>
      </c>
      <c r="H1327" s="15" t="s">
        <v>40</v>
      </c>
      <c r="I1327" s="15" t="s">
        <v>182</v>
      </c>
      <c r="J1327" s="15" t="s">
        <v>32</v>
      </c>
      <c r="K1327" s="15" t="s">
        <v>29</v>
      </c>
      <c r="L1327" s="15">
        <v>40</v>
      </c>
      <c r="M1327" s="15">
        <v>103444</v>
      </c>
      <c r="N1327" s="7">
        <v>2888.5194505563495</v>
      </c>
      <c r="O1327" s="15">
        <v>2643.4154390516142</v>
      </c>
      <c r="P1327" s="15">
        <v>441.72341141548827</v>
      </c>
      <c r="Q1327" s="15">
        <v>0.80335494893798776</v>
      </c>
      <c r="R1327" s="15">
        <v>0.18603057363542438</v>
      </c>
      <c r="S1327" s="15">
        <v>0.79497692994966396</v>
      </c>
      <c r="T1327" s="15">
        <v>0.61676865547958926</v>
      </c>
      <c r="U1327" s="15">
        <v>0.19539689593873924</v>
      </c>
      <c r="V1327" s="15">
        <v>0.28909955925074488</v>
      </c>
      <c r="W1327" s="15">
        <v>70.26425892270214</v>
      </c>
    </row>
    <row r="1328" spans="1:23" s="16" customFormat="1">
      <c r="A1328" s="15" t="s">
        <v>111</v>
      </c>
      <c r="B1328" s="15" t="s">
        <v>367</v>
      </c>
      <c r="C1328" s="15">
        <v>51</v>
      </c>
      <c r="D1328" s="15">
        <v>47</v>
      </c>
      <c r="E1328" s="15" t="s">
        <v>323</v>
      </c>
      <c r="F1328" s="15" t="s">
        <v>26</v>
      </c>
      <c r="G1328" s="15" t="s">
        <v>330</v>
      </c>
      <c r="H1328" s="15" t="s">
        <v>42</v>
      </c>
      <c r="I1328" s="15" t="s">
        <v>182</v>
      </c>
      <c r="J1328" s="15" t="s">
        <v>32</v>
      </c>
      <c r="K1328" s="15" t="s">
        <v>29</v>
      </c>
      <c r="L1328" s="15">
        <v>40</v>
      </c>
      <c r="M1328" s="15">
        <v>88035</v>
      </c>
      <c r="N1328" s="7">
        <v>2458.2461025262769</v>
      </c>
      <c r="O1328" s="15">
        <v>2182.5281374238543</v>
      </c>
      <c r="P1328" s="15">
        <v>364.70762791604187</v>
      </c>
      <c r="Q1328" s="15">
        <v>0.74556017581449707</v>
      </c>
      <c r="R1328" s="15">
        <v>0.23224454917408582</v>
      </c>
      <c r="S1328" s="15">
        <v>0.87889505497260467</v>
      </c>
      <c r="T1328" s="15">
        <v>0.8077349247814245</v>
      </c>
      <c r="U1328" s="15">
        <v>0.14466210311680747</v>
      </c>
      <c r="V1328" s="15">
        <v>0.34435996979231648</v>
      </c>
      <c r="W1328" s="15">
        <v>54.628829442835233</v>
      </c>
    </row>
    <row r="1329" spans="1:23" s="16" customFormat="1">
      <c r="A1329" s="15" t="s">
        <v>111</v>
      </c>
      <c r="B1329" s="15" t="s">
        <v>367</v>
      </c>
      <c r="C1329" s="15">
        <v>51</v>
      </c>
      <c r="D1329" s="15">
        <v>47</v>
      </c>
      <c r="E1329" s="15" t="s">
        <v>323</v>
      </c>
      <c r="F1329" s="15" t="s">
        <v>26</v>
      </c>
      <c r="G1329" s="15" t="s">
        <v>331</v>
      </c>
      <c r="H1329" s="15" t="s">
        <v>44</v>
      </c>
      <c r="I1329" s="15" t="s">
        <v>182</v>
      </c>
      <c r="J1329" s="15" t="s">
        <v>32</v>
      </c>
      <c r="K1329" s="15" t="s">
        <v>29</v>
      </c>
      <c r="L1329" s="15">
        <v>40</v>
      </c>
      <c r="M1329" s="15">
        <v>88759</v>
      </c>
      <c r="N1329" s="7">
        <v>2478.4627229412145</v>
      </c>
      <c r="O1329" s="15">
        <v>3130.3901858821609</v>
      </c>
      <c r="P1329" s="15">
        <v>523.09849278384024</v>
      </c>
      <c r="Q1329" s="15">
        <v>0.72108440097163884</v>
      </c>
      <c r="R1329" s="15">
        <v>0.11382176557146592</v>
      </c>
      <c r="S1329" s="15">
        <v>0.87248547070507043</v>
      </c>
      <c r="T1329" s="15">
        <v>0.83024424081705772</v>
      </c>
      <c r="U1329" s="15">
        <v>0.15833750890055118</v>
      </c>
      <c r="V1329" s="15">
        <v>0.44664593703803657</v>
      </c>
      <c r="W1329" s="15">
        <v>58.670377088520603</v>
      </c>
    </row>
    <row r="1330" spans="1:23" s="16" customFormat="1">
      <c r="A1330" s="15" t="s">
        <v>111</v>
      </c>
      <c r="B1330" s="15" t="s">
        <v>367</v>
      </c>
      <c r="C1330" s="15">
        <v>51</v>
      </c>
      <c r="D1330" s="15">
        <v>47</v>
      </c>
      <c r="E1330" s="15" t="s">
        <v>323</v>
      </c>
      <c r="F1330" s="15" t="s">
        <v>26</v>
      </c>
      <c r="G1330" s="15" t="s">
        <v>332</v>
      </c>
      <c r="H1330" s="15" t="s">
        <v>46</v>
      </c>
      <c r="I1330" s="15" t="s">
        <v>182</v>
      </c>
      <c r="J1330" s="15" t="s">
        <v>32</v>
      </c>
      <c r="K1330" s="15" t="s">
        <v>29</v>
      </c>
      <c r="L1330" s="15">
        <v>40</v>
      </c>
      <c r="M1330" s="15">
        <v>90611</v>
      </c>
      <c r="N1330" s="7">
        <v>2530.1770613506956</v>
      </c>
      <c r="O1330" s="15">
        <v>3113.3952365160721</v>
      </c>
      <c r="P1330" s="15">
        <v>520.25858086537323</v>
      </c>
      <c r="Q1330" s="15">
        <v>0.74939625512769614</v>
      </c>
      <c r="R1330" s="15">
        <v>0.117468730199337</v>
      </c>
      <c r="S1330" s="15">
        <v>0.87329364981308633</v>
      </c>
      <c r="T1330" s="15">
        <v>0.70781918307662373</v>
      </c>
      <c r="U1330" s="15">
        <v>0.15638422316876066</v>
      </c>
      <c r="V1330" s="15">
        <v>0.35176322903856028</v>
      </c>
      <c r="W1330" s="15">
        <v>63.356722693712683</v>
      </c>
    </row>
    <row r="1331" spans="1:23" s="16" customFormat="1">
      <c r="A1331" s="15" t="s">
        <v>111</v>
      </c>
      <c r="B1331" s="15" t="s">
        <v>367</v>
      </c>
      <c r="C1331" s="15">
        <v>51</v>
      </c>
      <c r="D1331" s="15">
        <v>47</v>
      </c>
      <c r="E1331" s="15" t="s">
        <v>323</v>
      </c>
      <c r="F1331" s="15" t="s">
        <v>26</v>
      </c>
      <c r="G1331" s="15" t="s">
        <v>333</v>
      </c>
      <c r="H1331" s="15" t="s">
        <v>48</v>
      </c>
      <c r="I1331" s="15" t="s">
        <v>182</v>
      </c>
      <c r="J1331" s="15" t="s">
        <v>32</v>
      </c>
      <c r="K1331" s="15" t="s">
        <v>29</v>
      </c>
      <c r="L1331" s="15">
        <v>40</v>
      </c>
      <c r="M1331" s="15">
        <v>91927</v>
      </c>
      <c r="N1331" s="7">
        <v>2566.9243990109967</v>
      </c>
      <c r="O1331" s="15">
        <v>2969.90490450793</v>
      </c>
      <c r="P1331" s="15">
        <v>496.28087459060112</v>
      </c>
      <c r="Q1331" s="15">
        <v>0.75492321589882561</v>
      </c>
      <c r="R1331" s="15">
        <v>0.13096880480074349</v>
      </c>
      <c r="S1331" s="15">
        <v>0.89350584518813136</v>
      </c>
      <c r="T1331" s="15">
        <v>0.57523826566445146</v>
      </c>
      <c r="U1331" s="15">
        <v>0.13722644430370839</v>
      </c>
      <c r="V1331" s="15">
        <v>0.2823745606117874</v>
      </c>
      <c r="W1331" s="15">
        <v>68.752336092769269</v>
      </c>
    </row>
    <row r="1332" spans="1:23" s="16" customFormat="1">
      <c r="A1332" s="15" t="s">
        <v>111</v>
      </c>
      <c r="B1332" s="15" t="s">
        <v>367</v>
      </c>
      <c r="C1332" s="15">
        <v>51</v>
      </c>
      <c r="D1332" s="15">
        <v>47</v>
      </c>
      <c r="E1332" s="15" t="s">
        <v>323</v>
      </c>
      <c r="F1332" s="15" t="s">
        <v>26</v>
      </c>
      <c r="G1332" s="15" t="s">
        <v>334</v>
      </c>
      <c r="H1332" s="15" t="s">
        <v>50</v>
      </c>
      <c r="I1332" s="15" t="s">
        <v>182</v>
      </c>
      <c r="J1332" s="15" t="s">
        <v>32</v>
      </c>
      <c r="K1332" s="15" t="s">
        <v>29</v>
      </c>
      <c r="L1332" s="15">
        <v>40</v>
      </c>
      <c r="M1332" s="15">
        <v>92793</v>
      </c>
      <c r="N1332" s="7">
        <v>2591.1061576841125</v>
      </c>
      <c r="O1332" s="15">
        <v>2472.5108934811419</v>
      </c>
      <c r="P1332" s="15">
        <v>413.16469991651655</v>
      </c>
      <c r="Q1332" s="15">
        <v>0.77270834721204451</v>
      </c>
      <c r="R1332" s="15">
        <v>0.19074301905800886</v>
      </c>
      <c r="S1332" s="15">
        <v>0.91734435729243691</v>
      </c>
      <c r="T1332" s="15">
        <v>0.84523454557385214</v>
      </c>
      <c r="U1332" s="15">
        <v>0.12575035857843572</v>
      </c>
      <c r="V1332" s="15">
        <v>0.17910786927217343</v>
      </c>
      <c r="W1332" s="15">
        <v>72.906372247906631</v>
      </c>
    </row>
    <row r="1333" spans="1:23" s="16" customFormat="1">
      <c r="A1333" s="15" t="s">
        <v>111</v>
      </c>
      <c r="B1333" s="15" t="s">
        <v>367</v>
      </c>
      <c r="C1333" s="15">
        <v>51</v>
      </c>
      <c r="D1333" s="15">
        <v>47</v>
      </c>
      <c r="E1333" s="15" t="s">
        <v>323</v>
      </c>
      <c r="F1333" s="15" t="s">
        <v>26</v>
      </c>
      <c r="G1333" s="15" t="s">
        <v>335</v>
      </c>
      <c r="H1333" s="15" t="s">
        <v>52</v>
      </c>
      <c r="I1333" s="15" t="s">
        <v>182</v>
      </c>
      <c r="J1333" s="15" t="s">
        <v>32</v>
      </c>
      <c r="K1333" s="15" t="s">
        <v>29</v>
      </c>
      <c r="L1333" s="15">
        <v>40</v>
      </c>
      <c r="M1333" s="15">
        <v>96594</v>
      </c>
      <c r="N1333" s="7">
        <v>2697.2434148625343</v>
      </c>
      <c r="O1333" s="15">
        <v>2795.020561472998</v>
      </c>
      <c r="P1333" s="15">
        <v>467.05712584974407</v>
      </c>
      <c r="Q1333" s="15">
        <v>0.78182745307529811</v>
      </c>
      <c r="R1333" s="15">
        <v>0.15537816943790658</v>
      </c>
      <c r="S1333" s="15">
        <v>0.88516516954617663</v>
      </c>
      <c r="T1333" s="15">
        <v>0.68041519425450681</v>
      </c>
      <c r="U1333" s="15">
        <v>0.15249399956360463</v>
      </c>
      <c r="V1333" s="15">
        <v>0.34280218700198434</v>
      </c>
      <c r="W1333" s="15">
        <v>63.006905190798598</v>
      </c>
    </row>
    <row r="1334" spans="1:23" s="16" customFormat="1">
      <c r="A1334" s="15" t="s">
        <v>111</v>
      </c>
      <c r="B1334" s="15" t="s">
        <v>367</v>
      </c>
      <c r="C1334" s="15">
        <v>51</v>
      </c>
      <c r="D1334" s="15">
        <v>47</v>
      </c>
      <c r="E1334" s="15" t="s">
        <v>323</v>
      </c>
      <c r="F1334" s="15" t="s">
        <v>26</v>
      </c>
      <c r="G1334" s="15" t="s">
        <v>336</v>
      </c>
      <c r="H1334" s="15" t="s">
        <v>54</v>
      </c>
      <c r="I1334" s="15" t="s">
        <v>182</v>
      </c>
      <c r="J1334" s="15" t="s">
        <v>32</v>
      </c>
      <c r="K1334" s="15" t="s">
        <v>29</v>
      </c>
      <c r="L1334" s="15">
        <v>40</v>
      </c>
      <c r="M1334" s="15">
        <v>104823</v>
      </c>
      <c r="N1334" s="7">
        <v>2927.0259692748559</v>
      </c>
      <c r="O1334" s="15">
        <v>2294.3199846221382</v>
      </c>
      <c r="P1334" s="15">
        <v>383.38841315446871</v>
      </c>
      <c r="Q1334" s="15">
        <v>0.82535195741866396</v>
      </c>
      <c r="R1334" s="15">
        <v>0.25024100342703937</v>
      </c>
      <c r="S1334" s="15">
        <v>0.85706861478640528</v>
      </c>
      <c r="T1334" s="15">
        <v>0.85627632161568834</v>
      </c>
      <c r="U1334" s="15">
        <v>0.1754440101488034</v>
      </c>
      <c r="V1334" s="15">
        <v>0.29713671254386176</v>
      </c>
      <c r="W1334" s="15">
        <v>60.10226763210364</v>
      </c>
    </row>
    <row r="1335" spans="1:23" s="16" customFormat="1">
      <c r="A1335" s="15" t="s">
        <v>111</v>
      </c>
      <c r="B1335" s="15" t="s">
        <v>367</v>
      </c>
      <c r="C1335" s="15">
        <v>51</v>
      </c>
      <c r="D1335" s="15">
        <v>47</v>
      </c>
      <c r="E1335" s="15" t="s">
        <v>323</v>
      </c>
      <c r="F1335" s="15" t="s">
        <v>26</v>
      </c>
      <c r="G1335" s="15" t="s">
        <v>337</v>
      </c>
      <c r="H1335" s="15" t="s">
        <v>56</v>
      </c>
      <c r="I1335" s="15" t="s">
        <v>182</v>
      </c>
      <c r="J1335" s="15" t="s">
        <v>32</v>
      </c>
      <c r="K1335" s="15" t="s">
        <v>29</v>
      </c>
      <c r="L1335" s="15">
        <v>40</v>
      </c>
      <c r="M1335" s="15">
        <v>92503</v>
      </c>
      <c r="N1335" s="7">
        <v>2583.008340114593</v>
      </c>
      <c r="O1335" s="15">
        <v>2669.9667376038551</v>
      </c>
      <c r="P1335" s="15">
        <v>446.16022070423742</v>
      </c>
      <c r="Q1335" s="15">
        <v>0.74810351799433883</v>
      </c>
      <c r="R1335" s="15">
        <v>0.16306245621457116</v>
      </c>
      <c r="S1335" s="15">
        <v>0.87208102133164744</v>
      </c>
      <c r="T1335" s="15">
        <v>0.68411717044340115</v>
      </c>
      <c r="U1335" s="15">
        <v>0.17176180625852736</v>
      </c>
      <c r="V1335" s="15">
        <v>0.48000916469854527</v>
      </c>
      <c r="W1335" s="15">
        <v>55.166654054463102</v>
      </c>
    </row>
    <row r="1336" spans="1:23" s="16" customFormat="1">
      <c r="A1336" s="15" t="s">
        <v>111</v>
      </c>
      <c r="B1336" s="15" t="s">
        <v>367</v>
      </c>
      <c r="C1336" s="15">
        <v>51</v>
      </c>
      <c r="D1336" s="15">
        <v>47</v>
      </c>
      <c r="E1336" s="15" t="s">
        <v>323</v>
      </c>
      <c r="F1336" s="15" t="s">
        <v>26</v>
      </c>
      <c r="G1336" s="15" t="s">
        <v>338</v>
      </c>
      <c r="H1336" s="15" t="s">
        <v>58</v>
      </c>
      <c r="I1336" s="15" t="s">
        <v>182</v>
      </c>
      <c r="J1336" s="15" t="s">
        <v>32</v>
      </c>
      <c r="K1336" s="15" t="s">
        <v>29</v>
      </c>
      <c r="L1336" s="15">
        <v>40</v>
      </c>
      <c r="M1336" s="15">
        <v>95932</v>
      </c>
      <c r="N1336" s="7">
        <v>2678.7580519969424</v>
      </c>
      <c r="O1336" s="15">
        <v>2569.5819612929927</v>
      </c>
      <c r="P1336" s="15">
        <v>429.38559451754776</v>
      </c>
      <c r="Q1336" s="15">
        <v>0.76640755446549125</v>
      </c>
      <c r="R1336" s="15">
        <v>0.18257798644189827</v>
      </c>
      <c r="S1336" s="15">
        <v>0.84865905165553845</v>
      </c>
      <c r="T1336" s="15">
        <v>0.50357590608097658</v>
      </c>
      <c r="U1336" s="15">
        <v>0.17117132760881079</v>
      </c>
      <c r="V1336" s="15">
        <v>0.44644272626499543</v>
      </c>
      <c r="W1336" s="15">
        <v>73.147656673477044</v>
      </c>
    </row>
    <row r="1337" spans="1:23" s="16" customFormat="1">
      <c r="A1337" s="15" t="s">
        <v>111</v>
      </c>
      <c r="B1337" s="15" t="s">
        <v>367</v>
      </c>
      <c r="C1337" s="15">
        <v>51</v>
      </c>
      <c r="D1337" s="15">
        <v>47</v>
      </c>
      <c r="E1337" s="15" t="s">
        <v>323</v>
      </c>
      <c r="F1337" s="15" t="s">
        <v>26</v>
      </c>
      <c r="G1337" s="15" t="s">
        <v>339</v>
      </c>
      <c r="H1337" s="15" t="s">
        <v>60</v>
      </c>
      <c r="I1337" s="15" t="s">
        <v>182</v>
      </c>
      <c r="J1337" s="15" t="s">
        <v>32</v>
      </c>
      <c r="K1337" s="15" t="s">
        <v>29</v>
      </c>
      <c r="L1337" s="15">
        <v>40</v>
      </c>
      <c r="M1337" s="15">
        <v>80538</v>
      </c>
      <c r="N1337" s="7">
        <v>2248.9035565997765</v>
      </c>
      <c r="O1337" s="15">
        <v>3404.3800846143672</v>
      </c>
      <c r="P1337" s="15">
        <v>568.88310574077889</v>
      </c>
      <c r="Q1337" s="15">
        <v>0.69120650886558299</v>
      </c>
      <c r="R1337" s="15">
        <v>8.732420129380554E-2</v>
      </c>
      <c r="S1337" s="15">
        <v>0.89343057424510974</v>
      </c>
      <c r="T1337" s="15">
        <v>0.64670195509252404</v>
      </c>
      <c r="U1337" s="15">
        <v>0.14430435703563174</v>
      </c>
      <c r="V1337" s="15">
        <v>0.19440198858266231</v>
      </c>
      <c r="W1337" s="15">
        <v>46.875375599096081</v>
      </c>
    </row>
    <row r="1338" spans="1:23" s="16" customFormat="1">
      <c r="A1338" s="15" t="s">
        <v>111</v>
      </c>
      <c r="B1338" s="15" t="s">
        <v>367</v>
      </c>
      <c r="C1338" s="15">
        <v>51</v>
      </c>
      <c r="D1338" s="15">
        <v>47</v>
      </c>
      <c r="E1338" s="15" t="s">
        <v>323</v>
      </c>
      <c r="F1338" s="15" t="s">
        <v>26</v>
      </c>
      <c r="G1338" s="15" t="s">
        <v>340</v>
      </c>
      <c r="H1338" s="15" t="s">
        <v>62</v>
      </c>
      <c r="I1338" s="15" t="s">
        <v>182</v>
      </c>
      <c r="J1338" s="15" t="s">
        <v>32</v>
      </c>
      <c r="K1338" s="15" t="s">
        <v>29</v>
      </c>
      <c r="L1338" s="15">
        <v>40</v>
      </c>
      <c r="M1338" s="15">
        <v>84896</v>
      </c>
      <c r="N1338" s="7">
        <v>2370.594208213447</v>
      </c>
      <c r="O1338" s="15">
        <v>3046.348555321832</v>
      </c>
      <c r="P1338" s="15">
        <v>509.05485998832802</v>
      </c>
      <c r="Q1338" s="15">
        <v>0.69953856295319705</v>
      </c>
      <c r="R1338" s="15">
        <v>0.11495765786202956</v>
      </c>
      <c r="S1338" s="15">
        <v>0.87502418650297464</v>
      </c>
      <c r="T1338" s="15">
        <v>0.71874533484684622</v>
      </c>
      <c r="U1338" s="15">
        <v>0.14944484320032608</v>
      </c>
      <c r="V1338" s="15">
        <v>0.35402265677462663</v>
      </c>
      <c r="W1338" s="15">
        <v>41.587836882774219</v>
      </c>
    </row>
    <row r="1339" spans="1:23" s="16" customFormat="1">
      <c r="A1339" s="15" t="s">
        <v>111</v>
      </c>
      <c r="B1339" s="15" t="s">
        <v>367</v>
      </c>
      <c r="C1339" s="15">
        <v>51</v>
      </c>
      <c r="D1339" s="15">
        <v>47</v>
      </c>
      <c r="E1339" s="15" t="s">
        <v>323</v>
      </c>
      <c r="F1339" s="15" t="s">
        <v>26</v>
      </c>
      <c r="G1339" s="15" t="s">
        <v>341</v>
      </c>
      <c r="H1339" s="15" t="s">
        <v>64</v>
      </c>
      <c r="I1339" s="15" t="s">
        <v>182</v>
      </c>
      <c r="J1339" s="15" t="s">
        <v>32</v>
      </c>
      <c r="K1339" s="15" t="s">
        <v>29</v>
      </c>
      <c r="L1339" s="15">
        <v>40</v>
      </c>
      <c r="M1339" s="15">
        <v>100899</v>
      </c>
      <c r="N1339" s="7">
        <v>2817.4541205066034</v>
      </c>
      <c r="O1339" s="15">
        <v>2834.0499987245198</v>
      </c>
      <c r="P1339" s="15">
        <v>473.57907314326303</v>
      </c>
      <c r="Q1339" s="15">
        <v>0.78951939779965252</v>
      </c>
      <c r="R1339" s="15">
        <v>0.15786349380502421</v>
      </c>
      <c r="S1339" s="15">
        <v>0.82879841239902463</v>
      </c>
      <c r="T1339" s="15">
        <v>0.78101462650310194</v>
      </c>
      <c r="U1339" s="15">
        <v>0.18388611807379399</v>
      </c>
      <c r="V1339" s="15">
        <v>0.26907400273916271</v>
      </c>
      <c r="W1339" s="15">
        <v>72.625585982021619</v>
      </c>
    </row>
    <row r="1340" spans="1:23" s="16" customFormat="1">
      <c r="A1340" s="15" t="s">
        <v>111</v>
      </c>
      <c r="B1340" s="15" t="s">
        <v>367</v>
      </c>
      <c r="C1340" s="15">
        <v>51</v>
      </c>
      <c r="D1340" s="15">
        <v>47</v>
      </c>
      <c r="E1340" s="15" t="s">
        <v>323</v>
      </c>
      <c r="F1340" s="15" t="s">
        <v>26</v>
      </c>
      <c r="G1340" s="15" t="s">
        <v>342</v>
      </c>
      <c r="H1340" s="15" t="s">
        <v>66</v>
      </c>
      <c r="I1340" s="15" t="s">
        <v>182</v>
      </c>
      <c r="J1340" s="15" t="s">
        <v>32</v>
      </c>
      <c r="K1340" s="15" t="s">
        <v>29</v>
      </c>
      <c r="L1340" s="15">
        <v>40</v>
      </c>
      <c r="M1340" s="15">
        <v>86792</v>
      </c>
      <c r="N1340" s="7">
        <v>2423.5371810127863</v>
      </c>
      <c r="O1340" s="15">
        <v>3117.0764773831752</v>
      </c>
      <c r="P1340" s="15">
        <v>520.87372831818618</v>
      </c>
      <c r="Q1340" s="15">
        <v>0.70362383461694367</v>
      </c>
      <c r="R1340" s="15">
        <v>0.11225214396755705</v>
      </c>
      <c r="S1340" s="15">
        <v>0.84463534815643215</v>
      </c>
      <c r="T1340" s="15">
        <v>0.68266708425785927</v>
      </c>
      <c r="U1340" s="15">
        <v>0.18164192186130515</v>
      </c>
      <c r="V1340" s="15">
        <v>0.33719260445023952</v>
      </c>
      <c r="W1340" s="15">
        <v>34.643239008203523</v>
      </c>
    </row>
    <row r="1341" spans="1:23" s="16" customFormat="1">
      <c r="A1341" s="15" t="s">
        <v>111</v>
      </c>
      <c r="B1341" s="15" t="s">
        <v>367</v>
      </c>
      <c r="C1341" s="15">
        <v>51</v>
      </c>
      <c r="D1341" s="15">
        <v>47</v>
      </c>
      <c r="E1341" s="15" t="s">
        <v>323</v>
      </c>
      <c r="F1341" s="15" t="s">
        <v>26</v>
      </c>
      <c r="G1341" s="15" t="s">
        <v>343</v>
      </c>
      <c r="H1341" s="15" t="s">
        <v>68</v>
      </c>
      <c r="I1341" s="15" t="s">
        <v>182</v>
      </c>
      <c r="J1341" s="15" t="s">
        <v>32</v>
      </c>
      <c r="K1341" s="15" t="s">
        <v>29</v>
      </c>
      <c r="L1341" s="15">
        <v>40</v>
      </c>
      <c r="M1341" s="15">
        <v>84350</v>
      </c>
      <c r="N1341" s="7">
        <v>2355.3479723756627</v>
      </c>
      <c r="O1341" s="15">
        <v>2913.7383822665806</v>
      </c>
      <c r="P1341" s="15">
        <v>486.89526404854649</v>
      </c>
      <c r="Q1341" s="15">
        <v>0.70717741056532268</v>
      </c>
      <c r="R1341" s="15">
        <v>0.12485152204762688</v>
      </c>
      <c r="S1341" s="15">
        <v>0.91992428868026077</v>
      </c>
      <c r="T1341" s="15">
        <v>0.81795235922806631</v>
      </c>
      <c r="U1341" s="15">
        <v>0.11556444444444444</v>
      </c>
      <c r="V1341" s="15">
        <v>0.30100117585046271</v>
      </c>
      <c r="W1341" s="15">
        <v>53.938221695317132</v>
      </c>
    </row>
    <row r="1342" spans="1:23">
      <c r="A1342" s="2" t="s">
        <v>112</v>
      </c>
      <c r="B1342" s="2" t="s">
        <v>368</v>
      </c>
      <c r="C1342" s="2">
        <v>51</v>
      </c>
      <c r="D1342" s="2">
        <v>48</v>
      </c>
      <c r="E1342" s="2" t="s">
        <v>323</v>
      </c>
      <c r="F1342" s="2" t="s">
        <v>26</v>
      </c>
      <c r="G1342" s="2" t="s">
        <v>324</v>
      </c>
      <c r="H1342" s="2" t="s">
        <v>28</v>
      </c>
      <c r="I1342" s="2" t="s">
        <v>182</v>
      </c>
      <c r="J1342" s="2" t="s">
        <v>32</v>
      </c>
      <c r="K1342" s="2" t="s">
        <v>29</v>
      </c>
      <c r="L1342" s="2">
        <v>40</v>
      </c>
      <c r="M1342" s="2">
        <v>91650</v>
      </c>
      <c r="N1342" s="7">
        <v>2559.1895870566627</v>
      </c>
      <c r="O1342" s="2">
        <v>3018.8683245814896</v>
      </c>
      <c r="P1342" s="2">
        <v>504.46282307661812</v>
      </c>
      <c r="Q1342" s="2">
        <v>0.75303803396682201</v>
      </c>
      <c r="R1342" s="2">
        <v>0.12637291173555543</v>
      </c>
      <c r="S1342" s="2">
        <v>0.8681481636600914</v>
      </c>
      <c r="T1342" s="2">
        <v>0.78064058937297098</v>
      </c>
      <c r="U1342" s="2">
        <v>0.16354341088033061</v>
      </c>
      <c r="V1342" s="2">
        <v>0.33276542024744338</v>
      </c>
      <c r="W1342" s="2">
        <v>62.952580469176212</v>
      </c>
    </row>
    <row r="1343" spans="1:23">
      <c r="A1343" s="2" t="s">
        <v>112</v>
      </c>
      <c r="B1343" s="2" t="s">
        <v>368</v>
      </c>
      <c r="C1343" s="2">
        <v>51</v>
      </c>
      <c r="D1343" s="2">
        <v>48</v>
      </c>
      <c r="E1343" s="2" t="s">
        <v>323</v>
      </c>
      <c r="F1343" s="2" t="s">
        <v>26</v>
      </c>
      <c r="G1343" s="2" t="s">
        <v>325</v>
      </c>
      <c r="H1343" s="2" t="s">
        <v>31</v>
      </c>
      <c r="I1343" s="2" t="s">
        <v>182</v>
      </c>
      <c r="J1343" s="2" t="s">
        <v>32</v>
      </c>
      <c r="K1343" s="2" t="s">
        <v>29</v>
      </c>
      <c r="L1343" s="2">
        <v>40</v>
      </c>
      <c r="M1343" s="2">
        <v>80468</v>
      </c>
      <c r="N1343" s="7">
        <v>2246.9489109795477</v>
      </c>
      <c r="O1343" s="2">
        <v>2884.6500705120052</v>
      </c>
      <c r="P1343" s="2">
        <v>482.03451151198789</v>
      </c>
      <c r="Q1343" s="2">
        <v>0.72031652821541103</v>
      </c>
      <c r="R1343" s="2">
        <v>0.12151973007700187</v>
      </c>
      <c r="S1343" s="2">
        <v>0.91091721747397425</v>
      </c>
      <c r="T1343" s="2">
        <v>0.58161255934649858</v>
      </c>
      <c r="U1343" s="2">
        <v>0.12309579505905174</v>
      </c>
      <c r="V1343" s="2">
        <v>0.28208208830497544</v>
      </c>
      <c r="W1343" s="2">
        <v>57.605619625192624</v>
      </c>
    </row>
    <row r="1344" spans="1:23">
      <c r="A1344" s="2" t="s">
        <v>112</v>
      </c>
      <c r="B1344" s="2" t="s">
        <v>368</v>
      </c>
      <c r="C1344" s="2">
        <v>51</v>
      </c>
      <c r="D1344" s="2">
        <v>48</v>
      </c>
      <c r="E1344" s="2" t="s">
        <v>323</v>
      </c>
      <c r="F1344" s="2" t="s">
        <v>26</v>
      </c>
      <c r="G1344" s="2" t="s">
        <v>326</v>
      </c>
      <c r="H1344" s="2" t="s">
        <v>34</v>
      </c>
      <c r="I1344" s="2" t="s">
        <v>182</v>
      </c>
      <c r="J1344" s="2" t="s">
        <v>32</v>
      </c>
      <c r="K1344" s="2" t="s">
        <v>29</v>
      </c>
      <c r="L1344" s="2">
        <v>40</v>
      </c>
      <c r="M1344" s="2">
        <v>82310</v>
      </c>
      <c r="N1344" s="7">
        <v>2298.3840143004245</v>
      </c>
      <c r="O1344" s="2">
        <v>3013.6033893177723</v>
      </c>
      <c r="P1344" s="2">
        <v>503.58303508294381</v>
      </c>
      <c r="Q1344" s="2">
        <v>0.68351865538402767</v>
      </c>
      <c r="R1344" s="2">
        <v>0.11389122768721158</v>
      </c>
      <c r="S1344" s="2">
        <v>0.90763842564948738</v>
      </c>
      <c r="T1344" s="2">
        <v>0.81052105235577365</v>
      </c>
      <c r="U1344" s="2">
        <v>0.13434889522135521</v>
      </c>
      <c r="V1344" s="2">
        <v>0.31397044095422044</v>
      </c>
      <c r="W1344" s="2">
        <v>43.444065119669538</v>
      </c>
    </row>
    <row r="1345" spans="1:23">
      <c r="A1345" s="2" t="s">
        <v>112</v>
      </c>
      <c r="B1345" s="2" t="s">
        <v>368</v>
      </c>
      <c r="C1345" s="2">
        <v>51</v>
      </c>
      <c r="D1345" s="2">
        <v>48</v>
      </c>
      <c r="E1345" s="2" t="s">
        <v>323</v>
      </c>
      <c r="F1345" s="2" t="s">
        <v>26</v>
      </c>
      <c r="G1345" s="2" t="s">
        <v>327</v>
      </c>
      <c r="H1345" s="2" t="s">
        <v>36</v>
      </c>
      <c r="I1345" s="2" t="s">
        <v>182</v>
      </c>
      <c r="J1345" s="2" t="s">
        <v>32</v>
      </c>
      <c r="K1345" s="2" t="s">
        <v>29</v>
      </c>
      <c r="L1345" s="2">
        <v>40</v>
      </c>
      <c r="M1345" s="2">
        <v>80549</v>
      </c>
      <c r="N1345" s="7">
        <v>2249.2107151972409</v>
      </c>
      <c r="O1345" s="2">
        <v>2987.6967517062267</v>
      </c>
      <c r="P1345" s="2">
        <v>499.25395075703005</v>
      </c>
      <c r="Q1345" s="2">
        <v>0.67324456926021581</v>
      </c>
      <c r="R1345" s="2">
        <v>0.11339580470520601</v>
      </c>
      <c r="S1345" s="2">
        <v>0.86006241054657329</v>
      </c>
      <c r="T1345" s="2">
        <v>0.74455424730482866</v>
      </c>
      <c r="U1345" s="2">
        <v>0.15397233112523095</v>
      </c>
      <c r="V1345" s="2">
        <v>0.4542924638818614</v>
      </c>
      <c r="W1345" s="2">
        <v>48.670995294789506</v>
      </c>
    </row>
    <row r="1346" spans="1:23">
      <c r="A1346" s="2" t="s">
        <v>112</v>
      </c>
      <c r="B1346" s="2" t="s">
        <v>368</v>
      </c>
      <c r="C1346" s="2">
        <v>51</v>
      </c>
      <c r="D1346" s="2">
        <v>48</v>
      </c>
      <c r="E1346" s="2" t="s">
        <v>323</v>
      </c>
      <c r="F1346" s="2" t="s">
        <v>26</v>
      </c>
      <c r="G1346" s="2" t="s">
        <v>328</v>
      </c>
      <c r="H1346" s="2" t="s">
        <v>38</v>
      </c>
      <c r="I1346" s="2" t="s">
        <v>182</v>
      </c>
      <c r="J1346" s="2" t="s">
        <v>32</v>
      </c>
      <c r="K1346" s="2" t="s">
        <v>29</v>
      </c>
      <c r="L1346" s="2">
        <v>40</v>
      </c>
      <c r="M1346" s="2">
        <v>82939</v>
      </c>
      <c r="N1346" s="7">
        <v>2315.9479013736232</v>
      </c>
      <c r="O1346" s="2">
        <v>3277.3435046879354</v>
      </c>
      <c r="P1346" s="2">
        <v>547.65487553879734</v>
      </c>
      <c r="Q1346" s="2">
        <v>0.69260703638443744</v>
      </c>
      <c r="R1346" s="2">
        <v>9.703417834687092E-2</v>
      </c>
      <c r="S1346" s="2">
        <v>0.8988041681616753</v>
      </c>
      <c r="T1346" s="2">
        <v>0.51282546686072461</v>
      </c>
      <c r="U1346" s="2">
        <v>0.12438916037316748</v>
      </c>
      <c r="V1346" s="2">
        <v>0.38753804768945721</v>
      </c>
      <c r="W1346" s="2">
        <v>66.925523577569052</v>
      </c>
    </row>
    <row r="1347" spans="1:23">
      <c r="A1347" s="2" t="s">
        <v>112</v>
      </c>
      <c r="B1347" s="2" t="s">
        <v>368</v>
      </c>
      <c r="C1347" s="2">
        <v>51</v>
      </c>
      <c r="D1347" s="2">
        <v>48</v>
      </c>
      <c r="E1347" s="2" t="s">
        <v>323</v>
      </c>
      <c r="F1347" s="2" t="s">
        <v>26</v>
      </c>
      <c r="G1347" s="2" t="s">
        <v>329</v>
      </c>
      <c r="H1347" s="2" t="s">
        <v>40</v>
      </c>
      <c r="I1347" s="2" t="s">
        <v>182</v>
      </c>
      <c r="J1347" s="2" t="s">
        <v>32</v>
      </c>
      <c r="K1347" s="2" t="s">
        <v>29</v>
      </c>
      <c r="L1347" s="2">
        <v>40</v>
      </c>
      <c r="M1347" s="2">
        <v>105965</v>
      </c>
      <c r="N1347" s="7">
        <v>2958.9146163934452</v>
      </c>
      <c r="O1347" s="2">
        <v>2232.1290757631346</v>
      </c>
      <c r="P1347" s="2">
        <v>372.99610780042087</v>
      </c>
      <c r="Q1347" s="2">
        <v>0.82133860403829018</v>
      </c>
      <c r="R1347" s="2">
        <v>0.26725983578079648</v>
      </c>
      <c r="S1347" s="2">
        <v>0.79516975225381492</v>
      </c>
      <c r="T1347" s="2">
        <v>0.72911557359088963</v>
      </c>
      <c r="U1347" s="2">
        <v>0.19782562353442762</v>
      </c>
      <c r="V1347" s="2">
        <v>0.18360170133831405</v>
      </c>
      <c r="W1347" s="2">
        <v>73.828235738215454</v>
      </c>
    </row>
    <row r="1348" spans="1:23">
      <c r="A1348" s="2" t="s">
        <v>112</v>
      </c>
      <c r="B1348" s="2" t="s">
        <v>368</v>
      </c>
      <c r="C1348" s="2">
        <v>51</v>
      </c>
      <c r="D1348" s="2">
        <v>48</v>
      </c>
      <c r="E1348" s="2" t="s">
        <v>323</v>
      </c>
      <c r="F1348" s="2" t="s">
        <v>26</v>
      </c>
      <c r="G1348" s="2" t="s">
        <v>330</v>
      </c>
      <c r="H1348" s="2" t="s">
        <v>42</v>
      </c>
      <c r="I1348" s="2" t="s">
        <v>182</v>
      </c>
      <c r="J1348" s="2" t="s">
        <v>32</v>
      </c>
      <c r="K1348" s="2" t="s">
        <v>29</v>
      </c>
      <c r="L1348" s="2">
        <v>40</v>
      </c>
      <c r="M1348" s="2">
        <v>95572</v>
      </c>
      <c r="N1348" s="7">
        <v>2668.7055888071945</v>
      </c>
      <c r="O1348" s="2">
        <v>2249.5331880577355</v>
      </c>
      <c r="P1348" s="2">
        <v>375.90439218956993</v>
      </c>
      <c r="Q1348" s="2">
        <v>0.78294707005169295</v>
      </c>
      <c r="R1348" s="2">
        <v>0.23733168836278659</v>
      </c>
      <c r="S1348" s="2">
        <v>0.88235236415279639</v>
      </c>
      <c r="T1348" s="2">
        <v>0.88185998343323158</v>
      </c>
      <c r="U1348" s="2">
        <v>0.14024925399332983</v>
      </c>
      <c r="V1348" s="2">
        <v>0.36546992089059765</v>
      </c>
      <c r="W1348" s="2">
        <v>43.458795463106348</v>
      </c>
    </row>
    <row r="1349" spans="1:23">
      <c r="A1349" s="2" t="s">
        <v>112</v>
      </c>
      <c r="B1349" s="2" t="s">
        <v>368</v>
      </c>
      <c r="C1349" s="2">
        <v>51</v>
      </c>
      <c r="D1349" s="2">
        <v>48</v>
      </c>
      <c r="E1349" s="2" t="s">
        <v>323</v>
      </c>
      <c r="F1349" s="2" t="s">
        <v>26</v>
      </c>
      <c r="G1349" s="2" t="s">
        <v>331</v>
      </c>
      <c r="H1349" s="2" t="s">
        <v>44</v>
      </c>
      <c r="I1349" s="2" t="s">
        <v>182</v>
      </c>
      <c r="J1349" s="2" t="s">
        <v>32</v>
      </c>
      <c r="K1349" s="2" t="s">
        <v>29</v>
      </c>
      <c r="L1349" s="2">
        <v>40</v>
      </c>
      <c r="M1349" s="2">
        <v>94346</v>
      </c>
      <c r="N1349" s="7">
        <v>2634.4713669443304</v>
      </c>
      <c r="O1349" s="2">
        <v>2876.3414126468992</v>
      </c>
      <c r="P1349" s="2">
        <v>480.6461074638616</v>
      </c>
      <c r="Q1349" s="2">
        <v>0.7529909413783471</v>
      </c>
      <c r="R1349" s="2">
        <v>0.14330207789653018</v>
      </c>
      <c r="S1349" s="2">
        <v>0.85769720122854154</v>
      </c>
      <c r="T1349" s="2">
        <v>0.76494197148737653</v>
      </c>
      <c r="U1349" s="2">
        <v>0.17559130434782608</v>
      </c>
      <c r="V1349" s="2">
        <v>0.43528959503777581</v>
      </c>
      <c r="W1349" s="2">
        <v>71.320840311194956</v>
      </c>
    </row>
    <row r="1350" spans="1:23">
      <c r="A1350" s="2" t="s">
        <v>112</v>
      </c>
      <c r="B1350" s="2" t="s">
        <v>368</v>
      </c>
      <c r="C1350" s="2">
        <v>51</v>
      </c>
      <c r="D1350" s="2">
        <v>48</v>
      </c>
      <c r="E1350" s="2" t="s">
        <v>323</v>
      </c>
      <c r="F1350" s="2" t="s">
        <v>26</v>
      </c>
      <c r="G1350" s="2" t="s">
        <v>332</v>
      </c>
      <c r="H1350" s="2" t="s">
        <v>46</v>
      </c>
      <c r="I1350" s="2" t="s">
        <v>182</v>
      </c>
      <c r="J1350" s="2" t="s">
        <v>32</v>
      </c>
      <c r="K1350" s="2" t="s">
        <v>29</v>
      </c>
      <c r="L1350" s="2">
        <v>40</v>
      </c>
      <c r="M1350" s="2">
        <v>95921</v>
      </c>
      <c r="N1350" s="7">
        <v>2678.450893399478</v>
      </c>
      <c r="O1350" s="2">
        <v>2593.4398256692725</v>
      </c>
      <c r="P1350" s="2">
        <v>433.37232209948223</v>
      </c>
      <c r="Q1350" s="2">
        <v>0.77596569995550702</v>
      </c>
      <c r="R1350" s="2">
        <v>0.17921370167627726</v>
      </c>
      <c r="S1350" s="2">
        <v>0.83437182956096623</v>
      </c>
      <c r="T1350" s="2">
        <v>0.64731416996145963</v>
      </c>
      <c r="U1350" s="2">
        <v>0.18613636766452207</v>
      </c>
      <c r="V1350" s="2">
        <v>0.31984192631865288</v>
      </c>
      <c r="W1350" s="2">
        <v>72.494750888752208</v>
      </c>
    </row>
    <row r="1351" spans="1:23">
      <c r="A1351" s="2" t="s">
        <v>112</v>
      </c>
      <c r="B1351" s="2" t="s">
        <v>368</v>
      </c>
      <c r="C1351" s="2">
        <v>51</v>
      </c>
      <c r="D1351" s="2">
        <v>48</v>
      </c>
      <c r="E1351" s="2" t="s">
        <v>323</v>
      </c>
      <c r="F1351" s="2" t="s">
        <v>26</v>
      </c>
      <c r="G1351" s="2" t="s">
        <v>333</v>
      </c>
      <c r="H1351" s="2" t="s">
        <v>48</v>
      </c>
      <c r="I1351" s="2" t="s">
        <v>182</v>
      </c>
      <c r="J1351" s="2" t="s">
        <v>32</v>
      </c>
      <c r="K1351" s="2" t="s">
        <v>29</v>
      </c>
      <c r="L1351" s="2">
        <v>40</v>
      </c>
      <c r="M1351" s="2">
        <v>101870</v>
      </c>
      <c r="N1351" s="7">
        <v>2844.5678476100625</v>
      </c>
      <c r="O1351" s="2">
        <v>2760.1576464628356</v>
      </c>
      <c r="P1351" s="2">
        <v>461.23141812228135</v>
      </c>
      <c r="Q1351" s="2">
        <v>0.80481291872076854</v>
      </c>
      <c r="R1351" s="2">
        <v>0.16803060657568356</v>
      </c>
      <c r="S1351" s="2">
        <v>0.84791378365458681</v>
      </c>
      <c r="T1351" s="2">
        <v>0.60115879844550923</v>
      </c>
      <c r="U1351" s="2">
        <v>0.17323680884540318</v>
      </c>
      <c r="V1351" s="2">
        <v>0.26887567076164787</v>
      </c>
      <c r="W1351" s="2">
        <v>65.595612054579362</v>
      </c>
    </row>
    <row r="1352" spans="1:23">
      <c r="A1352" s="2" t="s">
        <v>112</v>
      </c>
      <c r="B1352" s="2" t="s">
        <v>368</v>
      </c>
      <c r="C1352" s="2">
        <v>51</v>
      </c>
      <c r="D1352" s="2">
        <v>48</v>
      </c>
      <c r="E1352" s="2" t="s">
        <v>323</v>
      </c>
      <c r="F1352" s="2" t="s">
        <v>26</v>
      </c>
      <c r="G1352" s="2" t="s">
        <v>334</v>
      </c>
      <c r="H1352" s="2" t="s">
        <v>50</v>
      </c>
      <c r="I1352" s="2" t="s">
        <v>182</v>
      </c>
      <c r="J1352" s="2" t="s">
        <v>32</v>
      </c>
      <c r="K1352" s="2" t="s">
        <v>29</v>
      </c>
      <c r="L1352" s="2">
        <v>40</v>
      </c>
      <c r="M1352" s="2">
        <v>99573</v>
      </c>
      <c r="N1352" s="7">
        <v>2780.4275477576984</v>
      </c>
      <c r="O1352" s="2">
        <v>2278.4793641885744</v>
      </c>
      <c r="P1352" s="2">
        <v>380.74139339606023</v>
      </c>
      <c r="Q1352" s="2">
        <v>0.80537873579488006</v>
      </c>
      <c r="R1352" s="2">
        <v>0.2410245367663568</v>
      </c>
      <c r="S1352" s="2">
        <v>0.884036725771017</v>
      </c>
      <c r="T1352" s="2">
        <v>0.7198620063142217</v>
      </c>
      <c r="U1352" s="2">
        <v>0.15082298786441622</v>
      </c>
      <c r="V1352" s="2">
        <v>0.25844349430333535</v>
      </c>
      <c r="W1352" s="2">
        <v>83.184035833006945</v>
      </c>
    </row>
    <row r="1353" spans="1:23">
      <c r="A1353" s="2" t="s">
        <v>112</v>
      </c>
      <c r="B1353" s="2" t="s">
        <v>368</v>
      </c>
      <c r="C1353" s="2">
        <v>51</v>
      </c>
      <c r="D1353" s="2">
        <v>48</v>
      </c>
      <c r="E1353" s="2" t="s">
        <v>323</v>
      </c>
      <c r="F1353" s="2" t="s">
        <v>26</v>
      </c>
      <c r="G1353" s="2" t="s">
        <v>335</v>
      </c>
      <c r="H1353" s="2" t="s">
        <v>52</v>
      </c>
      <c r="I1353" s="2" t="s">
        <v>182</v>
      </c>
      <c r="J1353" s="2" t="s">
        <v>32</v>
      </c>
      <c r="K1353" s="2" t="s">
        <v>29</v>
      </c>
      <c r="L1353" s="2">
        <v>40</v>
      </c>
      <c r="M1353" s="2">
        <v>105810</v>
      </c>
      <c r="N1353" s="7">
        <v>2954.5864725200818</v>
      </c>
      <c r="O1353" s="2">
        <v>2320.9818895055114</v>
      </c>
      <c r="P1353" s="2">
        <v>387.8437051248236</v>
      </c>
      <c r="Q1353" s="2">
        <v>0.83250719916914506</v>
      </c>
      <c r="R1353" s="2">
        <v>0.2468272331920579</v>
      </c>
      <c r="S1353" s="2">
        <v>0.8379938892638582</v>
      </c>
      <c r="T1353" s="2">
        <v>0.83645076312752442</v>
      </c>
      <c r="U1353" s="2">
        <v>0.17757498306073263</v>
      </c>
      <c r="V1353" s="2">
        <v>0.20429174036050932</v>
      </c>
      <c r="W1353" s="2">
        <v>69.152490312824881</v>
      </c>
    </row>
    <row r="1354" spans="1:23">
      <c r="A1354" s="2" t="s">
        <v>112</v>
      </c>
      <c r="B1354" s="2" t="s">
        <v>368</v>
      </c>
      <c r="C1354" s="2">
        <v>51</v>
      </c>
      <c r="D1354" s="2">
        <v>48</v>
      </c>
      <c r="E1354" s="2" t="s">
        <v>323</v>
      </c>
      <c r="F1354" s="2" t="s">
        <v>26</v>
      </c>
      <c r="G1354" s="2" t="s">
        <v>336</v>
      </c>
      <c r="H1354" s="2" t="s">
        <v>54</v>
      </c>
      <c r="I1354" s="2" t="s">
        <v>182</v>
      </c>
      <c r="J1354" s="2" t="s">
        <v>32</v>
      </c>
      <c r="K1354" s="2" t="s">
        <v>29</v>
      </c>
      <c r="L1354" s="2">
        <v>40</v>
      </c>
      <c r="M1354" s="2">
        <v>110700</v>
      </c>
      <c r="N1354" s="7">
        <v>3091.1324308474909</v>
      </c>
      <c r="O1354" s="2">
        <v>2178.6732316404186</v>
      </c>
      <c r="P1354" s="2">
        <v>364.06346048469959</v>
      </c>
      <c r="Q1354" s="2">
        <v>0.86032703307634917</v>
      </c>
      <c r="R1354" s="2">
        <v>0.29307129947031546</v>
      </c>
      <c r="S1354" s="2">
        <v>0.82680241299992163</v>
      </c>
      <c r="T1354" s="2">
        <v>0.82560722532434538</v>
      </c>
      <c r="U1354" s="2">
        <v>0.1891389599317988</v>
      </c>
      <c r="V1354" s="2">
        <v>0.26263111906305853</v>
      </c>
      <c r="W1354" s="2">
        <v>66.489331526648598</v>
      </c>
    </row>
    <row r="1355" spans="1:23">
      <c r="A1355" s="2" t="s">
        <v>112</v>
      </c>
      <c r="B1355" s="2" t="s">
        <v>368</v>
      </c>
      <c r="C1355" s="2">
        <v>51</v>
      </c>
      <c r="D1355" s="2">
        <v>48</v>
      </c>
      <c r="E1355" s="2" t="s">
        <v>323</v>
      </c>
      <c r="F1355" s="2" t="s">
        <v>26</v>
      </c>
      <c r="G1355" s="2" t="s">
        <v>337</v>
      </c>
      <c r="H1355" s="2" t="s">
        <v>56</v>
      </c>
      <c r="I1355" s="2" t="s">
        <v>182</v>
      </c>
      <c r="J1355" s="2" t="s">
        <v>32</v>
      </c>
      <c r="K1355" s="2" t="s">
        <v>29</v>
      </c>
      <c r="L1355" s="2">
        <v>40</v>
      </c>
      <c r="M1355" s="2">
        <v>100636</v>
      </c>
      <c r="N1355" s="7">
        <v>2810.1102376763156</v>
      </c>
      <c r="O1355" s="2">
        <v>2782.3098833543499</v>
      </c>
      <c r="P1355" s="2">
        <v>464.9331297434083</v>
      </c>
      <c r="Q1355" s="2">
        <v>0.79926297146397063</v>
      </c>
      <c r="R1355" s="2">
        <v>0.16336244831063176</v>
      </c>
      <c r="S1355" s="2">
        <v>0.84814880859621078</v>
      </c>
      <c r="T1355" s="2">
        <v>0.7704577328746397</v>
      </c>
      <c r="U1355" s="2">
        <v>0.17176218606418628</v>
      </c>
      <c r="V1355" s="2">
        <v>0.42978405727535973</v>
      </c>
      <c r="W1355" s="2">
        <v>52.06408243570889</v>
      </c>
    </row>
    <row r="1356" spans="1:23">
      <c r="A1356" s="2" t="s">
        <v>112</v>
      </c>
      <c r="B1356" s="2" t="s">
        <v>368</v>
      </c>
      <c r="C1356" s="2">
        <v>51</v>
      </c>
      <c r="D1356" s="2">
        <v>48</v>
      </c>
      <c r="E1356" s="2" t="s">
        <v>323</v>
      </c>
      <c r="F1356" s="2" t="s">
        <v>26</v>
      </c>
      <c r="G1356" s="2" t="s">
        <v>338</v>
      </c>
      <c r="H1356" s="2" t="s">
        <v>58</v>
      </c>
      <c r="I1356" s="2" t="s">
        <v>182</v>
      </c>
      <c r="J1356" s="2" t="s">
        <v>32</v>
      </c>
      <c r="K1356" s="2" t="s">
        <v>29</v>
      </c>
      <c r="L1356" s="2">
        <v>40</v>
      </c>
      <c r="M1356" s="2">
        <v>100250</v>
      </c>
      <c r="N1356" s="7">
        <v>2799.3317632561966</v>
      </c>
      <c r="O1356" s="2">
        <v>2552.788022053649</v>
      </c>
      <c r="P1356" s="2">
        <v>426.57927205218124</v>
      </c>
      <c r="Q1356" s="2">
        <v>0.78649657942634787</v>
      </c>
      <c r="R1356" s="2">
        <v>0.19331463706844179</v>
      </c>
      <c r="S1356" s="2">
        <v>0.81619535993331338</v>
      </c>
      <c r="T1356" s="2">
        <v>0.47226828557542638</v>
      </c>
      <c r="U1356" s="2">
        <v>0.19037035122632001</v>
      </c>
      <c r="V1356" s="2">
        <v>0.3291291773621523</v>
      </c>
      <c r="W1356" s="2">
        <v>81.763281795511219</v>
      </c>
    </row>
    <row r="1357" spans="1:23">
      <c r="A1357" s="2" t="s">
        <v>112</v>
      </c>
      <c r="B1357" s="2" t="s">
        <v>368</v>
      </c>
      <c r="C1357" s="2">
        <v>51</v>
      </c>
      <c r="D1357" s="2">
        <v>48</v>
      </c>
      <c r="E1357" s="2" t="s">
        <v>323</v>
      </c>
      <c r="F1357" s="2" t="s">
        <v>26</v>
      </c>
      <c r="G1357" s="2" t="s">
        <v>339</v>
      </c>
      <c r="H1357" s="2" t="s">
        <v>60</v>
      </c>
      <c r="I1357" s="2" t="s">
        <v>182</v>
      </c>
      <c r="J1357" s="2" t="s">
        <v>32</v>
      </c>
      <c r="K1357" s="2" t="s">
        <v>29</v>
      </c>
      <c r="L1357" s="2">
        <v>40</v>
      </c>
      <c r="M1357" s="2">
        <v>89896</v>
      </c>
      <c r="N1357" s="7">
        <v>2510.2117525155018</v>
      </c>
      <c r="O1357" s="2">
        <v>3412.6572131868948</v>
      </c>
      <c r="P1357" s="2">
        <v>570.26624114044705</v>
      </c>
      <c r="Q1357" s="2">
        <v>0.74276413091077342</v>
      </c>
      <c r="R1357" s="2">
        <v>9.6998472899795837E-2</v>
      </c>
      <c r="S1357" s="2">
        <v>0.87900411220431407</v>
      </c>
      <c r="T1357" s="2">
        <v>0.77340335147592854</v>
      </c>
      <c r="U1357" s="2">
        <v>0.14492187500000001</v>
      </c>
      <c r="V1357" s="2">
        <v>0.18886464553968418</v>
      </c>
      <c r="W1357" s="2">
        <v>49.712957194980866</v>
      </c>
    </row>
    <row r="1358" spans="1:23">
      <c r="A1358" s="2" t="s">
        <v>112</v>
      </c>
      <c r="B1358" s="2" t="s">
        <v>368</v>
      </c>
      <c r="C1358" s="2">
        <v>51</v>
      </c>
      <c r="D1358" s="2">
        <v>48</v>
      </c>
      <c r="E1358" s="2" t="s">
        <v>323</v>
      </c>
      <c r="F1358" s="2" t="s">
        <v>26</v>
      </c>
      <c r="G1358" s="2" t="s">
        <v>340</v>
      </c>
      <c r="H1358" s="2" t="s">
        <v>62</v>
      </c>
      <c r="I1358" s="2" t="s">
        <v>182</v>
      </c>
      <c r="J1358" s="2" t="s">
        <v>32</v>
      </c>
      <c r="K1358" s="2" t="s">
        <v>29</v>
      </c>
      <c r="L1358" s="2">
        <v>40</v>
      </c>
      <c r="M1358" s="2">
        <v>94324</v>
      </c>
      <c r="N1358" s="7">
        <v>2633.8570497494015</v>
      </c>
      <c r="O1358" s="2">
        <v>2973.187083714356</v>
      </c>
      <c r="P1358" s="2">
        <v>496.82933752780013</v>
      </c>
      <c r="Q1358" s="2">
        <v>0.75213702475121202</v>
      </c>
      <c r="R1358" s="2">
        <v>0.13408728545369064</v>
      </c>
      <c r="S1358" s="2">
        <v>0.83923220502271745</v>
      </c>
      <c r="T1358" s="2">
        <v>0.51371206515401635</v>
      </c>
      <c r="U1358" s="2">
        <v>0.170251874972905</v>
      </c>
      <c r="V1358" s="2">
        <v>0.18955589274263587</v>
      </c>
      <c r="W1358" s="2">
        <v>33.439803231415119</v>
      </c>
    </row>
    <row r="1359" spans="1:23">
      <c r="A1359" s="2" t="s">
        <v>112</v>
      </c>
      <c r="B1359" s="2" t="s">
        <v>368</v>
      </c>
      <c r="C1359" s="2">
        <v>51</v>
      </c>
      <c r="D1359" s="2">
        <v>48</v>
      </c>
      <c r="E1359" s="2" t="s">
        <v>323</v>
      </c>
      <c r="F1359" s="2" t="s">
        <v>26</v>
      </c>
      <c r="G1359" s="2" t="s">
        <v>341</v>
      </c>
      <c r="H1359" s="2" t="s">
        <v>64</v>
      </c>
      <c r="I1359" s="2" t="s">
        <v>182</v>
      </c>
      <c r="J1359" s="2" t="s">
        <v>32</v>
      </c>
      <c r="K1359" s="2" t="s">
        <v>29</v>
      </c>
      <c r="L1359" s="2">
        <v>40</v>
      </c>
      <c r="M1359" s="2">
        <v>105363</v>
      </c>
      <c r="N1359" s="7">
        <v>2942.1046640594777</v>
      </c>
      <c r="O1359" s="2">
        <v>2923.5647173502748</v>
      </c>
      <c r="P1359" s="2">
        <v>488.53727695002152</v>
      </c>
      <c r="Q1359" s="2">
        <v>0.81867768980333955</v>
      </c>
      <c r="R1359" s="2">
        <v>0.15490754377013846</v>
      </c>
      <c r="S1359" s="2">
        <v>0.80710734158391484</v>
      </c>
      <c r="T1359" s="2">
        <v>0.56129915099859395</v>
      </c>
      <c r="U1359" s="2">
        <v>0.19076988696950309</v>
      </c>
      <c r="V1359" s="2">
        <v>0.22890186730428225</v>
      </c>
      <c r="W1359" s="2">
        <v>64.604092518246446</v>
      </c>
    </row>
    <row r="1360" spans="1:23">
      <c r="A1360" s="2" t="s">
        <v>112</v>
      </c>
      <c r="B1360" s="2" t="s">
        <v>368</v>
      </c>
      <c r="C1360" s="2">
        <v>51</v>
      </c>
      <c r="D1360" s="2">
        <v>48</v>
      </c>
      <c r="E1360" s="2" t="s">
        <v>323</v>
      </c>
      <c r="F1360" s="2" t="s">
        <v>26</v>
      </c>
      <c r="G1360" s="2" t="s">
        <v>342</v>
      </c>
      <c r="H1360" s="2" t="s">
        <v>66</v>
      </c>
      <c r="I1360" s="2" t="s">
        <v>182</v>
      </c>
      <c r="J1360" s="2" t="s">
        <v>32</v>
      </c>
      <c r="K1360" s="2" t="s">
        <v>29</v>
      </c>
      <c r="L1360" s="2">
        <v>40</v>
      </c>
      <c r="M1360" s="2">
        <v>92017</v>
      </c>
      <c r="N1360" s="7">
        <v>2569.4375148084337</v>
      </c>
      <c r="O1360" s="2">
        <v>2674.8784258492742</v>
      </c>
      <c r="P1360" s="2">
        <v>446.98097995967788</v>
      </c>
      <c r="Q1360" s="2">
        <v>0.73554756195043969</v>
      </c>
      <c r="R1360" s="2">
        <v>0.1616105983018892</v>
      </c>
      <c r="S1360" s="2">
        <v>0.83701778666729776</v>
      </c>
      <c r="T1360" s="2">
        <v>0.60578427771277255</v>
      </c>
      <c r="U1360" s="2">
        <v>0.18581308525613563</v>
      </c>
      <c r="V1360" s="2">
        <v>0.34493797122245795</v>
      </c>
      <c r="W1360" s="2">
        <v>44.475792516600194</v>
      </c>
    </row>
    <row r="1361" spans="1:23">
      <c r="A1361" s="2" t="s">
        <v>112</v>
      </c>
      <c r="B1361" s="2" t="s">
        <v>368</v>
      </c>
      <c r="C1361" s="2">
        <v>51</v>
      </c>
      <c r="D1361" s="2">
        <v>48</v>
      </c>
      <c r="E1361" s="2" t="s">
        <v>323</v>
      </c>
      <c r="F1361" s="2" t="s">
        <v>26</v>
      </c>
      <c r="G1361" s="2" t="s">
        <v>343</v>
      </c>
      <c r="H1361" s="2" t="s">
        <v>68</v>
      </c>
      <c r="I1361" s="2" t="s">
        <v>182</v>
      </c>
      <c r="J1361" s="2" t="s">
        <v>32</v>
      </c>
      <c r="K1361" s="2" t="s">
        <v>29</v>
      </c>
      <c r="L1361" s="2">
        <v>40</v>
      </c>
      <c r="M1361" s="2">
        <v>92098</v>
      </c>
      <c r="N1361" s="7">
        <v>2571.6993190261269</v>
      </c>
      <c r="O1361" s="2">
        <v>3258.189175755394</v>
      </c>
      <c r="P1361" s="2">
        <v>544.45412419473621</v>
      </c>
      <c r="Q1361" s="2">
        <v>0.74128508302412244</v>
      </c>
      <c r="R1361" s="2">
        <v>0.10902032442794438</v>
      </c>
      <c r="S1361" s="2">
        <v>0.87277726204891293</v>
      </c>
      <c r="T1361" s="2">
        <v>0.86341723473327492</v>
      </c>
      <c r="U1361" s="2">
        <v>0.15162771321697924</v>
      </c>
      <c r="V1361" s="2">
        <v>0.33254296357722757</v>
      </c>
      <c r="W1361" s="2">
        <v>55.213196812091468</v>
      </c>
    </row>
    <row r="1362" spans="1:23" s="16" customFormat="1">
      <c r="A1362" s="15" t="s">
        <v>113</v>
      </c>
      <c r="B1362" s="15" t="s">
        <v>364</v>
      </c>
      <c r="C1362" s="15">
        <v>51</v>
      </c>
      <c r="D1362" s="15">
        <v>49</v>
      </c>
      <c r="E1362" s="15" t="s">
        <v>323</v>
      </c>
      <c r="F1362" s="15" t="s">
        <v>26</v>
      </c>
      <c r="G1362" s="15" t="s">
        <v>324</v>
      </c>
      <c r="H1362" s="15" t="s">
        <v>28</v>
      </c>
      <c r="I1362" s="15" t="s">
        <v>182</v>
      </c>
      <c r="J1362" s="15" t="s">
        <v>32</v>
      </c>
      <c r="K1362" s="15" t="s">
        <v>29</v>
      </c>
      <c r="L1362" s="15">
        <v>39</v>
      </c>
      <c r="M1362" s="15">
        <v>97766</v>
      </c>
      <c r="N1362" s="7">
        <v>2720.9673998642829</v>
      </c>
      <c r="O1362" s="15">
        <v>2900.1576464628347</v>
      </c>
      <c r="P1362" s="15">
        <v>483.82616577158439</v>
      </c>
      <c r="Q1362" s="15">
        <v>0.77399179821714137</v>
      </c>
      <c r="R1362" s="15">
        <v>0.14606780366615063</v>
      </c>
      <c r="S1362" s="15">
        <v>0.8262188126101413</v>
      </c>
      <c r="T1362" s="15">
        <v>0.81667577553843451</v>
      </c>
      <c r="U1362" s="15">
        <v>0.18445048100214548</v>
      </c>
      <c r="V1362" s="15">
        <v>0.45461352164016533</v>
      </c>
      <c r="W1362" s="15">
        <v>66.981169322668407</v>
      </c>
    </row>
    <row r="1363" spans="1:23" s="16" customFormat="1">
      <c r="A1363" s="15" t="s">
        <v>113</v>
      </c>
      <c r="B1363" s="15" t="s">
        <v>364</v>
      </c>
      <c r="C1363" s="15">
        <v>51</v>
      </c>
      <c r="D1363" s="15">
        <v>49</v>
      </c>
      <c r="E1363" s="15" t="s">
        <v>323</v>
      </c>
      <c r="F1363" s="15" t="s">
        <v>26</v>
      </c>
      <c r="G1363" s="15" t="s">
        <v>325</v>
      </c>
      <c r="H1363" s="15" t="s">
        <v>31</v>
      </c>
      <c r="I1363" s="15" t="s">
        <v>182</v>
      </c>
      <c r="J1363" s="15" t="s">
        <v>32</v>
      </c>
      <c r="K1363" s="15" t="s">
        <v>29</v>
      </c>
      <c r="L1363" s="15">
        <v>39</v>
      </c>
      <c r="M1363" s="15">
        <v>87685</v>
      </c>
      <c r="N1363" s="7">
        <v>2440.3987731634684</v>
      </c>
      <c r="O1363" s="15">
        <v>2548.4936495384309</v>
      </c>
      <c r="P1363" s="15">
        <v>425.15892625811853</v>
      </c>
      <c r="Q1363" s="15">
        <v>0.75723686483125496</v>
      </c>
      <c r="R1363" s="15">
        <v>0.16965554509346484</v>
      </c>
      <c r="S1363" s="15">
        <v>0.91074355724476885</v>
      </c>
      <c r="T1363" s="15">
        <v>0.6769625632699956</v>
      </c>
      <c r="U1363" s="15">
        <v>0.11710340527753837</v>
      </c>
      <c r="V1363" s="15">
        <v>0.22441330867103426</v>
      </c>
      <c r="W1363" s="15">
        <v>78.404333694474545</v>
      </c>
    </row>
    <row r="1364" spans="1:23" s="16" customFormat="1">
      <c r="A1364" s="15" t="s">
        <v>113</v>
      </c>
      <c r="B1364" s="15" t="s">
        <v>364</v>
      </c>
      <c r="C1364" s="15">
        <v>51</v>
      </c>
      <c r="D1364" s="15">
        <v>49</v>
      </c>
      <c r="E1364" s="15" t="s">
        <v>323</v>
      </c>
      <c r="F1364" s="15" t="s">
        <v>26</v>
      </c>
      <c r="G1364" s="15" t="s">
        <v>326</v>
      </c>
      <c r="H1364" s="15" t="s">
        <v>34</v>
      </c>
      <c r="I1364" s="15" t="s">
        <v>182</v>
      </c>
      <c r="J1364" s="15" t="s">
        <v>32</v>
      </c>
      <c r="K1364" s="15" t="s">
        <v>29</v>
      </c>
      <c r="L1364" s="15">
        <v>39</v>
      </c>
      <c r="M1364" s="15">
        <v>92069</v>
      </c>
      <c r="N1364" s="7">
        <v>2562.4117539646163</v>
      </c>
      <c r="O1364" s="15">
        <v>3369.1841251214955</v>
      </c>
      <c r="P1364" s="15">
        <v>562.0726994010713</v>
      </c>
      <c r="Q1364" s="15">
        <v>0.73800439264472484</v>
      </c>
      <c r="R1364" s="15">
        <v>0.10192337561766016</v>
      </c>
      <c r="S1364" s="15">
        <v>0.86383402356126615</v>
      </c>
      <c r="T1364" s="15">
        <v>0.63997749743502785</v>
      </c>
      <c r="U1364" s="15">
        <v>0.16300072074262542</v>
      </c>
      <c r="V1364" s="15">
        <v>0.33114301532080581</v>
      </c>
      <c r="W1364" s="15">
        <v>46.495139514929022</v>
      </c>
    </row>
    <row r="1365" spans="1:23" s="16" customFormat="1">
      <c r="A1365" s="15" t="s">
        <v>113</v>
      </c>
      <c r="B1365" s="15" t="s">
        <v>364</v>
      </c>
      <c r="C1365" s="15">
        <v>51</v>
      </c>
      <c r="D1365" s="15">
        <v>49</v>
      </c>
      <c r="E1365" s="15" t="s">
        <v>323</v>
      </c>
      <c r="F1365" s="15" t="s">
        <v>26</v>
      </c>
      <c r="G1365" s="15" t="s">
        <v>327</v>
      </c>
      <c r="H1365" s="15" t="s">
        <v>36</v>
      </c>
      <c r="I1365" s="15" t="s">
        <v>182</v>
      </c>
      <c r="J1365" s="15" t="s">
        <v>32</v>
      </c>
      <c r="K1365" s="15" t="s">
        <v>29</v>
      </c>
      <c r="L1365" s="15">
        <v>39</v>
      </c>
      <c r="M1365" s="15">
        <v>85148</v>
      </c>
      <c r="N1365" s="7">
        <v>2369.7904400675488</v>
      </c>
      <c r="O1365" s="15">
        <v>3168.8927111991138</v>
      </c>
      <c r="P1365" s="15">
        <v>528.65857553327862</v>
      </c>
      <c r="Q1365" s="15">
        <v>0.71518684327674975</v>
      </c>
      <c r="R1365" s="15">
        <v>0.10655387406636906</v>
      </c>
      <c r="S1365" s="15">
        <v>0.86458090963656065</v>
      </c>
      <c r="T1365" s="15">
        <v>0.75110178164757235</v>
      </c>
      <c r="U1365" s="15">
        <v>0.13547616481661098</v>
      </c>
      <c r="V1365" s="15">
        <v>0.27039251144779453</v>
      </c>
      <c r="W1365" s="15">
        <v>61.426798045755625</v>
      </c>
    </row>
    <row r="1366" spans="1:23" s="16" customFormat="1">
      <c r="A1366" s="15" t="s">
        <v>113</v>
      </c>
      <c r="B1366" s="15" t="s">
        <v>364</v>
      </c>
      <c r="C1366" s="15">
        <v>51</v>
      </c>
      <c r="D1366" s="15">
        <v>49</v>
      </c>
      <c r="E1366" s="15" t="s">
        <v>323</v>
      </c>
      <c r="F1366" s="15" t="s">
        <v>26</v>
      </c>
      <c r="G1366" s="15" t="s">
        <v>328</v>
      </c>
      <c r="H1366" s="15" t="s">
        <v>38</v>
      </c>
      <c r="I1366" s="15" t="s">
        <v>182</v>
      </c>
      <c r="J1366" s="15" t="s">
        <v>32</v>
      </c>
      <c r="K1366" s="15" t="s">
        <v>29</v>
      </c>
      <c r="L1366" s="15">
        <v>39</v>
      </c>
      <c r="M1366" s="15">
        <v>85868</v>
      </c>
      <c r="N1366" s="7">
        <v>2389.8290683013138</v>
      </c>
      <c r="O1366" s="15">
        <v>3672.6815998045404</v>
      </c>
      <c r="P1366" s="15">
        <v>612.70443649865592</v>
      </c>
      <c r="Q1366" s="15">
        <v>0.69977507578967957</v>
      </c>
      <c r="R1366" s="15">
        <v>7.9997175481702959E-2</v>
      </c>
      <c r="S1366" s="15">
        <v>0.87877613088391737</v>
      </c>
      <c r="T1366" s="15">
        <v>0.76212317271402585</v>
      </c>
      <c r="U1366" s="15">
        <v>0.14768316935773548</v>
      </c>
      <c r="V1366" s="15">
        <v>0.40140391723249053</v>
      </c>
      <c r="W1366" s="15">
        <v>71.337692737690404</v>
      </c>
    </row>
    <row r="1367" spans="1:23" s="16" customFormat="1">
      <c r="A1367" s="15" t="s">
        <v>113</v>
      </c>
      <c r="B1367" s="15" t="s">
        <v>364</v>
      </c>
      <c r="C1367" s="15">
        <v>51</v>
      </c>
      <c r="D1367" s="15">
        <v>49</v>
      </c>
      <c r="E1367" s="15" t="s">
        <v>323</v>
      </c>
      <c r="F1367" s="15" t="s">
        <v>26</v>
      </c>
      <c r="G1367" s="15" t="s">
        <v>329</v>
      </c>
      <c r="H1367" s="15" t="s">
        <v>40</v>
      </c>
      <c r="I1367" s="15" t="s">
        <v>182</v>
      </c>
      <c r="J1367" s="15" t="s">
        <v>32</v>
      </c>
      <c r="K1367" s="15" t="s">
        <v>29</v>
      </c>
      <c r="L1367" s="15">
        <v>39</v>
      </c>
      <c r="M1367" s="15">
        <v>106466</v>
      </c>
      <c r="N1367" s="7">
        <v>2963.1008243556116</v>
      </c>
      <c r="O1367" s="15">
        <v>2777.6997102990877</v>
      </c>
      <c r="P1367" s="15">
        <v>463.39680952790945</v>
      </c>
      <c r="Q1367" s="15">
        <v>0.81922129886118811</v>
      </c>
      <c r="R1367" s="15">
        <v>0.17340044776894334</v>
      </c>
      <c r="S1367" s="15">
        <v>0.78757982496244117</v>
      </c>
      <c r="T1367" s="15">
        <v>0.71613753425250548</v>
      </c>
      <c r="U1367" s="15">
        <v>0.20032071677654187</v>
      </c>
      <c r="V1367" s="15">
        <v>0.21514084828592239</v>
      </c>
      <c r="W1367" s="15">
        <v>63.641059117464728</v>
      </c>
    </row>
    <row r="1368" spans="1:23" s="16" customFormat="1">
      <c r="A1368" s="15" t="s">
        <v>113</v>
      </c>
      <c r="B1368" s="15" t="s">
        <v>364</v>
      </c>
      <c r="C1368" s="15">
        <v>51</v>
      </c>
      <c r="D1368" s="15">
        <v>49</v>
      </c>
      <c r="E1368" s="15" t="s">
        <v>323</v>
      </c>
      <c r="F1368" s="15" t="s">
        <v>26</v>
      </c>
      <c r="G1368" s="15" t="s">
        <v>330</v>
      </c>
      <c r="H1368" s="15" t="s">
        <v>42</v>
      </c>
      <c r="I1368" s="15" t="s">
        <v>182</v>
      </c>
      <c r="J1368" s="15" t="s">
        <v>32</v>
      </c>
      <c r="K1368" s="15" t="s">
        <v>29</v>
      </c>
      <c r="L1368" s="15">
        <v>39</v>
      </c>
      <c r="M1368" s="15">
        <v>100651</v>
      </c>
      <c r="N1368" s="7">
        <v>2801.2610699398556</v>
      </c>
      <c r="O1368" s="15">
        <v>2566.7119036079112</v>
      </c>
      <c r="P1368" s="15">
        <v>428.19823276762492</v>
      </c>
      <c r="Q1368" s="15">
        <v>0.80423648232934619</v>
      </c>
      <c r="R1368" s="15">
        <v>0.19198783387552371</v>
      </c>
      <c r="S1368" s="15">
        <v>0.86002976574066781</v>
      </c>
      <c r="T1368" s="15">
        <v>0.84060969813587683</v>
      </c>
      <c r="U1368" s="15">
        <v>0.15976540906578221</v>
      </c>
      <c r="V1368" s="15">
        <v>0.32035359474360953</v>
      </c>
      <c r="W1368" s="15">
        <v>66.23604335774111</v>
      </c>
    </row>
    <row r="1369" spans="1:23" s="16" customFormat="1">
      <c r="A1369" s="15" t="s">
        <v>113</v>
      </c>
      <c r="B1369" s="15" t="s">
        <v>364</v>
      </c>
      <c r="C1369" s="15">
        <v>51</v>
      </c>
      <c r="D1369" s="15">
        <v>49</v>
      </c>
      <c r="E1369" s="15" t="s">
        <v>323</v>
      </c>
      <c r="F1369" s="15" t="s">
        <v>26</v>
      </c>
      <c r="G1369" s="15" t="s">
        <v>331</v>
      </c>
      <c r="H1369" s="15" t="s">
        <v>44</v>
      </c>
      <c r="I1369" s="15" t="s">
        <v>182</v>
      </c>
      <c r="J1369" s="15" t="s">
        <v>32</v>
      </c>
      <c r="K1369" s="15" t="s">
        <v>29</v>
      </c>
      <c r="L1369" s="15">
        <v>39</v>
      </c>
      <c r="M1369" s="15">
        <v>100915</v>
      </c>
      <c r="N1369" s="7">
        <v>2808.6085669589029</v>
      </c>
      <c r="O1369" s="15">
        <v>2812.6357851621397</v>
      </c>
      <c r="P1369" s="15">
        <v>469.22510895456827</v>
      </c>
      <c r="Q1369" s="15">
        <v>0.79244112542894607</v>
      </c>
      <c r="R1369" s="15">
        <v>0.16030187145540695</v>
      </c>
      <c r="S1369" s="15">
        <v>0.81523554874933357</v>
      </c>
      <c r="T1369" s="15">
        <v>0.53130984248429713</v>
      </c>
      <c r="U1369" s="15">
        <v>0.18501418622646376</v>
      </c>
      <c r="V1369" s="15">
        <v>0.40797307668802613</v>
      </c>
      <c r="W1369" s="15">
        <v>70.854441857008368</v>
      </c>
    </row>
    <row r="1370" spans="1:23" s="16" customFormat="1">
      <c r="A1370" s="15" t="s">
        <v>113</v>
      </c>
      <c r="B1370" s="15" t="s">
        <v>364</v>
      </c>
      <c r="C1370" s="15">
        <v>51</v>
      </c>
      <c r="D1370" s="15">
        <v>49</v>
      </c>
      <c r="E1370" s="15" t="s">
        <v>323</v>
      </c>
      <c r="F1370" s="15" t="s">
        <v>26</v>
      </c>
      <c r="G1370" s="15" t="s">
        <v>332</v>
      </c>
      <c r="H1370" s="15" t="s">
        <v>46</v>
      </c>
      <c r="I1370" s="15" t="s">
        <v>182</v>
      </c>
      <c r="J1370" s="15" t="s">
        <v>32</v>
      </c>
      <c r="K1370" s="15" t="s">
        <v>29</v>
      </c>
      <c r="L1370" s="15">
        <v>39</v>
      </c>
      <c r="M1370" s="15">
        <v>100411</v>
      </c>
      <c r="N1370" s="7">
        <v>2794.5815271952674</v>
      </c>
      <c r="O1370" s="15">
        <v>2812.5941546018221</v>
      </c>
      <c r="P1370" s="15">
        <v>469.21816383060167</v>
      </c>
      <c r="Q1370" s="15">
        <v>0.78901007370621234</v>
      </c>
      <c r="R1370" s="15">
        <v>0.15950599722177616</v>
      </c>
      <c r="S1370" s="15">
        <v>0.81225129920597106</v>
      </c>
      <c r="T1370" s="15">
        <v>0.54034327503280066</v>
      </c>
      <c r="U1370" s="15">
        <v>0.19185906063429617</v>
      </c>
      <c r="V1370" s="15">
        <v>0.33824457840649452</v>
      </c>
      <c r="W1370" s="15">
        <v>67.01293682963022</v>
      </c>
    </row>
    <row r="1371" spans="1:23" s="16" customFormat="1">
      <c r="A1371" s="15" t="s">
        <v>113</v>
      </c>
      <c r="B1371" s="15" t="s">
        <v>364</v>
      </c>
      <c r="C1371" s="15">
        <v>51</v>
      </c>
      <c r="D1371" s="15">
        <v>49</v>
      </c>
      <c r="E1371" s="15" t="s">
        <v>323</v>
      </c>
      <c r="F1371" s="15" t="s">
        <v>26</v>
      </c>
      <c r="G1371" s="15" t="s">
        <v>333</v>
      </c>
      <c r="H1371" s="15" t="s">
        <v>48</v>
      </c>
      <c r="I1371" s="15" t="s">
        <v>182</v>
      </c>
      <c r="J1371" s="15" t="s">
        <v>32</v>
      </c>
      <c r="K1371" s="15" t="s">
        <v>29</v>
      </c>
      <c r="L1371" s="15">
        <v>39</v>
      </c>
      <c r="M1371" s="15">
        <v>105512</v>
      </c>
      <c r="N1371" s="7">
        <v>2936.5496419458732</v>
      </c>
      <c r="O1371" s="15">
        <v>2730.6946596651915</v>
      </c>
      <c r="P1371" s="15">
        <v>455.55507256308113</v>
      </c>
      <c r="Q1371" s="15">
        <v>0.81406042650371879</v>
      </c>
      <c r="R1371" s="15">
        <v>0.17781378938263737</v>
      </c>
      <c r="S1371" s="15">
        <v>0.8147851274147655</v>
      </c>
      <c r="T1371" s="15">
        <v>0.57231040228291286</v>
      </c>
      <c r="U1371" s="15">
        <v>0.1963245333582096</v>
      </c>
      <c r="V1371" s="15">
        <v>0.25803571647624035</v>
      </c>
      <c r="W1371" s="15">
        <v>72.878241337478201</v>
      </c>
    </row>
    <row r="1372" spans="1:23" s="16" customFormat="1">
      <c r="A1372" s="15" t="s">
        <v>113</v>
      </c>
      <c r="B1372" s="15" t="s">
        <v>364</v>
      </c>
      <c r="C1372" s="15">
        <v>51</v>
      </c>
      <c r="D1372" s="15">
        <v>49</v>
      </c>
      <c r="E1372" s="15" t="s">
        <v>323</v>
      </c>
      <c r="F1372" s="15" t="s">
        <v>26</v>
      </c>
      <c r="G1372" s="15" t="s">
        <v>334</v>
      </c>
      <c r="H1372" s="15" t="s">
        <v>50</v>
      </c>
      <c r="I1372" s="15" t="s">
        <v>182</v>
      </c>
      <c r="J1372" s="15" t="s">
        <v>32</v>
      </c>
      <c r="K1372" s="15" t="s">
        <v>29</v>
      </c>
      <c r="L1372" s="15">
        <v>39</v>
      </c>
      <c r="M1372" s="15">
        <v>104841</v>
      </c>
      <c r="N1372" s="7">
        <v>2917.8747536891278</v>
      </c>
      <c r="O1372" s="15">
        <v>2383.4082963767073</v>
      </c>
      <c r="P1372" s="15">
        <v>397.61814290011699</v>
      </c>
      <c r="Q1372" s="15">
        <v>0.82514934242111804</v>
      </c>
      <c r="R1372" s="15">
        <v>0.23192316294027199</v>
      </c>
      <c r="S1372" s="15">
        <v>0.86350034053174596</v>
      </c>
      <c r="T1372" s="15">
        <v>0.85017452185594655</v>
      </c>
      <c r="U1372" s="15">
        <v>0.17422101169981327</v>
      </c>
      <c r="V1372" s="15">
        <v>0.33783024436406195</v>
      </c>
      <c r="W1372" s="15">
        <v>81.605717228946688</v>
      </c>
    </row>
    <row r="1373" spans="1:23" s="16" customFormat="1">
      <c r="A1373" s="15" t="s">
        <v>113</v>
      </c>
      <c r="B1373" s="15" t="s">
        <v>364</v>
      </c>
      <c r="C1373" s="15">
        <v>51</v>
      </c>
      <c r="D1373" s="15">
        <v>49</v>
      </c>
      <c r="E1373" s="15" t="s">
        <v>323</v>
      </c>
      <c r="F1373" s="15" t="s">
        <v>26</v>
      </c>
      <c r="G1373" s="15" t="s">
        <v>335</v>
      </c>
      <c r="H1373" s="15" t="s">
        <v>52</v>
      </c>
      <c r="I1373" s="15" t="s">
        <v>182</v>
      </c>
      <c r="J1373" s="15" t="s">
        <v>32</v>
      </c>
      <c r="K1373" s="15" t="s">
        <v>29</v>
      </c>
      <c r="L1373" s="15">
        <v>39</v>
      </c>
      <c r="M1373" s="15">
        <v>109456</v>
      </c>
      <c r="N1373" s="7">
        <v>3046.3167943819421</v>
      </c>
      <c r="O1373" s="15">
        <v>2560.8225099390711</v>
      </c>
      <c r="P1373" s="15">
        <v>427.21571970976078</v>
      </c>
      <c r="Q1373" s="15">
        <v>0.8466846127664841</v>
      </c>
      <c r="R1373" s="15">
        <v>0.20974445092212346</v>
      </c>
      <c r="S1373" s="15">
        <v>0.80396118389612814</v>
      </c>
      <c r="T1373" s="15">
        <v>0.80332685083540967</v>
      </c>
      <c r="U1373" s="15">
        <v>0.19460558324685709</v>
      </c>
      <c r="V1373" s="15">
        <v>0.25680011740358166</v>
      </c>
      <c r="W1373" s="15">
        <v>70.505810554012569</v>
      </c>
    </row>
    <row r="1374" spans="1:23" s="16" customFormat="1">
      <c r="A1374" s="15" t="s">
        <v>113</v>
      </c>
      <c r="B1374" s="15" t="s">
        <v>364</v>
      </c>
      <c r="C1374" s="15">
        <v>51</v>
      </c>
      <c r="D1374" s="15">
        <v>49</v>
      </c>
      <c r="E1374" s="15" t="s">
        <v>323</v>
      </c>
      <c r="F1374" s="15" t="s">
        <v>26</v>
      </c>
      <c r="G1374" s="15" t="s">
        <v>336</v>
      </c>
      <c r="H1374" s="15" t="s">
        <v>54</v>
      </c>
      <c r="I1374" s="15" t="s">
        <v>182</v>
      </c>
      <c r="J1374" s="15" t="s">
        <v>32</v>
      </c>
      <c r="K1374" s="15" t="s">
        <v>29</v>
      </c>
      <c r="L1374" s="15">
        <v>39</v>
      </c>
      <c r="M1374" s="15">
        <v>112500</v>
      </c>
      <c r="N1374" s="7">
        <v>3131.0356615258047</v>
      </c>
      <c r="O1374" s="15">
        <v>2488.011326757025</v>
      </c>
      <c r="P1374" s="15">
        <v>415.06880913501067</v>
      </c>
      <c r="Q1374" s="15">
        <v>0.86823643814683615</v>
      </c>
      <c r="R1374" s="15">
        <v>0.22837979571349043</v>
      </c>
      <c r="S1374" s="15">
        <v>0.80275524639838181</v>
      </c>
      <c r="T1374" s="15">
        <v>0.68679795804342758</v>
      </c>
      <c r="U1374" s="15">
        <v>0.19879083274601544</v>
      </c>
      <c r="V1374" s="15">
        <v>0.23995396187553478</v>
      </c>
      <c r="W1374" s="15">
        <v>49.591502222222225</v>
      </c>
    </row>
    <row r="1375" spans="1:23" s="16" customFormat="1">
      <c r="A1375" s="15" t="s">
        <v>113</v>
      </c>
      <c r="B1375" s="15" t="s">
        <v>364</v>
      </c>
      <c r="C1375" s="15">
        <v>51</v>
      </c>
      <c r="D1375" s="15">
        <v>49</v>
      </c>
      <c r="E1375" s="15" t="s">
        <v>323</v>
      </c>
      <c r="F1375" s="15" t="s">
        <v>26</v>
      </c>
      <c r="G1375" s="15" t="s">
        <v>337</v>
      </c>
      <c r="H1375" s="15" t="s">
        <v>56</v>
      </c>
      <c r="I1375" s="15" t="s">
        <v>182</v>
      </c>
      <c r="J1375" s="15" t="s">
        <v>32</v>
      </c>
      <c r="K1375" s="15" t="s">
        <v>29</v>
      </c>
      <c r="L1375" s="15">
        <v>39</v>
      </c>
      <c r="M1375" s="15">
        <v>108657</v>
      </c>
      <c r="N1375" s="7">
        <v>3024.0794833280834</v>
      </c>
      <c r="O1375" s="15">
        <v>2164.5138520739883</v>
      </c>
      <c r="P1375" s="15">
        <v>361.10052123742736</v>
      </c>
      <c r="Q1375" s="15">
        <v>0.83964669881305642</v>
      </c>
      <c r="R1375" s="15">
        <v>0.29143844105297817</v>
      </c>
      <c r="S1375" s="15">
        <v>0.80568117868182954</v>
      </c>
      <c r="T1375" s="15">
        <v>0.78606609115923365</v>
      </c>
      <c r="U1375" s="15">
        <v>0.19542957255362214</v>
      </c>
      <c r="V1375" s="15">
        <v>0.27924478900432737</v>
      </c>
      <c r="W1375" s="15">
        <v>51.606652125495827</v>
      </c>
    </row>
    <row r="1376" spans="1:23" s="16" customFormat="1">
      <c r="A1376" s="15" t="s">
        <v>113</v>
      </c>
      <c r="B1376" s="15" t="s">
        <v>364</v>
      </c>
      <c r="C1376" s="15">
        <v>51</v>
      </c>
      <c r="D1376" s="15">
        <v>49</v>
      </c>
      <c r="E1376" s="15" t="s">
        <v>323</v>
      </c>
      <c r="F1376" s="15" t="s">
        <v>26</v>
      </c>
      <c r="G1376" s="15" t="s">
        <v>338</v>
      </c>
      <c r="H1376" s="15" t="s">
        <v>58</v>
      </c>
      <c r="I1376" s="15" t="s">
        <v>182</v>
      </c>
      <c r="J1376" s="15" t="s">
        <v>32</v>
      </c>
      <c r="K1376" s="15" t="s">
        <v>29</v>
      </c>
      <c r="L1376" s="15">
        <v>39</v>
      </c>
      <c r="M1376" s="15">
        <v>104653</v>
      </c>
      <c r="N1376" s="7">
        <v>2912.6424452058673</v>
      </c>
      <c r="O1376" s="15">
        <v>2995.3048327204606</v>
      </c>
      <c r="P1376" s="15">
        <v>499.69933679286595</v>
      </c>
      <c r="Q1376" s="15">
        <v>0.80691000493461629</v>
      </c>
      <c r="R1376" s="15">
        <v>0.14658161152103663</v>
      </c>
      <c r="S1376" s="15">
        <v>0.79326760553395492</v>
      </c>
      <c r="T1376" s="15">
        <v>0.58273690241304132</v>
      </c>
      <c r="U1376" s="15">
        <v>0.20179837160680594</v>
      </c>
      <c r="V1376" s="15">
        <v>0.15532775949864011</v>
      </c>
      <c r="W1376" s="15">
        <v>82.761593074254918</v>
      </c>
    </row>
    <row r="1377" spans="1:23" s="16" customFormat="1">
      <c r="A1377" s="15" t="s">
        <v>113</v>
      </c>
      <c r="B1377" s="15" t="s">
        <v>364</v>
      </c>
      <c r="C1377" s="15">
        <v>51</v>
      </c>
      <c r="D1377" s="15">
        <v>49</v>
      </c>
      <c r="E1377" s="15" t="s">
        <v>323</v>
      </c>
      <c r="F1377" s="15" t="s">
        <v>26</v>
      </c>
      <c r="G1377" s="15" t="s">
        <v>339</v>
      </c>
      <c r="H1377" s="15" t="s">
        <v>60</v>
      </c>
      <c r="I1377" s="15" t="s">
        <v>182</v>
      </c>
      <c r="J1377" s="15" t="s">
        <v>32</v>
      </c>
      <c r="K1377" s="15" t="s">
        <v>29</v>
      </c>
      <c r="L1377" s="15">
        <v>39</v>
      </c>
      <c r="M1377" s="15">
        <v>96255</v>
      </c>
      <c r="N1377" s="7">
        <v>2678.9141120014783</v>
      </c>
      <c r="O1377" s="15">
        <v>2889.34646328079</v>
      </c>
      <c r="P1377" s="15">
        <v>482.02256267683453</v>
      </c>
      <c r="Q1377" s="15">
        <v>0.78267551348977904</v>
      </c>
      <c r="R1377" s="15">
        <v>0.14488850104108816</v>
      </c>
      <c r="S1377" s="15">
        <v>0.86769100758677975</v>
      </c>
      <c r="T1377" s="15">
        <v>0.85675517156879522</v>
      </c>
      <c r="U1377" s="15">
        <v>0.16136930081816339</v>
      </c>
      <c r="V1377" s="15">
        <v>0.33762285774154549</v>
      </c>
      <c r="W1377" s="15">
        <v>63.690987481169806</v>
      </c>
    </row>
    <row r="1378" spans="1:23" s="16" customFormat="1">
      <c r="A1378" s="15" t="s">
        <v>113</v>
      </c>
      <c r="B1378" s="15" t="s">
        <v>364</v>
      </c>
      <c r="C1378" s="15">
        <v>51</v>
      </c>
      <c r="D1378" s="15">
        <v>49</v>
      </c>
      <c r="E1378" s="15" t="s">
        <v>323</v>
      </c>
      <c r="F1378" s="15" t="s">
        <v>26</v>
      </c>
      <c r="G1378" s="15" t="s">
        <v>340</v>
      </c>
      <c r="H1378" s="15" t="s">
        <v>62</v>
      </c>
      <c r="I1378" s="15" t="s">
        <v>182</v>
      </c>
      <c r="J1378" s="15" t="s">
        <v>32</v>
      </c>
      <c r="K1378" s="15" t="s">
        <v>29</v>
      </c>
      <c r="L1378" s="15">
        <v>39</v>
      </c>
      <c r="M1378" s="15">
        <v>102507</v>
      </c>
      <c r="N1378" s="7">
        <v>2852.9162004980058</v>
      </c>
      <c r="O1378" s="15">
        <v>2391.0479066834801</v>
      </c>
      <c r="P1378" s="15">
        <v>398.89264029415455</v>
      </c>
      <c r="Q1378" s="15">
        <v>0.80308834935483109</v>
      </c>
      <c r="R1378" s="15">
        <v>0.22531330196984101</v>
      </c>
      <c r="S1378" s="15">
        <v>0.82065830246248062</v>
      </c>
      <c r="T1378" s="15">
        <v>0.69986587572168446</v>
      </c>
      <c r="U1378" s="15">
        <v>0.18789609543166363</v>
      </c>
      <c r="V1378" s="15">
        <v>0.26048380792477427</v>
      </c>
      <c r="W1378" s="15">
        <v>54.610475382169021</v>
      </c>
    </row>
    <row r="1379" spans="1:23" s="16" customFormat="1">
      <c r="A1379" s="15" t="s">
        <v>113</v>
      </c>
      <c r="B1379" s="15" t="s">
        <v>364</v>
      </c>
      <c r="C1379" s="15">
        <v>51</v>
      </c>
      <c r="D1379" s="15">
        <v>49</v>
      </c>
      <c r="E1379" s="15" t="s">
        <v>323</v>
      </c>
      <c r="F1379" s="15" t="s">
        <v>26</v>
      </c>
      <c r="G1379" s="15" t="s">
        <v>341</v>
      </c>
      <c r="H1379" s="15" t="s">
        <v>64</v>
      </c>
      <c r="I1379" s="15" t="s">
        <v>182</v>
      </c>
      <c r="J1379" s="15" t="s">
        <v>32</v>
      </c>
      <c r="K1379" s="15" t="s">
        <v>29</v>
      </c>
      <c r="L1379" s="15">
        <v>39</v>
      </c>
      <c r="M1379" s="15">
        <v>106980</v>
      </c>
      <c r="N1379" s="7">
        <v>2977.406178400272</v>
      </c>
      <c r="O1379" s="15">
        <v>3400.9688296448612</v>
      </c>
      <c r="P1379" s="15">
        <v>567.37526346633126</v>
      </c>
      <c r="Q1379" s="15">
        <v>0.82874982569759692</v>
      </c>
      <c r="R1379" s="15">
        <v>0.11622703379739587</v>
      </c>
      <c r="S1379" s="15">
        <v>0.80136220361056931</v>
      </c>
      <c r="T1379" s="15">
        <v>0.61104002366364907</v>
      </c>
      <c r="U1379" s="15">
        <v>0.19517407555619887</v>
      </c>
      <c r="V1379" s="15">
        <v>0.18364229000785021</v>
      </c>
      <c r="W1379" s="15">
        <v>57.955692652832305</v>
      </c>
    </row>
    <row r="1380" spans="1:23" s="16" customFormat="1">
      <c r="A1380" s="15" t="s">
        <v>113</v>
      </c>
      <c r="B1380" s="15" t="s">
        <v>364</v>
      </c>
      <c r="C1380" s="15">
        <v>51</v>
      </c>
      <c r="D1380" s="15">
        <v>49</v>
      </c>
      <c r="E1380" s="15" t="s">
        <v>323</v>
      </c>
      <c r="F1380" s="15" t="s">
        <v>26</v>
      </c>
      <c r="G1380" s="15" t="s">
        <v>342</v>
      </c>
      <c r="H1380" s="15" t="s">
        <v>66</v>
      </c>
      <c r="I1380" s="15" t="s">
        <v>182</v>
      </c>
      <c r="J1380" s="15" t="s">
        <v>32</v>
      </c>
      <c r="K1380" s="15" t="s">
        <v>29</v>
      </c>
      <c r="L1380" s="15">
        <v>39</v>
      </c>
      <c r="M1380" s="15">
        <v>95312</v>
      </c>
      <c r="N1380" s="7">
        <v>2652.6690753008666</v>
      </c>
      <c r="O1380" s="15">
        <v>2720.7779207858853</v>
      </c>
      <c r="P1380" s="15">
        <v>453.90068741102408</v>
      </c>
      <c r="Q1380" s="15">
        <v>0.74838446257371016</v>
      </c>
      <c r="R1380" s="15">
        <v>0.16179729534438006</v>
      </c>
      <c r="S1380" s="15">
        <v>0.83024017541275175</v>
      </c>
      <c r="T1380" s="15">
        <v>0.66906244853514174</v>
      </c>
      <c r="U1380" s="15">
        <v>0.18837397533925743</v>
      </c>
      <c r="V1380" s="15">
        <v>0.37456142051177882</v>
      </c>
      <c r="W1380" s="15">
        <v>58.138702366963237</v>
      </c>
    </row>
    <row r="1381" spans="1:23" s="16" customFormat="1">
      <c r="A1381" s="15" t="s">
        <v>113</v>
      </c>
      <c r="B1381" s="15" t="s">
        <v>364</v>
      </c>
      <c r="C1381" s="15">
        <v>51</v>
      </c>
      <c r="D1381" s="15">
        <v>49</v>
      </c>
      <c r="E1381" s="15" t="s">
        <v>323</v>
      </c>
      <c r="F1381" s="15" t="s">
        <v>26</v>
      </c>
      <c r="G1381" s="15" t="s">
        <v>343</v>
      </c>
      <c r="H1381" s="15" t="s">
        <v>68</v>
      </c>
      <c r="I1381" s="15" t="s">
        <v>182</v>
      </c>
      <c r="J1381" s="15" t="s">
        <v>32</v>
      </c>
      <c r="K1381" s="15" t="s">
        <v>29</v>
      </c>
      <c r="L1381" s="15">
        <v>39</v>
      </c>
      <c r="M1381" s="15">
        <v>96707</v>
      </c>
      <c r="N1381" s="7">
        <v>2691.4939175037866</v>
      </c>
      <c r="O1381" s="15">
        <v>2994.7606768431679</v>
      </c>
      <c r="P1381" s="15">
        <v>499.60855660648065</v>
      </c>
      <c r="Q1381" s="15">
        <v>0.76044255024690965</v>
      </c>
      <c r="R1381" s="15">
        <v>0.13550132163290121</v>
      </c>
      <c r="S1381" s="15">
        <v>0.83268304707057983</v>
      </c>
      <c r="T1381" s="15">
        <v>0.57775798640703546</v>
      </c>
      <c r="U1381" s="15">
        <v>0.17785476623332075</v>
      </c>
      <c r="V1381" s="15">
        <v>0.3122244593985391</v>
      </c>
      <c r="W1381" s="15">
        <v>59.611000237831803</v>
      </c>
    </row>
    <row r="1382" spans="1:23">
      <c r="A1382" s="2" t="s">
        <v>114</v>
      </c>
      <c r="B1382" s="2" t="s">
        <v>353</v>
      </c>
      <c r="C1382" s="2">
        <v>51</v>
      </c>
      <c r="D1382" s="2">
        <v>50</v>
      </c>
      <c r="E1382" s="2" t="s">
        <v>323</v>
      </c>
      <c r="F1382" s="2" t="s">
        <v>26</v>
      </c>
      <c r="G1382" s="2" t="s">
        <v>324</v>
      </c>
      <c r="H1382" s="2" t="s">
        <v>28</v>
      </c>
      <c r="I1382" s="2" t="s">
        <v>182</v>
      </c>
      <c r="J1382" s="2" t="s">
        <v>32</v>
      </c>
      <c r="K1382" s="2" t="s">
        <v>29</v>
      </c>
      <c r="L1382" s="2">
        <v>40</v>
      </c>
      <c r="M1382" s="2">
        <v>100750</v>
      </c>
      <c r="N1382" s="7">
        <v>2813.2935176864021</v>
      </c>
      <c r="O1382" s="2">
        <v>3073.5302294648664</v>
      </c>
      <c r="P1382" s="2">
        <v>513.59700711097366</v>
      </c>
      <c r="Q1382" s="2">
        <v>0.79082253392883772</v>
      </c>
      <c r="R1382" s="2">
        <v>0.13402318697743848</v>
      </c>
      <c r="S1382" s="2">
        <v>0.81352172369424236</v>
      </c>
      <c r="T1382" s="2">
        <v>0.51072613794144139</v>
      </c>
      <c r="U1382" s="2">
        <v>0.1931167172832689</v>
      </c>
      <c r="V1382" s="2">
        <v>0.40954937244671957</v>
      </c>
      <c r="W1382" s="2">
        <v>72.84050620347395</v>
      </c>
    </row>
    <row r="1383" spans="1:23">
      <c r="A1383" s="2" t="s">
        <v>114</v>
      </c>
      <c r="B1383" s="2" t="s">
        <v>353</v>
      </c>
      <c r="C1383" s="2">
        <v>51</v>
      </c>
      <c r="D1383" s="2">
        <v>50</v>
      </c>
      <c r="E1383" s="2" t="s">
        <v>323</v>
      </c>
      <c r="F1383" s="2" t="s">
        <v>26</v>
      </c>
      <c r="G1383" s="2" t="s">
        <v>325</v>
      </c>
      <c r="H1383" s="2" t="s">
        <v>31</v>
      </c>
      <c r="I1383" s="2" t="s">
        <v>182</v>
      </c>
      <c r="J1383" s="2" t="s">
        <v>32</v>
      </c>
      <c r="K1383" s="2" t="s">
        <v>29</v>
      </c>
      <c r="L1383" s="2">
        <v>40</v>
      </c>
      <c r="M1383" s="2">
        <v>91078</v>
      </c>
      <c r="N1383" s="7">
        <v>2543.2173399885078</v>
      </c>
      <c r="O1383" s="2">
        <v>2345.0134187980884</v>
      </c>
      <c r="P1383" s="2">
        <v>391.85945268528155</v>
      </c>
      <c r="Q1383" s="2">
        <v>0.7736044575816261</v>
      </c>
      <c r="R1383" s="2">
        <v>0.20812904184834155</v>
      </c>
      <c r="S1383" s="2">
        <v>0.90313439981142174</v>
      </c>
      <c r="T1383" s="2">
        <v>0.70508399582588177</v>
      </c>
      <c r="U1383" s="2">
        <v>0.11828741220961643</v>
      </c>
      <c r="V1383" s="2">
        <v>0.18410931595863911</v>
      </c>
      <c r="W1383" s="2">
        <v>76.118151474560264</v>
      </c>
    </row>
    <row r="1384" spans="1:23">
      <c r="A1384" s="2" t="s">
        <v>114</v>
      </c>
      <c r="B1384" s="2" t="s">
        <v>353</v>
      </c>
      <c r="C1384" s="2">
        <v>51</v>
      </c>
      <c r="D1384" s="2">
        <v>50</v>
      </c>
      <c r="E1384" s="2" t="s">
        <v>323</v>
      </c>
      <c r="F1384" s="2" t="s">
        <v>26</v>
      </c>
      <c r="G1384" s="2" t="s">
        <v>326</v>
      </c>
      <c r="H1384" s="2" t="s">
        <v>34</v>
      </c>
      <c r="I1384" s="2" t="s">
        <v>182</v>
      </c>
      <c r="J1384" s="2" t="s">
        <v>32</v>
      </c>
      <c r="K1384" s="2" t="s">
        <v>29</v>
      </c>
      <c r="L1384" s="2">
        <v>40</v>
      </c>
      <c r="M1384" s="2">
        <v>97480</v>
      </c>
      <c r="N1384" s="7">
        <v>2721.9836437128583</v>
      </c>
      <c r="O1384" s="2">
        <v>3524.1130573096225</v>
      </c>
      <c r="P1384" s="2">
        <v>588.89087916017036</v>
      </c>
      <c r="Q1384" s="2">
        <v>0.76650285040298805</v>
      </c>
      <c r="R1384" s="2">
        <v>9.8633789580204856E-2</v>
      </c>
      <c r="S1384" s="2">
        <v>0.82402507158564819</v>
      </c>
      <c r="T1384" s="2">
        <v>0.68086404036940695</v>
      </c>
      <c r="U1384" s="2">
        <v>0.17941302668840642</v>
      </c>
      <c r="V1384" s="2">
        <v>0.29621425476159446</v>
      </c>
      <c r="W1384" s="2">
        <v>52.767993434550675</v>
      </c>
    </row>
    <row r="1385" spans="1:23">
      <c r="A1385" s="2" t="s">
        <v>114</v>
      </c>
      <c r="B1385" s="2" t="s">
        <v>353</v>
      </c>
      <c r="C1385" s="2">
        <v>51</v>
      </c>
      <c r="D1385" s="2">
        <v>50</v>
      </c>
      <c r="E1385" s="2" t="s">
        <v>323</v>
      </c>
      <c r="F1385" s="2" t="s">
        <v>26</v>
      </c>
      <c r="G1385" s="2" t="s">
        <v>327</v>
      </c>
      <c r="H1385" s="2" t="s">
        <v>36</v>
      </c>
      <c r="I1385" s="2" t="s">
        <v>182</v>
      </c>
      <c r="J1385" s="2" t="s">
        <v>32</v>
      </c>
      <c r="K1385" s="2" t="s">
        <v>29</v>
      </c>
      <c r="L1385" s="2">
        <v>40</v>
      </c>
      <c r="M1385" s="2">
        <v>97840</v>
      </c>
      <c r="N1385" s="7">
        <v>2732.0361069026062</v>
      </c>
      <c r="O1385" s="2">
        <v>2993.6134905855429</v>
      </c>
      <c r="P1385" s="2">
        <v>500.24265727800122</v>
      </c>
      <c r="Q1385" s="2">
        <v>0.78280767445953947</v>
      </c>
      <c r="R1385" s="2">
        <v>0.13719391628215011</v>
      </c>
      <c r="S1385" s="2">
        <v>0.85525388932332569</v>
      </c>
      <c r="T1385" s="2">
        <v>0.5163957377762175</v>
      </c>
      <c r="U1385" s="2">
        <v>0.16161782555921622</v>
      </c>
      <c r="V1385" s="2">
        <v>0.17371977517693699</v>
      </c>
      <c r="W1385" s="2">
        <v>62.254946852003272</v>
      </c>
    </row>
    <row r="1386" spans="1:23">
      <c r="A1386" s="2" t="s">
        <v>114</v>
      </c>
      <c r="B1386" s="2" t="s">
        <v>353</v>
      </c>
      <c r="C1386" s="2">
        <v>51</v>
      </c>
      <c r="D1386" s="2">
        <v>50</v>
      </c>
      <c r="E1386" s="2" t="s">
        <v>323</v>
      </c>
      <c r="F1386" s="2" t="s">
        <v>26</v>
      </c>
      <c r="G1386" s="2" t="s">
        <v>328</v>
      </c>
      <c r="H1386" s="2" t="s">
        <v>38</v>
      </c>
      <c r="I1386" s="2" t="s">
        <v>182</v>
      </c>
      <c r="J1386" s="2" t="s">
        <v>32</v>
      </c>
      <c r="K1386" s="2" t="s">
        <v>29</v>
      </c>
      <c r="L1386" s="2">
        <v>40</v>
      </c>
      <c r="M1386" s="2">
        <v>88443</v>
      </c>
      <c r="N1386" s="7">
        <v>2469.6388941413247</v>
      </c>
      <c r="O1386" s="2">
        <v>3073.5129855221689</v>
      </c>
      <c r="P1386" s="2">
        <v>513.59412559145085</v>
      </c>
      <c r="Q1386" s="2">
        <v>0.712468582844622</v>
      </c>
      <c r="R1386" s="2">
        <v>0.1176530593880714</v>
      </c>
      <c r="S1386" s="2">
        <v>0.86880630120365565</v>
      </c>
      <c r="T1386" s="2">
        <v>0.55038972711062739</v>
      </c>
      <c r="U1386" s="2">
        <v>0.1737513376958299</v>
      </c>
      <c r="V1386" s="2">
        <v>0.33490983366872767</v>
      </c>
      <c r="W1386" s="2">
        <v>69.990208382800219</v>
      </c>
    </row>
    <row r="1387" spans="1:23">
      <c r="A1387" s="2" t="s">
        <v>114</v>
      </c>
      <c r="B1387" s="2" t="s">
        <v>353</v>
      </c>
      <c r="C1387" s="2">
        <v>51</v>
      </c>
      <c r="D1387" s="2">
        <v>50</v>
      </c>
      <c r="E1387" s="2" t="s">
        <v>323</v>
      </c>
      <c r="F1387" s="2" t="s">
        <v>26</v>
      </c>
      <c r="G1387" s="2" t="s">
        <v>329</v>
      </c>
      <c r="H1387" s="2" t="s">
        <v>40</v>
      </c>
      <c r="I1387" s="2" t="s">
        <v>182</v>
      </c>
      <c r="J1387" s="2" t="s">
        <v>32</v>
      </c>
      <c r="K1387" s="2" t="s">
        <v>29</v>
      </c>
      <c r="L1387" s="2">
        <v>40</v>
      </c>
      <c r="M1387" s="2">
        <v>108291</v>
      </c>
      <c r="N1387" s="7">
        <v>3023.8646980027611</v>
      </c>
      <c r="O1387" s="2">
        <v>2257.986940139398</v>
      </c>
      <c r="P1387" s="2">
        <v>377.31704195835255</v>
      </c>
      <c r="Q1387" s="2">
        <v>0.83790622098421541</v>
      </c>
      <c r="R1387" s="2">
        <v>0.2669066391756616</v>
      </c>
      <c r="S1387" s="2">
        <v>0.78758590201415435</v>
      </c>
      <c r="T1387" s="2">
        <v>0.73768618237927697</v>
      </c>
      <c r="U1387" s="2">
        <v>0.20017568996690888</v>
      </c>
      <c r="V1387" s="2">
        <v>0.26521746149640529</v>
      </c>
      <c r="W1387" s="2">
        <v>61.563047714029793</v>
      </c>
    </row>
    <row r="1388" spans="1:23">
      <c r="A1388" s="2" t="s">
        <v>114</v>
      </c>
      <c r="B1388" s="2" t="s">
        <v>353</v>
      </c>
      <c r="C1388" s="2">
        <v>51</v>
      </c>
      <c r="D1388" s="2">
        <v>50</v>
      </c>
      <c r="E1388" s="2" t="s">
        <v>323</v>
      </c>
      <c r="F1388" s="2" t="s">
        <v>26</v>
      </c>
      <c r="G1388" s="2" t="s">
        <v>330</v>
      </c>
      <c r="H1388" s="2" t="s">
        <v>42</v>
      </c>
      <c r="I1388" s="2" t="s">
        <v>182</v>
      </c>
      <c r="J1388" s="2" t="s">
        <v>32</v>
      </c>
      <c r="K1388" s="2" t="s">
        <v>29</v>
      </c>
      <c r="L1388" s="2">
        <v>40</v>
      </c>
      <c r="M1388" s="2">
        <v>110445</v>
      </c>
      <c r="N1388" s="7">
        <v>3084.0119360880863</v>
      </c>
      <c r="O1388" s="2">
        <v>2605.0722933011207</v>
      </c>
      <c r="P1388" s="2">
        <v>435.31614568831759</v>
      </c>
      <c r="Q1388" s="2">
        <v>0.86357345593582135</v>
      </c>
      <c r="R1388" s="2">
        <v>0.20451085470646546</v>
      </c>
      <c r="S1388" s="2">
        <v>0.82623682841303248</v>
      </c>
      <c r="T1388" s="2">
        <v>0.74551109235008517</v>
      </c>
      <c r="U1388" s="2">
        <v>0.18380208823252753</v>
      </c>
      <c r="V1388" s="2">
        <v>0.19450872618202256</v>
      </c>
      <c r="W1388" s="2">
        <v>69.975100728869577</v>
      </c>
    </row>
    <row r="1389" spans="1:23">
      <c r="A1389" s="2" t="s">
        <v>114</v>
      </c>
      <c r="B1389" s="2" t="s">
        <v>353</v>
      </c>
      <c r="C1389" s="2">
        <v>51</v>
      </c>
      <c r="D1389" s="2">
        <v>50</v>
      </c>
      <c r="E1389" s="2" t="s">
        <v>323</v>
      </c>
      <c r="F1389" s="2" t="s">
        <v>26</v>
      </c>
      <c r="G1389" s="2" t="s">
        <v>331</v>
      </c>
      <c r="H1389" s="2" t="s">
        <v>44</v>
      </c>
      <c r="I1389" s="2" t="s">
        <v>182</v>
      </c>
      <c r="J1389" s="2" t="s">
        <v>32</v>
      </c>
      <c r="K1389" s="2" t="s">
        <v>29</v>
      </c>
      <c r="L1389" s="2">
        <v>40</v>
      </c>
      <c r="M1389" s="2">
        <v>107577</v>
      </c>
      <c r="N1389" s="7">
        <v>3003.9273126764278</v>
      </c>
      <c r="O1389" s="2">
        <v>2624.3027406794217</v>
      </c>
      <c r="P1389" s="2">
        <v>438.5296166749427</v>
      </c>
      <c r="Q1389" s="2">
        <v>0.83722722037169628</v>
      </c>
      <c r="R1389" s="2">
        <v>0.19629146890812893</v>
      </c>
      <c r="S1389" s="2">
        <v>0.80144805400590269</v>
      </c>
      <c r="T1389" s="2">
        <v>0.61699873095515512</v>
      </c>
      <c r="U1389" s="2">
        <v>0.19175250687575804</v>
      </c>
      <c r="V1389" s="2">
        <v>0.36873908149379275</v>
      </c>
      <c r="W1389" s="2">
        <v>71.06746795318702</v>
      </c>
    </row>
    <row r="1390" spans="1:23">
      <c r="A1390" s="2" t="s">
        <v>114</v>
      </c>
      <c r="B1390" s="2" t="s">
        <v>353</v>
      </c>
      <c r="C1390" s="2">
        <v>51</v>
      </c>
      <c r="D1390" s="2">
        <v>50</v>
      </c>
      <c r="E1390" s="2" t="s">
        <v>323</v>
      </c>
      <c r="F1390" s="2" t="s">
        <v>26</v>
      </c>
      <c r="G1390" s="2" t="s">
        <v>332</v>
      </c>
      <c r="H1390" s="2" t="s">
        <v>46</v>
      </c>
      <c r="I1390" s="2" t="s">
        <v>182</v>
      </c>
      <c r="J1390" s="2" t="s">
        <v>32</v>
      </c>
      <c r="K1390" s="2" t="s">
        <v>29</v>
      </c>
      <c r="L1390" s="2">
        <v>40</v>
      </c>
      <c r="M1390" s="2">
        <v>104125</v>
      </c>
      <c r="N1390" s="7">
        <v>2907.535360090289</v>
      </c>
      <c r="O1390" s="2">
        <v>2302.3372285648525</v>
      </c>
      <c r="P1390" s="2">
        <v>384.72812097799437</v>
      </c>
      <c r="Q1390" s="2">
        <v>0.80908349197715534</v>
      </c>
      <c r="R1390" s="2">
        <v>0.24684651848961275</v>
      </c>
      <c r="S1390" s="2">
        <v>0.80578567846902771</v>
      </c>
      <c r="T1390" s="2">
        <v>0.53075598354486986</v>
      </c>
      <c r="U1390" s="2">
        <v>0.2008552868381811</v>
      </c>
      <c r="V1390" s="2">
        <v>0.37841926042164314</v>
      </c>
      <c r="W1390" s="2">
        <v>52.00412004801921</v>
      </c>
    </row>
    <row r="1391" spans="1:23">
      <c r="A1391" s="2" t="s">
        <v>114</v>
      </c>
      <c r="B1391" s="2" t="s">
        <v>353</v>
      </c>
      <c r="C1391" s="2">
        <v>51</v>
      </c>
      <c r="D1391" s="2">
        <v>50</v>
      </c>
      <c r="E1391" s="2" t="s">
        <v>323</v>
      </c>
      <c r="F1391" s="2" t="s">
        <v>26</v>
      </c>
      <c r="G1391" s="2" t="s">
        <v>333</v>
      </c>
      <c r="H1391" s="2" t="s">
        <v>48</v>
      </c>
      <c r="I1391" s="2" t="s">
        <v>182</v>
      </c>
      <c r="J1391" s="2" t="s">
        <v>32</v>
      </c>
      <c r="K1391" s="2" t="s">
        <v>29</v>
      </c>
      <c r="L1391" s="2">
        <v>40</v>
      </c>
      <c r="M1391" s="2">
        <v>107017</v>
      </c>
      <c r="N1391" s="7">
        <v>2988.2901477145974</v>
      </c>
      <c r="O1391" s="2">
        <v>2700.243866176384</v>
      </c>
      <c r="P1391" s="2">
        <v>451.2196284399057</v>
      </c>
      <c r="Q1391" s="2">
        <v>0.82804859176725476</v>
      </c>
      <c r="R1391" s="2">
        <v>0.18444065670018855</v>
      </c>
      <c r="S1391" s="2">
        <v>0.78758590201415435</v>
      </c>
      <c r="T1391" s="2">
        <v>0.78758590201415435</v>
      </c>
      <c r="U1391" s="2">
        <v>0.20246734397677793</v>
      </c>
      <c r="V1391" s="2">
        <v>0.21201406032762224</v>
      </c>
      <c r="W1391" s="2">
        <v>71.129642953923209</v>
      </c>
    </row>
    <row r="1392" spans="1:23">
      <c r="A1392" s="2" t="s">
        <v>114</v>
      </c>
      <c r="B1392" s="2" t="s">
        <v>353</v>
      </c>
      <c r="C1392" s="2">
        <v>51</v>
      </c>
      <c r="D1392" s="2">
        <v>50</v>
      </c>
      <c r="E1392" s="2" t="s">
        <v>323</v>
      </c>
      <c r="F1392" s="2" t="s">
        <v>26</v>
      </c>
      <c r="G1392" s="2" t="s">
        <v>334</v>
      </c>
      <c r="H1392" s="2" t="s">
        <v>50</v>
      </c>
      <c r="I1392" s="2" t="s">
        <v>182</v>
      </c>
      <c r="J1392" s="2" t="s">
        <v>32</v>
      </c>
      <c r="K1392" s="2" t="s">
        <v>29</v>
      </c>
      <c r="L1392" s="2">
        <v>40</v>
      </c>
      <c r="M1392" s="2">
        <v>107275</v>
      </c>
      <c r="N1392" s="7">
        <v>2995.4944130005838</v>
      </c>
      <c r="O1392" s="2">
        <v>2544.077343935005</v>
      </c>
      <c r="P1392" s="2">
        <v>425.12368909784618</v>
      </c>
      <c r="Q1392" s="2">
        <v>0.8373401814009398</v>
      </c>
      <c r="R1392" s="2">
        <v>0.20828009467169023</v>
      </c>
      <c r="S1392" s="2">
        <v>0.83410823748792873</v>
      </c>
      <c r="T1392" s="2">
        <v>0.5105986701063725</v>
      </c>
      <c r="U1392" s="2">
        <v>0.18951146594481613</v>
      </c>
      <c r="V1392" s="2">
        <v>0.28101734129709621</v>
      </c>
      <c r="W1392" s="2">
        <v>85.413460731764161</v>
      </c>
    </row>
    <row r="1393" spans="1:23">
      <c r="A1393" s="2" t="s">
        <v>114</v>
      </c>
      <c r="B1393" s="2" t="s">
        <v>353</v>
      </c>
      <c r="C1393" s="2">
        <v>51</v>
      </c>
      <c r="D1393" s="2">
        <v>50</v>
      </c>
      <c r="E1393" s="2" t="s">
        <v>323</v>
      </c>
      <c r="F1393" s="2" t="s">
        <v>26</v>
      </c>
      <c r="G1393" s="2" t="s">
        <v>335</v>
      </c>
      <c r="H1393" s="2" t="s">
        <v>52</v>
      </c>
      <c r="I1393" s="2" t="s">
        <v>182</v>
      </c>
      <c r="J1393" s="2" t="s">
        <v>32</v>
      </c>
      <c r="K1393" s="2" t="s">
        <v>29</v>
      </c>
      <c r="L1393" s="2">
        <v>40</v>
      </c>
      <c r="M1393" s="2">
        <v>110841</v>
      </c>
      <c r="N1393" s="7">
        <v>3095.0696455968091</v>
      </c>
      <c r="O1393" s="2">
        <v>2288.2884553295644</v>
      </c>
      <c r="P1393" s="2">
        <v>382.38052477801131</v>
      </c>
      <c r="Q1393" s="2">
        <v>0.85871333612234468</v>
      </c>
      <c r="R1393" s="2">
        <v>0.26600436316629411</v>
      </c>
      <c r="S1393" s="2">
        <v>0.80354783854496015</v>
      </c>
      <c r="T1393" s="2">
        <v>0.80285060618997306</v>
      </c>
      <c r="U1393" s="2">
        <v>0.19506858179155562</v>
      </c>
      <c r="V1393" s="2">
        <v>0.22778330180179165</v>
      </c>
      <c r="W1393" s="2">
        <v>70.126974675435989</v>
      </c>
    </row>
    <row r="1394" spans="1:23">
      <c r="A1394" s="2" t="s">
        <v>114</v>
      </c>
      <c r="B1394" s="2" t="s">
        <v>353</v>
      </c>
      <c r="C1394" s="2">
        <v>51</v>
      </c>
      <c r="D1394" s="2">
        <v>50</v>
      </c>
      <c r="E1394" s="2" t="s">
        <v>323</v>
      </c>
      <c r="F1394" s="2" t="s">
        <v>26</v>
      </c>
      <c r="G1394" s="2" t="s">
        <v>336</v>
      </c>
      <c r="H1394" s="2" t="s">
        <v>54</v>
      </c>
      <c r="I1394" s="2" t="s">
        <v>182</v>
      </c>
      <c r="J1394" s="2" t="s">
        <v>32</v>
      </c>
      <c r="K1394" s="2" t="s">
        <v>29</v>
      </c>
      <c r="L1394" s="2">
        <v>40</v>
      </c>
      <c r="M1394" s="2">
        <v>115494</v>
      </c>
      <c r="N1394" s="7">
        <v>3224.9977323243011</v>
      </c>
      <c r="O1394" s="2">
        <v>2025.2518754031119</v>
      </c>
      <c r="P1394" s="2">
        <v>338.42624740802631</v>
      </c>
      <c r="Q1394" s="2">
        <v>0.8953786757010288</v>
      </c>
      <c r="R1394" s="2">
        <v>0.35384348268463606</v>
      </c>
      <c r="S1394" s="2">
        <v>0.80364759867487878</v>
      </c>
      <c r="T1394" s="2">
        <v>0.60603462919946116</v>
      </c>
      <c r="U1394" s="2">
        <v>0.19606840665661188</v>
      </c>
      <c r="V1394" s="2">
        <v>0.28034176468789901</v>
      </c>
      <c r="W1394" s="2">
        <v>48.020027014390358</v>
      </c>
    </row>
    <row r="1395" spans="1:23">
      <c r="A1395" s="2" t="s">
        <v>114</v>
      </c>
      <c r="B1395" s="2" t="s">
        <v>353</v>
      </c>
      <c r="C1395" s="2">
        <v>51</v>
      </c>
      <c r="D1395" s="2">
        <v>50</v>
      </c>
      <c r="E1395" s="2" t="s">
        <v>323</v>
      </c>
      <c r="F1395" s="2" t="s">
        <v>26</v>
      </c>
      <c r="G1395" s="2" t="s">
        <v>337</v>
      </c>
      <c r="H1395" s="2" t="s">
        <v>56</v>
      </c>
      <c r="I1395" s="2" t="s">
        <v>182</v>
      </c>
      <c r="J1395" s="2" t="s">
        <v>32</v>
      </c>
      <c r="K1395" s="2" t="s">
        <v>29</v>
      </c>
      <c r="L1395" s="2">
        <v>40</v>
      </c>
      <c r="M1395" s="2">
        <v>115518</v>
      </c>
      <c r="N1395" s="7">
        <v>3225.667896536951</v>
      </c>
      <c r="O1395" s="2">
        <v>1916.34018715768</v>
      </c>
      <c r="P1395" s="2">
        <v>320.2267462005837</v>
      </c>
      <c r="Q1395" s="2">
        <v>0.89382544103992567</v>
      </c>
      <c r="R1395" s="2">
        <v>0.39528861933763731</v>
      </c>
      <c r="S1395" s="2">
        <v>0.78758590201415435</v>
      </c>
      <c r="T1395" s="2">
        <v>0.56922268860369885</v>
      </c>
      <c r="U1395" s="2">
        <v>0.19951912829213808</v>
      </c>
      <c r="V1395" s="2">
        <v>0.14456126172986861</v>
      </c>
      <c r="W1395" s="2">
        <v>54.060847660104919</v>
      </c>
    </row>
    <row r="1396" spans="1:23">
      <c r="A1396" s="2" t="s">
        <v>114</v>
      </c>
      <c r="B1396" s="2" t="s">
        <v>353</v>
      </c>
      <c r="C1396" s="2">
        <v>51</v>
      </c>
      <c r="D1396" s="2">
        <v>50</v>
      </c>
      <c r="E1396" s="2" t="s">
        <v>323</v>
      </c>
      <c r="F1396" s="2" t="s">
        <v>26</v>
      </c>
      <c r="G1396" s="2" t="s">
        <v>338</v>
      </c>
      <c r="H1396" s="2" t="s">
        <v>58</v>
      </c>
      <c r="I1396" s="2" t="s">
        <v>182</v>
      </c>
      <c r="J1396" s="2" t="s">
        <v>32</v>
      </c>
      <c r="K1396" s="2" t="s">
        <v>29</v>
      </c>
      <c r="L1396" s="2">
        <v>40</v>
      </c>
      <c r="M1396" s="2">
        <v>110073</v>
      </c>
      <c r="N1396" s="7">
        <v>3073.6243907920134</v>
      </c>
      <c r="O1396" s="2">
        <v>2250.0113267570396</v>
      </c>
      <c r="P1396" s="2">
        <v>375.98429073834365</v>
      </c>
      <c r="Q1396" s="2">
        <v>0.85243324453255687</v>
      </c>
      <c r="R1396" s="2">
        <v>0.27322551825847369</v>
      </c>
      <c r="S1396" s="2">
        <v>0.7961735805736061</v>
      </c>
      <c r="T1396" s="2">
        <v>0.630859935561358</v>
      </c>
      <c r="U1396" s="2">
        <v>0.20008361346688736</v>
      </c>
      <c r="V1396" s="2">
        <v>0.3581377214544294</v>
      </c>
      <c r="W1396" s="2">
        <v>68.65444750302072</v>
      </c>
    </row>
    <row r="1397" spans="1:23">
      <c r="A1397" s="2" t="s">
        <v>114</v>
      </c>
      <c r="B1397" s="2" t="s">
        <v>353</v>
      </c>
      <c r="C1397" s="2">
        <v>51</v>
      </c>
      <c r="D1397" s="2">
        <v>50</v>
      </c>
      <c r="E1397" s="2" t="s">
        <v>323</v>
      </c>
      <c r="F1397" s="2" t="s">
        <v>26</v>
      </c>
      <c r="G1397" s="2" t="s">
        <v>339</v>
      </c>
      <c r="H1397" s="2" t="s">
        <v>60</v>
      </c>
      <c r="I1397" s="2" t="s">
        <v>182</v>
      </c>
      <c r="J1397" s="2" t="s">
        <v>32</v>
      </c>
      <c r="K1397" s="2" t="s">
        <v>29</v>
      </c>
      <c r="L1397" s="2">
        <v>40</v>
      </c>
      <c r="M1397" s="2">
        <v>100641</v>
      </c>
      <c r="N1397" s="7">
        <v>2810.2498552206175</v>
      </c>
      <c r="O1397" s="2">
        <v>3015.8317446550172</v>
      </c>
      <c r="P1397" s="2">
        <v>503.95540058662976</v>
      </c>
      <c r="Q1397" s="2">
        <v>0.81168642632470356</v>
      </c>
      <c r="R1397" s="2">
        <v>0.13904987118170392</v>
      </c>
      <c r="S1397" s="2">
        <v>0.85906202160504241</v>
      </c>
      <c r="T1397" s="2">
        <v>0.85442234950220419</v>
      </c>
      <c r="U1397" s="2">
        <v>0.17329039391360052</v>
      </c>
      <c r="V1397" s="2">
        <v>0.43826690649464523</v>
      </c>
      <c r="W1397" s="2">
        <v>77.289782494212105</v>
      </c>
    </row>
    <row r="1398" spans="1:23">
      <c r="A1398" s="2" t="s">
        <v>114</v>
      </c>
      <c r="B1398" s="2" t="s">
        <v>353</v>
      </c>
      <c r="C1398" s="2">
        <v>51</v>
      </c>
      <c r="D1398" s="2">
        <v>50</v>
      </c>
      <c r="E1398" s="2" t="s">
        <v>323</v>
      </c>
      <c r="F1398" s="2" t="s">
        <v>26</v>
      </c>
      <c r="G1398" s="2" t="s">
        <v>340</v>
      </c>
      <c r="H1398" s="2" t="s">
        <v>62</v>
      </c>
      <c r="I1398" s="2" t="s">
        <v>182</v>
      </c>
      <c r="J1398" s="2" t="s">
        <v>32</v>
      </c>
      <c r="K1398" s="2" t="s">
        <v>29</v>
      </c>
      <c r="L1398" s="2">
        <v>40</v>
      </c>
      <c r="M1398" s="2">
        <v>109941</v>
      </c>
      <c r="N1398" s="7">
        <v>3069.938487622439</v>
      </c>
      <c r="O1398" s="2">
        <v>1969.6955262170072</v>
      </c>
      <c r="P1398" s="2">
        <v>329.14259878975207</v>
      </c>
      <c r="Q1398" s="2">
        <v>0.85067316620241407</v>
      </c>
      <c r="R1398" s="2">
        <v>0.35609948856126811</v>
      </c>
      <c r="S1398" s="2">
        <v>0.78758590201415435</v>
      </c>
      <c r="T1398" s="2">
        <v>0.58901093347516542</v>
      </c>
      <c r="U1398" s="2">
        <v>0.20128335310129444</v>
      </c>
      <c r="V1398" s="2">
        <v>0.35979808810270864</v>
      </c>
      <c r="W1398" s="2">
        <v>68.287536042058917</v>
      </c>
    </row>
    <row r="1399" spans="1:23">
      <c r="A1399" s="2" t="s">
        <v>114</v>
      </c>
      <c r="B1399" s="2" t="s">
        <v>353</v>
      </c>
      <c r="C1399" s="2">
        <v>51</v>
      </c>
      <c r="D1399" s="2">
        <v>50</v>
      </c>
      <c r="E1399" s="2" t="s">
        <v>323</v>
      </c>
      <c r="F1399" s="2" t="s">
        <v>26</v>
      </c>
      <c r="G1399" s="2" t="s">
        <v>341</v>
      </c>
      <c r="H1399" s="2" t="s">
        <v>64</v>
      </c>
      <c r="I1399" s="2" t="s">
        <v>182</v>
      </c>
      <c r="J1399" s="2" t="s">
        <v>32</v>
      </c>
      <c r="K1399" s="2" t="s">
        <v>29</v>
      </c>
      <c r="L1399" s="2">
        <v>40</v>
      </c>
      <c r="M1399" s="2">
        <v>108200</v>
      </c>
      <c r="N1399" s="7">
        <v>3021.3236586964636</v>
      </c>
      <c r="O1399" s="2">
        <v>2317.6021638285479</v>
      </c>
      <c r="P1399" s="2">
        <v>387.27894185166497</v>
      </c>
      <c r="Q1399" s="2">
        <v>0.83716971643003601</v>
      </c>
      <c r="R1399" s="2">
        <v>0.25313916863166286</v>
      </c>
      <c r="S1399" s="2">
        <v>0.79792706153461623</v>
      </c>
      <c r="T1399" s="2">
        <v>0.77398333041682532</v>
      </c>
      <c r="U1399" s="2">
        <v>0.19682712695749918</v>
      </c>
      <c r="V1399" s="2">
        <v>0.18255773047958782</v>
      </c>
      <c r="W1399" s="2">
        <v>57.809621072088724</v>
      </c>
    </row>
    <row r="1400" spans="1:23">
      <c r="A1400" s="2" t="s">
        <v>114</v>
      </c>
      <c r="B1400" s="2" t="s">
        <v>353</v>
      </c>
      <c r="C1400" s="2">
        <v>51</v>
      </c>
      <c r="D1400" s="2">
        <v>50</v>
      </c>
      <c r="E1400" s="2" t="s">
        <v>323</v>
      </c>
      <c r="F1400" s="2" t="s">
        <v>26</v>
      </c>
      <c r="G1400" s="2" t="s">
        <v>342</v>
      </c>
      <c r="H1400" s="2" t="s">
        <v>66</v>
      </c>
      <c r="I1400" s="2" t="s">
        <v>182</v>
      </c>
      <c r="J1400" s="2" t="s">
        <v>32</v>
      </c>
      <c r="K1400" s="2" t="s">
        <v>29</v>
      </c>
      <c r="L1400" s="2">
        <v>40</v>
      </c>
      <c r="M1400" s="2">
        <v>101179</v>
      </c>
      <c r="N1400" s="7">
        <v>2825.2727029875186</v>
      </c>
      <c r="O1400" s="2">
        <v>2625.356564548581</v>
      </c>
      <c r="P1400" s="2">
        <v>438.70571410845207</v>
      </c>
      <c r="Q1400" s="2">
        <v>0.78933859668284156</v>
      </c>
      <c r="R1400" s="2">
        <v>0.18446911120892423</v>
      </c>
      <c r="S1400" s="2">
        <v>0.80981904099399771</v>
      </c>
      <c r="T1400" s="2">
        <v>0.70961216919343406</v>
      </c>
      <c r="U1400" s="2">
        <v>0.1919152949245542</v>
      </c>
      <c r="V1400" s="2">
        <v>0.3860434866773324</v>
      </c>
      <c r="W1400" s="2">
        <v>64.015507170460268</v>
      </c>
    </row>
    <row r="1401" spans="1:23">
      <c r="A1401" s="2" t="s">
        <v>114</v>
      </c>
      <c r="B1401" s="2" t="s">
        <v>353</v>
      </c>
      <c r="C1401" s="2">
        <v>51</v>
      </c>
      <c r="D1401" s="2">
        <v>50</v>
      </c>
      <c r="E1401" s="2" t="s">
        <v>323</v>
      </c>
      <c r="F1401" s="2" t="s">
        <v>26</v>
      </c>
      <c r="G1401" s="2" t="s">
        <v>343</v>
      </c>
      <c r="H1401" s="2" t="s">
        <v>68</v>
      </c>
      <c r="I1401" s="2" t="s">
        <v>182</v>
      </c>
      <c r="J1401" s="2" t="s">
        <v>32</v>
      </c>
      <c r="K1401" s="2" t="s">
        <v>29</v>
      </c>
      <c r="L1401" s="2">
        <v>40</v>
      </c>
      <c r="M1401" s="2">
        <v>100416</v>
      </c>
      <c r="N1401" s="7">
        <v>2803.9670657270249</v>
      </c>
      <c r="O1401" s="2">
        <v>2804.3931444750292</v>
      </c>
      <c r="P1401" s="2">
        <v>468.62331528643637</v>
      </c>
      <c r="Q1401" s="2">
        <v>0.78341668161994737</v>
      </c>
      <c r="R1401" s="2">
        <v>0.16044825125683923</v>
      </c>
      <c r="S1401" s="2">
        <v>0.81984483706393296</v>
      </c>
      <c r="T1401" s="2">
        <v>0.52554736027661264</v>
      </c>
      <c r="U1401" s="2">
        <v>0.18913225900364769</v>
      </c>
      <c r="V1401" s="2">
        <v>0.30830697837694215</v>
      </c>
      <c r="W1401" s="2">
        <v>68.5685149776928</v>
      </c>
    </row>
    <row r="1402" spans="1:23" s="16" customFormat="1">
      <c r="A1402" s="15" t="s">
        <v>115</v>
      </c>
      <c r="B1402" s="15" t="s">
        <v>352</v>
      </c>
      <c r="C1402" s="15">
        <v>51</v>
      </c>
      <c r="D1402" s="15">
        <v>51</v>
      </c>
      <c r="E1402" s="15" t="s">
        <v>323</v>
      </c>
      <c r="F1402" s="15" t="s">
        <v>26</v>
      </c>
      <c r="G1402" s="15" t="s">
        <v>324</v>
      </c>
      <c r="H1402" s="15" t="s">
        <v>28</v>
      </c>
      <c r="I1402" s="15" t="s">
        <v>182</v>
      </c>
      <c r="J1402" s="15" t="s">
        <v>32</v>
      </c>
      <c r="K1402" s="15" t="s">
        <v>29</v>
      </c>
      <c r="L1402" s="15">
        <v>40</v>
      </c>
      <c r="M1402" s="15">
        <v>106070</v>
      </c>
      <c r="N1402" s="7">
        <v>2961.8465848237884</v>
      </c>
      <c r="O1402" s="15">
        <v>3510.8683245814709</v>
      </c>
      <c r="P1402" s="15">
        <v>586.67764077261495</v>
      </c>
      <c r="Q1402" s="15">
        <v>0.8256723621219787</v>
      </c>
      <c r="R1402" s="15">
        <v>0.10813675919286421</v>
      </c>
      <c r="S1402" s="15">
        <v>0.81355786432753341</v>
      </c>
      <c r="T1402" s="15">
        <v>0.72242671426557059</v>
      </c>
      <c r="U1402" s="15">
        <v>0.19472743291676289</v>
      </c>
      <c r="V1402" s="15">
        <v>0.35362538365582247</v>
      </c>
      <c r="W1402" s="15">
        <v>79.944791175638727</v>
      </c>
    </row>
    <row r="1403" spans="1:23" s="16" customFormat="1">
      <c r="A1403" s="15" t="s">
        <v>115</v>
      </c>
      <c r="B1403" s="15" t="s">
        <v>352</v>
      </c>
      <c r="C1403" s="15">
        <v>51</v>
      </c>
      <c r="D1403" s="15">
        <v>51</v>
      </c>
      <c r="E1403" s="15" t="s">
        <v>323</v>
      </c>
      <c r="F1403" s="15" t="s">
        <v>26</v>
      </c>
      <c r="G1403" s="15" t="s">
        <v>325</v>
      </c>
      <c r="H1403" s="15" t="s">
        <v>31</v>
      </c>
      <c r="I1403" s="15" t="s">
        <v>182</v>
      </c>
      <c r="J1403" s="15" t="s">
        <v>32</v>
      </c>
      <c r="K1403" s="15" t="s">
        <v>29</v>
      </c>
      <c r="L1403" s="15">
        <v>40</v>
      </c>
      <c r="M1403" s="15">
        <v>97480</v>
      </c>
      <c r="N1403" s="7">
        <v>2721.9836437128583</v>
      </c>
      <c r="O1403" s="15">
        <v>2225.9696961966988</v>
      </c>
      <c r="P1403" s="15">
        <v>371.96685522282945</v>
      </c>
      <c r="Q1403" s="15">
        <v>0.78739267049539174</v>
      </c>
      <c r="R1403" s="15">
        <v>0.24722187118610978</v>
      </c>
      <c r="S1403" s="15">
        <v>0.85037133410968535</v>
      </c>
      <c r="T1403" s="15">
        <v>0.65619793639802937</v>
      </c>
      <c r="U1403" s="15">
        <v>0.15839278550122973</v>
      </c>
      <c r="V1403" s="15">
        <v>0.34111929229328958</v>
      </c>
      <c r="W1403" s="15">
        <v>61.929103405826837</v>
      </c>
    </row>
    <row r="1404" spans="1:23" s="16" customFormat="1">
      <c r="A1404" s="15" t="s">
        <v>115</v>
      </c>
      <c r="B1404" s="15" t="s">
        <v>352</v>
      </c>
      <c r="C1404" s="15">
        <v>51</v>
      </c>
      <c r="D1404" s="15">
        <v>51</v>
      </c>
      <c r="E1404" s="15" t="s">
        <v>323</v>
      </c>
      <c r="F1404" s="15" t="s">
        <v>26</v>
      </c>
      <c r="G1404" s="15" t="s">
        <v>326</v>
      </c>
      <c r="H1404" s="15" t="s">
        <v>34</v>
      </c>
      <c r="I1404" s="15" t="s">
        <v>182</v>
      </c>
      <c r="J1404" s="15" t="s">
        <v>32</v>
      </c>
      <c r="K1404" s="15" t="s">
        <v>29</v>
      </c>
      <c r="L1404" s="15">
        <v>40</v>
      </c>
      <c r="M1404" s="15">
        <v>100359</v>
      </c>
      <c r="N1404" s="7">
        <v>2802.3754257219816</v>
      </c>
      <c r="O1404" s="15">
        <v>3843.3506473628404</v>
      </c>
      <c r="P1404" s="15">
        <v>642.23653011125907</v>
      </c>
      <c r="Q1404" s="15">
        <v>0.7783085811780216</v>
      </c>
      <c r="R1404" s="15">
        <v>8.5378038148169105E-2</v>
      </c>
      <c r="S1404" s="15">
        <v>0.80674064669606671</v>
      </c>
      <c r="T1404" s="15">
        <v>0.44290944269081228</v>
      </c>
      <c r="U1404" s="15">
        <v>0.19179014340880868</v>
      </c>
      <c r="V1404" s="15">
        <v>0.17280240349704912</v>
      </c>
      <c r="W1404" s="15">
        <v>64.894070287667276</v>
      </c>
    </row>
    <row r="1405" spans="1:23" s="16" customFormat="1">
      <c r="A1405" s="15" t="s">
        <v>115</v>
      </c>
      <c r="B1405" s="15" t="s">
        <v>352</v>
      </c>
      <c r="C1405" s="15">
        <v>51</v>
      </c>
      <c r="D1405" s="15">
        <v>51</v>
      </c>
      <c r="E1405" s="15" t="s">
        <v>323</v>
      </c>
      <c r="F1405" s="15" t="s">
        <v>26</v>
      </c>
      <c r="G1405" s="15" t="s">
        <v>327</v>
      </c>
      <c r="H1405" s="15" t="s">
        <v>36</v>
      </c>
      <c r="I1405" s="15" t="s">
        <v>182</v>
      </c>
      <c r="J1405" s="15" t="s">
        <v>32</v>
      </c>
      <c r="K1405" s="15" t="s">
        <v>29</v>
      </c>
      <c r="L1405" s="15">
        <v>40</v>
      </c>
      <c r="M1405" s="15">
        <v>106807</v>
      </c>
      <c r="N1405" s="7">
        <v>2982.4262108539115</v>
      </c>
      <c r="O1405" s="15">
        <v>3099.0621920333169</v>
      </c>
      <c r="P1405" s="15">
        <v>517.86348200525458</v>
      </c>
      <c r="Q1405" s="15">
        <v>0.83190148688750598</v>
      </c>
      <c r="R1405" s="15">
        <v>0.13974909279278436</v>
      </c>
      <c r="S1405" s="15">
        <v>0.81458611818233684</v>
      </c>
      <c r="T1405" s="15">
        <v>0.53980015656775693</v>
      </c>
      <c r="U1405" s="15">
        <v>0.19203356805906885</v>
      </c>
      <c r="V1405" s="15">
        <v>0.26042460380322624</v>
      </c>
      <c r="W1405" s="15">
        <v>91.549514544926836</v>
      </c>
    </row>
    <row r="1406" spans="1:23" s="16" customFormat="1">
      <c r="A1406" s="15" t="s">
        <v>115</v>
      </c>
      <c r="B1406" s="15" t="s">
        <v>352</v>
      </c>
      <c r="C1406" s="15">
        <v>51</v>
      </c>
      <c r="D1406" s="15">
        <v>51</v>
      </c>
      <c r="E1406" s="15" t="s">
        <v>323</v>
      </c>
      <c r="F1406" s="15" t="s">
        <v>26</v>
      </c>
      <c r="G1406" s="15" t="s">
        <v>328</v>
      </c>
      <c r="H1406" s="15" t="s">
        <v>38</v>
      </c>
      <c r="I1406" s="15" t="s">
        <v>182</v>
      </c>
      <c r="J1406" s="15" t="s">
        <v>32</v>
      </c>
      <c r="K1406" s="15" t="s">
        <v>29</v>
      </c>
      <c r="L1406" s="15">
        <v>40</v>
      </c>
      <c r="M1406" s="15">
        <v>95572</v>
      </c>
      <c r="N1406" s="7">
        <v>2668.7055888071945</v>
      </c>
      <c r="O1406" s="15">
        <v>2748.2510088513159</v>
      </c>
      <c r="P1406" s="15">
        <v>459.24177982837193</v>
      </c>
      <c r="Q1406" s="15">
        <v>0.76071764012926435</v>
      </c>
      <c r="R1406" s="15">
        <v>0.15901121144495556</v>
      </c>
      <c r="S1406" s="15">
        <v>0.85251326454153575</v>
      </c>
      <c r="T1406" s="15">
        <v>0.55343636977772515</v>
      </c>
      <c r="U1406" s="15">
        <v>0.19195772380485757</v>
      </c>
      <c r="V1406" s="15">
        <v>0.26251016850440229</v>
      </c>
      <c r="W1406" s="15">
        <v>66.340811116226504</v>
      </c>
    </row>
    <row r="1407" spans="1:23" s="16" customFormat="1">
      <c r="A1407" s="15" t="s">
        <v>115</v>
      </c>
      <c r="B1407" s="15" t="s">
        <v>352</v>
      </c>
      <c r="C1407" s="15">
        <v>51</v>
      </c>
      <c r="D1407" s="15">
        <v>51</v>
      </c>
      <c r="E1407" s="15" t="s">
        <v>323</v>
      </c>
      <c r="F1407" s="15" t="s">
        <v>26</v>
      </c>
      <c r="G1407" s="15" t="s">
        <v>329</v>
      </c>
      <c r="H1407" s="15" t="s">
        <v>40</v>
      </c>
      <c r="I1407" s="15" t="s">
        <v>182</v>
      </c>
      <c r="J1407" s="15" t="s">
        <v>32</v>
      </c>
      <c r="K1407" s="15" t="s">
        <v>29</v>
      </c>
      <c r="L1407" s="15">
        <v>40</v>
      </c>
      <c r="M1407" s="15">
        <v>111698</v>
      </c>
      <c r="N1407" s="7">
        <v>3119.0000926901812</v>
      </c>
      <c r="O1407" s="15">
        <v>2633.6925676241494</v>
      </c>
      <c r="P1407" s="15">
        <v>440.0986876311577</v>
      </c>
      <c r="Q1407" s="15">
        <v>0.86426802847415662</v>
      </c>
      <c r="R1407" s="15">
        <v>0.20236020219531667</v>
      </c>
      <c r="S1407" s="15">
        <v>0.78758590201415435</v>
      </c>
      <c r="T1407" s="15">
        <v>0.62142693607143695</v>
      </c>
      <c r="U1407" s="15">
        <v>0.19931286125935652</v>
      </c>
      <c r="V1407" s="15">
        <v>0.18221607950887309</v>
      </c>
      <c r="W1407" s="15">
        <v>52.821366541925549</v>
      </c>
    </row>
    <row r="1408" spans="1:23" s="16" customFormat="1">
      <c r="A1408" s="15" t="s">
        <v>115</v>
      </c>
      <c r="B1408" s="15" t="s">
        <v>352</v>
      </c>
      <c r="C1408" s="15">
        <v>51</v>
      </c>
      <c r="D1408" s="15">
        <v>51</v>
      </c>
      <c r="E1408" s="15" t="s">
        <v>323</v>
      </c>
      <c r="F1408" s="15" t="s">
        <v>26</v>
      </c>
      <c r="G1408" s="15" t="s">
        <v>330</v>
      </c>
      <c r="H1408" s="15" t="s">
        <v>42</v>
      </c>
      <c r="I1408" s="15" t="s">
        <v>182</v>
      </c>
      <c r="J1408" s="15" t="s">
        <v>32</v>
      </c>
      <c r="K1408" s="15" t="s">
        <v>29</v>
      </c>
      <c r="L1408" s="15">
        <v>40</v>
      </c>
      <c r="M1408" s="15">
        <v>114934</v>
      </c>
      <c r="N1408" s="7">
        <v>3209.3605673624711</v>
      </c>
      <c r="O1408" s="15">
        <v>2332.2123368838129</v>
      </c>
      <c r="P1408" s="15">
        <v>389.72034980744877</v>
      </c>
      <c r="Q1408" s="15">
        <v>0.89078860685913586</v>
      </c>
      <c r="R1408" s="15">
        <v>0.26553526633482111</v>
      </c>
      <c r="S1408" s="15">
        <v>0.80922450601863838</v>
      </c>
      <c r="T1408" s="15">
        <v>0.71190121881505053</v>
      </c>
      <c r="U1408" s="15">
        <v>0.19465470118945244</v>
      </c>
      <c r="V1408" s="15">
        <v>0.16686596505795342</v>
      </c>
      <c r="W1408" s="15">
        <v>63.099248264221202</v>
      </c>
    </row>
    <row r="1409" spans="1:23" s="16" customFormat="1">
      <c r="A1409" s="15" t="s">
        <v>115</v>
      </c>
      <c r="B1409" s="15" t="s">
        <v>352</v>
      </c>
      <c r="C1409" s="15">
        <v>51</v>
      </c>
      <c r="D1409" s="15">
        <v>51</v>
      </c>
      <c r="E1409" s="15" t="s">
        <v>323</v>
      </c>
      <c r="F1409" s="15" t="s">
        <v>26</v>
      </c>
      <c r="G1409" s="15" t="s">
        <v>331</v>
      </c>
      <c r="H1409" s="15" t="s">
        <v>44</v>
      </c>
      <c r="I1409" s="15" t="s">
        <v>182</v>
      </c>
      <c r="J1409" s="15" t="s">
        <v>32</v>
      </c>
      <c r="K1409" s="15" t="s">
        <v>29</v>
      </c>
      <c r="L1409" s="15">
        <v>40</v>
      </c>
      <c r="M1409" s="15">
        <v>112627</v>
      </c>
      <c r="N1409" s="7">
        <v>3144.9410324215028</v>
      </c>
      <c r="O1409" s="15">
        <v>2358.7392488183982</v>
      </c>
      <c r="P1409" s="15">
        <v>394.15308401220443</v>
      </c>
      <c r="Q1409" s="15">
        <v>0.87041230341203291</v>
      </c>
      <c r="R1409" s="15">
        <v>0.2543855937205361</v>
      </c>
      <c r="S1409" s="15">
        <v>0.79469754367875833</v>
      </c>
      <c r="T1409" s="15">
        <v>0.57888602139400669</v>
      </c>
      <c r="U1409" s="15">
        <v>0.19696324918719255</v>
      </c>
      <c r="V1409" s="15">
        <v>0.32621479130844339</v>
      </c>
      <c r="W1409" s="15">
        <v>63.012386017562399</v>
      </c>
    </row>
    <row r="1410" spans="1:23" s="16" customFormat="1">
      <c r="A1410" s="15" t="s">
        <v>115</v>
      </c>
      <c r="B1410" s="15" t="s">
        <v>352</v>
      </c>
      <c r="C1410" s="15">
        <v>51</v>
      </c>
      <c r="D1410" s="15">
        <v>51</v>
      </c>
      <c r="E1410" s="15" t="s">
        <v>323</v>
      </c>
      <c r="F1410" s="15" t="s">
        <v>26</v>
      </c>
      <c r="G1410" s="15" t="s">
        <v>332</v>
      </c>
      <c r="H1410" s="15" t="s">
        <v>46</v>
      </c>
      <c r="I1410" s="15" t="s">
        <v>182</v>
      </c>
      <c r="J1410" s="15" t="s">
        <v>32</v>
      </c>
      <c r="K1410" s="15" t="s">
        <v>29</v>
      </c>
      <c r="L1410" s="15">
        <v>40</v>
      </c>
      <c r="M1410" s="15">
        <v>110071</v>
      </c>
      <c r="N1410" s="7">
        <v>3073.5685437742927</v>
      </c>
      <c r="O1410" s="15">
        <v>2240.7321061434677</v>
      </c>
      <c r="P1410" s="15">
        <v>374.43370246373843</v>
      </c>
      <c r="Q1410" s="15">
        <v>0.85167904673475703</v>
      </c>
      <c r="R1410" s="15">
        <v>0.27548813704942077</v>
      </c>
      <c r="S1410" s="15">
        <v>0.78758590201415435</v>
      </c>
      <c r="T1410" s="15">
        <v>0.67891308519990734</v>
      </c>
      <c r="U1410" s="15">
        <v>0.20224172371992966</v>
      </c>
      <c r="V1410" s="15">
        <v>0.27931807499897798</v>
      </c>
      <c r="W1410" s="15">
        <v>52.199116933615578</v>
      </c>
    </row>
    <row r="1411" spans="1:23" s="16" customFormat="1">
      <c r="A1411" s="15" t="s">
        <v>115</v>
      </c>
      <c r="B1411" s="15" t="s">
        <v>352</v>
      </c>
      <c r="C1411" s="15">
        <v>51</v>
      </c>
      <c r="D1411" s="15">
        <v>51</v>
      </c>
      <c r="E1411" s="15" t="s">
        <v>323</v>
      </c>
      <c r="F1411" s="15" t="s">
        <v>26</v>
      </c>
      <c r="G1411" s="15" t="s">
        <v>333</v>
      </c>
      <c r="H1411" s="15" t="s">
        <v>48</v>
      </c>
      <c r="I1411" s="15" t="s">
        <v>182</v>
      </c>
      <c r="J1411" s="15" t="s">
        <v>32</v>
      </c>
      <c r="K1411" s="15" t="s">
        <v>29</v>
      </c>
      <c r="L1411" s="15">
        <v>40</v>
      </c>
      <c r="M1411" s="15">
        <v>106608</v>
      </c>
      <c r="N1411" s="7">
        <v>2976.8694325906895</v>
      </c>
      <c r="O1411" s="15">
        <v>2661.2316728675678</v>
      </c>
      <c r="P1411" s="15">
        <v>444.70056266591092</v>
      </c>
      <c r="Q1411" s="15">
        <v>0.82488393686165273</v>
      </c>
      <c r="R1411" s="15">
        <v>0.189162172313904</v>
      </c>
      <c r="S1411" s="15">
        <v>0.78758590201415435</v>
      </c>
      <c r="T1411" s="15">
        <v>0.5634386180315033</v>
      </c>
      <c r="U1411" s="15">
        <v>0.20239213208803591</v>
      </c>
      <c r="V1411" s="15">
        <v>0.34227932274314588</v>
      </c>
      <c r="W1411" s="15">
        <v>74.066674170793931</v>
      </c>
    </row>
    <row r="1412" spans="1:23" s="16" customFormat="1">
      <c r="A1412" s="15" t="s">
        <v>115</v>
      </c>
      <c r="B1412" s="15" t="s">
        <v>352</v>
      </c>
      <c r="C1412" s="15">
        <v>51</v>
      </c>
      <c r="D1412" s="15">
        <v>51</v>
      </c>
      <c r="E1412" s="15" t="s">
        <v>323</v>
      </c>
      <c r="F1412" s="15" t="s">
        <v>26</v>
      </c>
      <c r="G1412" s="15" t="s">
        <v>334</v>
      </c>
      <c r="H1412" s="15" t="s">
        <v>50</v>
      </c>
      <c r="I1412" s="15" t="s">
        <v>182</v>
      </c>
      <c r="J1412" s="15" t="s">
        <v>32</v>
      </c>
      <c r="K1412" s="15" t="s">
        <v>29</v>
      </c>
      <c r="L1412" s="15">
        <v>40</v>
      </c>
      <c r="M1412" s="15">
        <v>110102</v>
      </c>
      <c r="N1412" s="7">
        <v>3074.4341725489653</v>
      </c>
      <c r="O1412" s="15">
        <v>1929.4528855298884</v>
      </c>
      <c r="P1412" s="15">
        <v>322.41792121313193</v>
      </c>
      <c r="Q1412" s="15">
        <v>0.85866250731136673</v>
      </c>
      <c r="R1412" s="15">
        <v>0.37165220656989073</v>
      </c>
      <c r="S1412" s="15">
        <v>0.81518786969958457</v>
      </c>
      <c r="T1412" s="15">
        <v>0.68023704182907196</v>
      </c>
      <c r="U1412" s="15">
        <v>0.19089417274918377</v>
      </c>
      <c r="V1412" s="15">
        <v>0.239731985692826</v>
      </c>
      <c r="W1412" s="15">
        <v>71.614175945941042</v>
      </c>
    </row>
    <row r="1413" spans="1:23" s="16" customFormat="1">
      <c r="A1413" s="15" t="s">
        <v>115</v>
      </c>
      <c r="B1413" s="15" t="s">
        <v>352</v>
      </c>
      <c r="C1413" s="15">
        <v>51</v>
      </c>
      <c r="D1413" s="15">
        <v>51</v>
      </c>
      <c r="E1413" s="15" t="s">
        <v>323</v>
      </c>
      <c r="F1413" s="15" t="s">
        <v>26</v>
      </c>
      <c r="G1413" s="15" t="s">
        <v>335</v>
      </c>
      <c r="H1413" s="15" t="s">
        <v>52</v>
      </c>
      <c r="I1413" s="15" t="s">
        <v>182</v>
      </c>
      <c r="J1413" s="15" t="s">
        <v>32</v>
      </c>
      <c r="K1413" s="15" t="s">
        <v>29</v>
      </c>
      <c r="L1413" s="15">
        <v>40</v>
      </c>
      <c r="M1413" s="15">
        <v>111437</v>
      </c>
      <c r="N1413" s="7">
        <v>3111.712056877614</v>
      </c>
      <c r="O1413" s="15">
        <v>2423.7686860699091</v>
      </c>
      <c r="P1413" s="15">
        <v>405.01971679372156</v>
      </c>
      <c r="Q1413" s="15">
        <v>0.86152858954139222</v>
      </c>
      <c r="R1413" s="15">
        <v>0.23837293034482518</v>
      </c>
      <c r="S1413" s="15">
        <v>0.80080186955286625</v>
      </c>
      <c r="T1413" s="15">
        <v>0.67978264096137198</v>
      </c>
      <c r="U1413" s="15">
        <v>0.19693719461327613</v>
      </c>
      <c r="V1413" s="15">
        <v>0.19486882454935511</v>
      </c>
      <c r="W1413" s="15">
        <v>88.702459685741715</v>
      </c>
    </row>
    <row r="1414" spans="1:23" s="16" customFormat="1">
      <c r="A1414" s="15" t="s">
        <v>115</v>
      </c>
      <c r="B1414" s="15" t="s">
        <v>352</v>
      </c>
      <c r="C1414" s="15">
        <v>51</v>
      </c>
      <c r="D1414" s="15">
        <v>51</v>
      </c>
      <c r="E1414" s="15" t="s">
        <v>323</v>
      </c>
      <c r="F1414" s="15" t="s">
        <v>26</v>
      </c>
      <c r="G1414" s="15" t="s">
        <v>336</v>
      </c>
      <c r="H1414" s="15" t="s">
        <v>54</v>
      </c>
      <c r="I1414" s="15" t="s">
        <v>182</v>
      </c>
      <c r="J1414" s="15" t="s">
        <v>32</v>
      </c>
      <c r="K1414" s="15" t="s">
        <v>29</v>
      </c>
      <c r="L1414" s="15">
        <v>40</v>
      </c>
      <c r="M1414" s="15">
        <v>117528</v>
      </c>
      <c r="N1414" s="7">
        <v>3281.7941493463768</v>
      </c>
      <c r="O1414" s="15">
        <v>1937.4112549695456</v>
      </c>
      <c r="P1414" s="15">
        <v>323.74779091361739</v>
      </c>
      <c r="Q1414" s="15">
        <v>0.91442976518369823</v>
      </c>
      <c r="R1414" s="15">
        <v>0.39346632868580894</v>
      </c>
      <c r="S1414" s="15">
        <v>0.81013726653934282</v>
      </c>
      <c r="T1414" s="15">
        <v>0.67265695764784406</v>
      </c>
      <c r="U1414" s="15">
        <v>0.19034044841212266</v>
      </c>
      <c r="V1414" s="15">
        <v>0.33474947457398718</v>
      </c>
      <c r="W1414" s="15">
        <v>35.932075760669797</v>
      </c>
    </row>
    <row r="1415" spans="1:23" s="16" customFormat="1">
      <c r="A1415" s="15" t="s">
        <v>115</v>
      </c>
      <c r="B1415" s="15" t="s">
        <v>352</v>
      </c>
      <c r="C1415" s="15">
        <v>51</v>
      </c>
      <c r="D1415" s="15">
        <v>51</v>
      </c>
      <c r="E1415" s="15" t="s">
        <v>323</v>
      </c>
      <c r="F1415" s="15" t="s">
        <v>26</v>
      </c>
      <c r="G1415" s="15" t="s">
        <v>337</v>
      </c>
      <c r="H1415" s="15" t="s">
        <v>56</v>
      </c>
      <c r="I1415" s="15" t="s">
        <v>182</v>
      </c>
      <c r="J1415" s="15" t="s">
        <v>32</v>
      </c>
      <c r="K1415" s="15" t="s">
        <v>29</v>
      </c>
      <c r="L1415" s="15">
        <v>40</v>
      </c>
      <c r="M1415" s="15">
        <v>115887</v>
      </c>
      <c r="N1415" s="7">
        <v>3235.9716713064427</v>
      </c>
      <c r="O1415" s="15">
        <v>1893.0853531617406</v>
      </c>
      <c r="P1415" s="15">
        <v>316.34078697796804</v>
      </c>
      <c r="Q1415" s="15">
        <v>0.89668059424326829</v>
      </c>
      <c r="R1415" s="15">
        <v>0.40635367670245531</v>
      </c>
      <c r="S1415" s="15">
        <v>0.78758590201415435</v>
      </c>
      <c r="T1415" s="15">
        <v>0.60814875631530618</v>
      </c>
      <c r="U1415" s="15">
        <v>0.19931286125935652</v>
      </c>
      <c r="V1415" s="15">
        <v>0.11746578427079395</v>
      </c>
      <c r="W1415" s="15">
        <v>78.700803368798915</v>
      </c>
    </row>
    <row r="1416" spans="1:23" s="16" customFormat="1">
      <c r="A1416" s="15" t="s">
        <v>115</v>
      </c>
      <c r="B1416" s="15" t="s">
        <v>352</v>
      </c>
      <c r="C1416" s="15">
        <v>51</v>
      </c>
      <c r="D1416" s="15">
        <v>51</v>
      </c>
      <c r="E1416" s="15" t="s">
        <v>323</v>
      </c>
      <c r="F1416" s="15" t="s">
        <v>26</v>
      </c>
      <c r="G1416" s="15" t="s">
        <v>338</v>
      </c>
      <c r="H1416" s="15" t="s">
        <v>58</v>
      </c>
      <c r="I1416" s="15" t="s">
        <v>182</v>
      </c>
      <c r="J1416" s="15" t="s">
        <v>32</v>
      </c>
      <c r="K1416" s="15" t="s">
        <v>29</v>
      </c>
      <c r="L1416" s="15">
        <v>40</v>
      </c>
      <c r="M1416" s="15">
        <v>111056</v>
      </c>
      <c r="N1416" s="7">
        <v>3101.0732000017974</v>
      </c>
      <c r="O1416" s="15">
        <v>2405.5088014400949</v>
      </c>
      <c r="P1416" s="15">
        <v>401.96843003357895</v>
      </c>
      <c r="Q1416" s="15">
        <v>0.85930052615289387</v>
      </c>
      <c r="R1416" s="15">
        <v>0.24117816723822164</v>
      </c>
      <c r="S1416" s="15">
        <v>0.78758590201415435</v>
      </c>
      <c r="T1416" s="15">
        <v>0.59758846290954237</v>
      </c>
      <c r="U1416" s="15">
        <v>0.20051350290871248</v>
      </c>
      <c r="V1416" s="15">
        <v>0.36974884188155049</v>
      </c>
      <c r="W1416" s="15">
        <v>67.799452528454111</v>
      </c>
    </row>
    <row r="1417" spans="1:23" s="16" customFormat="1">
      <c r="A1417" s="15" t="s">
        <v>115</v>
      </c>
      <c r="B1417" s="15" t="s">
        <v>352</v>
      </c>
      <c r="C1417" s="15">
        <v>51</v>
      </c>
      <c r="D1417" s="15">
        <v>51</v>
      </c>
      <c r="E1417" s="15" t="s">
        <v>323</v>
      </c>
      <c r="F1417" s="15" t="s">
        <v>26</v>
      </c>
      <c r="G1417" s="15" t="s">
        <v>339</v>
      </c>
      <c r="H1417" s="15" t="s">
        <v>60</v>
      </c>
      <c r="I1417" s="15" t="s">
        <v>182</v>
      </c>
      <c r="J1417" s="15" t="s">
        <v>32</v>
      </c>
      <c r="K1417" s="15" t="s">
        <v>29</v>
      </c>
      <c r="L1417" s="15">
        <v>40</v>
      </c>
      <c r="M1417" s="15">
        <v>103383</v>
      </c>
      <c r="N1417" s="7">
        <v>2886.816116515864</v>
      </c>
      <c r="O1417" s="15">
        <v>2855.0966799187486</v>
      </c>
      <c r="P1417" s="15">
        <v>477.09604277230642</v>
      </c>
      <c r="Q1417" s="15">
        <v>0.8280775669419369</v>
      </c>
      <c r="R1417" s="15">
        <v>0.15937395733210399</v>
      </c>
      <c r="S1417" s="15">
        <v>0.86297250862240837</v>
      </c>
      <c r="T1417" s="15">
        <v>0.65771597222851241</v>
      </c>
      <c r="U1417" s="15">
        <v>0.1698755627541646</v>
      </c>
      <c r="V1417" s="15">
        <v>0.47543002014202856</v>
      </c>
      <c r="W1417" s="15">
        <v>47.029250457038394</v>
      </c>
    </row>
    <row r="1418" spans="1:23" s="16" customFormat="1">
      <c r="A1418" s="15" t="s">
        <v>115</v>
      </c>
      <c r="B1418" s="15" t="s">
        <v>352</v>
      </c>
      <c r="C1418" s="15">
        <v>51</v>
      </c>
      <c r="D1418" s="15">
        <v>51</v>
      </c>
      <c r="E1418" s="15" t="s">
        <v>323</v>
      </c>
      <c r="F1418" s="15" t="s">
        <v>26</v>
      </c>
      <c r="G1418" s="15" t="s">
        <v>340</v>
      </c>
      <c r="H1418" s="15" t="s">
        <v>62</v>
      </c>
      <c r="I1418" s="15" t="s">
        <v>182</v>
      </c>
      <c r="J1418" s="15" t="s">
        <v>32</v>
      </c>
      <c r="K1418" s="15" t="s">
        <v>29</v>
      </c>
      <c r="L1418" s="15">
        <v>40</v>
      </c>
      <c r="M1418" s="15">
        <v>115472</v>
      </c>
      <c r="N1418" s="7">
        <v>3224.3834151293722</v>
      </c>
      <c r="O1418" s="15">
        <v>2183.8620484583716</v>
      </c>
      <c r="P1418" s="15">
        <v>364.93052883580918</v>
      </c>
      <c r="Q1418" s="15">
        <v>0.89346951408232744</v>
      </c>
      <c r="R1418" s="15">
        <v>0.30425389713484302</v>
      </c>
      <c r="S1418" s="15">
        <v>0.78758590201415435</v>
      </c>
      <c r="T1418" s="15">
        <v>0.78610711002482114</v>
      </c>
      <c r="U1418" s="15">
        <v>0.20002558417192565</v>
      </c>
      <c r="V1418" s="15">
        <v>0.27960518287796826</v>
      </c>
      <c r="W1418" s="15">
        <v>62.618825342940276</v>
      </c>
    </row>
    <row r="1419" spans="1:23" s="16" customFormat="1">
      <c r="A1419" s="15" t="s">
        <v>115</v>
      </c>
      <c r="B1419" s="15" t="s">
        <v>352</v>
      </c>
      <c r="C1419" s="15">
        <v>51</v>
      </c>
      <c r="D1419" s="15">
        <v>51</v>
      </c>
      <c r="E1419" s="15" t="s">
        <v>323</v>
      </c>
      <c r="F1419" s="15" t="s">
        <v>26</v>
      </c>
      <c r="G1419" s="15" t="s">
        <v>341</v>
      </c>
      <c r="H1419" s="15" t="s">
        <v>64</v>
      </c>
      <c r="I1419" s="15" t="s">
        <v>182</v>
      </c>
      <c r="J1419" s="15" t="s">
        <v>32</v>
      </c>
      <c r="K1419" s="15" t="s">
        <v>29</v>
      </c>
      <c r="L1419" s="15">
        <v>40</v>
      </c>
      <c r="M1419" s="15">
        <v>107127</v>
      </c>
      <c r="N1419" s="7">
        <v>2991.3617336892426</v>
      </c>
      <c r="O1419" s="15">
        <v>2526.2955980044799</v>
      </c>
      <c r="P1419" s="15">
        <v>422.15230088647479</v>
      </c>
      <c r="Q1419" s="15">
        <v>0.82797718419588207</v>
      </c>
      <c r="R1419" s="15">
        <v>0.21093103147261685</v>
      </c>
      <c r="S1419" s="15">
        <v>0.79666597993861676</v>
      </c>
      <c r="T1419" s="15">
        <v>0.783946810225985</v>
      </c>
      <c r="U1419" s="15">
        <v>0.19744940960132126</v>
      </c>
      <c r="V1419" s="15">
        <v>0.19044487633464216</v>
      </c>
      <c r="W1419" s="15">
        <v>66.446591428864807</v>
      </c>
    </row>
    <row r="1420" spans="1:23" s="16" customFormat="1">
      <c r="A1420" s="15" t="s">
        <v>115</v>
      </c>
      <c r="B1420" s="15" t="s">
        <v>352</v>
      </c>
      <c r="C1420" s="15">
        <v>51</v>
      </c>
      <c r="D1420" s="15">
        <v>51</v>
      </c>
      <c r="E1420" s="15" t="s">
        <v>323</v>
      </c>
      <c r="F1420" s="15" t="s">
        <v>26</v>
      </c>
      <c r="G1420" s="15" t="s">
        <v>342</v>
      </c>
      <c r="H1420" s="15" t="s">
        <v>66</v>
      </c>
      <c r="I1420" s="15" t="s">
        <v>182</v>
      </c>
      <c r="J1420" s="15" t="s">
        <v>32</v>
      </c>
      <c r="K1420" s="15" t="s">
        <v>29</v>
      </c>
      <c r="L1420" s="15">
        <v>40</v>
      </c>
      <c r="M1420" s="15">
        <v>104985</v>
      </c>
      <c r="N1420" s="7">
        <v>2931.5495777102424</v>
      </c>
      <c r="O1420" s="15">
        <v>2639.1727983645083</v>
      </c>
      <c r="P1420" s="15">
        <v>441.01445220687032</v>
      </c>
      <c r="Q1420" s="15">
        <v>0.81497438285980439</v>
      </c>
      <c r="R1420" s="15">
        <v>0.1894093718981916</v>
      </c>
      <c r="S1420" s="15">
        <v>0.80886094242603879</v>
      </c>
      <c r="T1420" s="15">
        <v>0.80886442171750106</v>
      </c>
      <c r="U1420" s="15">
        <v>0.19697474967720974</v>
      </c>
      <c r="V1420" s="15">
        <v>0.36408315854325252</v>
      </c>
      <c r="W1420" s="15">
        <v>61.597837786350432</v>
      </c>
    </row>
    <row r="1421" spans="1:23" s="16" customFormat="1">
      <c r="A1421" s="15" t="s">
        <v>115</v>
      </c>
      <c r="B1421" s="15" t="s">
        <v>352</v>
      </c>
      <c r="C1421" s="15">
        <v>51</v>
      </c>
      <c r="D1421" s="15">
        <v>51</v>
      </c>
      <c r="E1421" s="15" t="s">
        <v>323</v>
      </c>
      <c r="F1421" s="15" t="s">
        <v>26</v>
      </c>
      <c r="G1421" s="15" t="s">
        <v>343</v>
      </c>
      <c r="H1421" s="15" t="s">
        <v>68</v>
      </c>
      <c r="I1421" s="15" t="s">
        <v>182</v>
      </c>
      <c r="J1421" s="15" t="s">
        <v>32</v>
      </c>
      <c r="K1421" s="15" t="s">
        <v>29</v>
      </c>
      <c r="L1421" s="15">
        <v>40</v>
      </c>
      <c r="M1421" s="15">
        <v>109673</v>
      </c>
      <c r="N1421" s="7">
        <v>3062.4549872478492</v>
      </c>
      <c r="O1421" s="15">
        <v>2991.0378054157018</v>
      </c>
      <c r="P1421" s="15">
        <v>499.81225181726796</v>
      </c>
      <c r="Q1421" s="15">
        <v>0.84975012590555143</v>
      </c>
      <c r="R1421" s="15">
        <v>0.15405144723438619</v>
      </c>
      <c r="S1421" s="15">
        <v>0.79284882120726596</v>
      </c>
      <c r="T1421" s="15">
        <v>0.77083543093318463</v>
      </c>
      <c r="U1421" s="15">
        <v>0.20153714773697695</v>
      </c>
      <c r="V1421" s="15">
        <v>0.29181167573753303</v>
      </c>
      <c r="W1421" s="15">
        <v>65.538108741440467</v>
      </c>
    </row>
    <row r="1422" spans="1:23">
      <c r="A1422" s="2" t="s">
        <v>116</v>
      </c>
      <c r="B1422" s="2" t="s">
        <v>354</v>
      </c>
      <c r="C1422" s="2">
        <v>51</v>
      </c>
      <c r="D1422" s="2">
        <v>52</v>
      </c>
      <c r="E1422" s="2" t="s">
        <v>323</v>
      </c>
      <c r="F1422" s="2" t="s">
        <v>26</v>
      </c>
      <c r="G1422" s="2" t="s">
        <v>324</v>
      </c>
      <c r="H1422" s="2" t="s">
        <v>28</v>
      </c>
      <c r="I1422" s="2" t="s">
        <v>182</v>
      </c>
      <c r="J1422" s="2" t="s">
        <v>32</v>
      </c>
      <c r="K1422" s="2" t="s">
        <v>29</v>
      </c>
      <c r="L1422" s="2">
        <v>39</v>
      </c>
      <c r="M1422" s="2">
        <v>109285</v>
      </c>
      <c r="N1422" s="7">
        <v>3041.5576201764229</v>
      </c>
      <c r="O1422" s="2">
        <v>2952.2266222336634</v>
      </c>
      <c r="P1422" s="2">
        <v>492.51270490975133</v>
      </c>
      <c r="Q1422" s="2">
        <v>0.84526378479553876</v>
      </c>
      <c r="R1422" s="2">
        <v>0.15756909336303279</v>
      </c>
      <c r="S1422" s="2">
        <v>0.8075284314408091</v>
      </c>
      <c r="T1422" s="2">
        <v>0.69565810165684139</v>
      </c>
      <c r="U1422" s="2">
        <v>0.19720012943440571</v>
      </c>
      <c r="V1422" s="2">
        <v>0.28859315417075748</v>
      </c>
      <c r="W1422" s="2">
        <v>65.721736743377406</v>
      </c>
    </row>
    <row r="1423" spans="1:23">
      <c r="A1423" s="2" t="s">
        <v>116</v>
      </c>
      <c r="B1423" s="2" t="s">
        <v>354</v>
      </c>
      <c r="C1423" s="2">
        <v>51</v>
      </c>
      <c r="D1423" s="2">
        <v>52</v>
      </c>
      <c r="E1423" s="2" t="s">
        <v>323</v>
      </c>
      <c r="F1423" s="2" t="s">
        <v>26</v>
      </c>
      <c r="G1423" s="2" t="s">
        <v>325</v>
      </c>
      <c r="H1423" s="2" t="s">
        <v>31</v>
      </c>
      <c r="I1423" s="2" t="s">
        <v>182</v>
      </c>
      <c r="J1423" s="2" t="s">
        <v>32</v>
      </c>
      <c r="K1423" s="2" t="s">
        <v>29</v>
      </c>
      <c r="L1423" s="2">
        <v>39</v>
      </c>
      <c r="M1423" s="2">
        <v>104469</v>
      </c>
      <c r="N1423" s="7">
        <v>2907.521462435016</v>
      </c>
      <c r="O1423" s="2">
        <v>2197.7442994522848</v>
      </c>
      <c r="P1423" s="2">
        <v>366.64427502664802</v>
      </c>
      <c r="Q1423" s="2">
        <v>0.82622725223622084</v>
      </c>
      <c r="R1423" s="2">
        <v>0.2717959475085015</v>
      </c>
      <c r="S1423" s="2">
        <v>0.83379009717871566</v>
      </c>
      <c r="T1423" s="2">
        <v>0.82525875364449297</v>
      </c>
      <c r="U1423" s="2">
        <v>0.17823762717709951</v>
      </c>
      <c r="V1423" s="2">
        <v>0.3568111407238948</v>
      </c>
      <c r="W1423" s="2">
        <v>63.864773282026249</v>
      </c>
    </row>
    <row r="1424" spans="1:23">
      <c r="A1424" s="2" t="s">
        <v>116</v>
      </c>
      <c r="B1424" s="2" t="s">
        <v>354</v>
      </c>
      <c r="C1424" s="2">
        <v>51</v>
      </c>
      <c r="D1424" s="2">
        <v>52</v>
      </c>
      <c r="E1424" s="2" t="s">
        <v>323</v>
      </c>
      <c r="F1424" s="2" t="s">
        <v>26</v>
      </c>
      <c r="G1424" s="2" t="s">
        <v>326</v>
      </c>
      <c r="H1424" s="2" t="s">
        <v>34</v>
      </c>
      <c r="I1424" s="2" t="s">
        <v>182</v>
      </c>
      <c r="J1424" s="2" t="s">
        <v>32</v>
      </c>
      <c r="K1424" s="2" t="s">
        <v>29</v>
      </c>
      <c r="L1424" s="2">
        <v>39</v>
      </c>
      <c r="M1424" s="2">
        <v>106141</v>
      </c>
      <c r="N1424" s="7">
        <v>2954.055610222315</v>
      </c>
      <c r="O1424" s="2">
        <v>3074.9616869699271</v>
      </c>
      <c r="P1424" s="2">
        <v>512.988293831443</v>
      </c>
      <c r="Q1424" s="2">
        <v>0.82106085570846199</v>
      </c>
      <c r="R1424" s="2">
        <v>0.14106316411646116</v>
      </c>
      <c r="S1424" s="2">
        <v>0.79777537439740198</v>
      </c>
      <c r="T1424" s="2">
        <v>0.5165821272583494</v>
      </c>
      <c r="U1424" s="2">
        <v>0.1984509070459019</v>
      </c>
      <c r="V1424" s="2">
        <v>0.19875311273645793</v>
      </c>
      <c r="W1424" s="2">
        <v>73.653121790825409</v>
      </c>
    </row>
    <row r="1425" spans="1:23">
      <c r="A1425" s="2" t="s">
        <v>116</v>
      </c>
      <c r="B1425" s="2" t="s">
        <v>354</v>
      </c>
      <c r="C1425" s="2">
        <v>51</v>
      </c>
      <c r="D1425" s="2">
        <v>52</v>
      </c>
      <c r="E1425" s="2" t="s">
        <v>323</v>
      </c>
      <c r="F1425" s="2" t="s">
        <v>26</v>
      </c>
      <c r="G1425" s="2" t="s">
        <v>327</v>
      </c>
      <c r="H1425" s="2" t="s">
        <v>36</v>
      </c>
      <c r="I1425" s="2" t="s">
        <v>182</v>
      </c>
      <c r="J1425" s="2" t="s">
        <v>32</v>
      </c>
      <c r="K1425" s="2" t="s">
        <v>29</v>
      </c>
      <c r="L1425" s="2">
        <v>39</v>
      </c>
      <c r="M1425" s="2">
        <v>111047</v>
      </c>
      <c r="N1425" s="7">
        <v>3090.5965964929424</v>
      </c>
      <c r="O1425" s="2">
        <v>2424.7808793787385</v>
      </c>
      <c r="P1425" s="2">
        <v>404.52022914579169</v>
      </c>
      <c r="Q1425" s="2">
        <v>0.86157749363788716</v>
      </c>
      <c r="R1425" s="2">
        <v>0.23734041469841125</v>
      </c>
      <c r="S1425" s="2">
        <v>0.80350360614188965</v>
      </c>
      <c r="T1425" s="2">
        <v>0.76803745940810242</v>
      </c>
      <c r="U1425" s="2">
        <v>0.1987675710737665</v>
      </c>
      <c r="V1425" s="2">
        <v>0.31383168339524631</v>
      </c>
      <c r="W1425" s="2">
        <v>77.09776941295128</v>
      </c>
    </row>
    <row r="1426" spans="1:23">
      <c r="A1426" s="2" t="s">
        <v>116</v>
      </c>
      <c r="B1426" s="2" t="s">
        <v>354</v>
      </c>
      <c r="C1426" s="2">
        <v>51</v>
      </c>
      <c r="D1426" s="2">
        <v>52</v>
      </c>
      <c r="E1426" s="2" t="s">
        <v>323</v>
      </c>
      <c r="F1426" s="2" t="s">
        <v>26</v>
      </c>
      <c r="G1426" s="2" t="s">
        <v>328</v>
      </c>
      <c r="H1426" s="2" t="s">
        <v>38</v>
      </c>
      <c r="I1426" s="2" t="s">
        <v>182</v>
      </c>
      <c r="J1426" s="2" t="s">
        <v>32</v>
      </c>
      <c r="K1426" s="2" t="s">
        <v>29</v>
      </c>
      <c r="L1426" s="2">
        <v>39</v>
      </c>
      <c r="M1426" s="2">
        <v>100826</v>
      </c>
      <c r="N1426" s="7">
        <v>2806.1315698577846</v>
      </c>
      <c r="O1426" s="2">
        <v>2880.6357851621524</v>
      </c>
      <c r="P1426" s="2">
        <v>480.56938167457037</v>
      </c>
      <c r="Q1426" s="2">
        <v>0.78471141273893286</v>
      </c>
      <c r="R1426" s="2">
        <v>0.1526882786768517</v>
      </c>
      <c r="S1426" s="2">
        <v>0.82406611692983756</v>
      </c>
      <c r="T1426" s="2">
        <v>0.74443751309896622</v>
      </c>
      <c r="U1426" s="2">
        <v>0.20533711486399381</v>
      </c>
      <c r="V1426" s="2">
        <v>0.30974797535080889</v>
      </c>
      <c r="W1426" s="2">
        <v>85.378334953285858</v>
      </c>
    </row>
    <row r="1427" spans="1:23">
      <c r="A1427" s="2" t="s">
        <v>116</v>
      </c>
      <c r="B1427" s="2" t="s">
        <v>354</v>
      </c>
      <c r="C1427" s="2">
        <v>51</v>
      </c>
      <c r="D1427" s="2">
        <v>52</v>
      </c>
      <c r="E1427" s="2" t="s">
        <v>323</v>
      </c>
      <c r="F1427" s="2" t="s">
        <v>26</v>
      </c>
      <c r="G1427" s="2" t="s">
        <v>329</v>
      </c>
      <c r="H1427" s="2" t="s">
        <v>40</v>
      </c>
      <c r="I1427" s="2" t="s">
        <v>182</v>
      </c>
      <c r="J1427" s="2" t="s">
        <v>32</v>
      </c>
      <c r="K1427" s="2" t="s">
        <v>29</v>
      </c>
      <c r="L1427" s="2">
        <v>39</v>
      </c>
      <c r="M1427" s="2">
        <v>116528</v>
      </c>
      <c r="N1427" s="7">
        <v>3243.1406539224799</v>
      </c>
      <c r="O1427" s="2">
        <v>2360.4722215136367</v>
      </c>
      <c r="P1427" s="2">
        <v>393.79177395345505</v>
      </c>
      <c r="Q1427" s="2">
        <v>0.89664512157586951</v>
      </c>
      <c r="R1427" s="2">
        <v>0.26281029199303629</v>
      </c>
      <c r="S1427" s="2">
        <v>0.78757982496244117</v>
      </c>
      <c r="T1427" s="2">
        <v>0.68716751562087286</v>
      </c>
      <c r="U1427" s="2">
        <v>0.20015271061338763</v>
      </c>
      <c r="V1427" s="2">
        <v>0.16422023475568673</v>
      </c>
      <c r="W1427" s="2">
        <v>55.583422010160646</v>
      </c>
    </row>
    <row r="1428" spans="1:23">
      <c r="A1428" s="2" t="s">
        <v>116</v>
      </c>
      <c r="B1428" s="2" t="s">
        <v>354</v>
      </c>
      <c r="C1428" s="2">
        <v>51</v>
      </c>
      <c r="D1428" s="2">
        <v>52</v>
      </c>
      <c r="E1428" s="2" t="s">
        <v>323</v>
      </c>
      <c r="F1428" s="2" t="s">
        <v>26</v>
      </c>
      <c r="G1428" s="2" t="s">
        <v>330</v>
      </c>
      <c r="H1428" s="2" t="s">
        <v>42</v>
      </c>
      <c r="I1428" s="2" t="s">
        <v>182</v>
      </c>
      <c r="J1428" s="2" t="s">
        <v>32</v>
      </c>
      <c r="K1428" s="2" t="s">
        <v>29</v>
      </c>
      <c r="L1428" s="2">
        <v>39</v>
      </c>
      <c r="M1428" s="2">
        <v>117186</v>
      </c>
      <c r="N1428" s="7">
        <v>3261.4537336138928</v>
      </c>
      <c r="O1428" s="2">
        <v>2312.8153672641447</v>
      </c>
      <c r="P1428" s="2">
        <v>385.84129819487379</v>
      </c>
      <c r="Q1428" s="2">
        <v>0.90499505745706166</v>
      </c>
      <c r="R1428" s="2">
        <v>0.27529838636814297</v>
      </c>
      <c r="S1428" s="2">
        <v>0.79616095197347303</v>
      </c>
      <c r="T1428" s="2">
        <v>0.59987919744603613</v>
      </c>
      <c r="U1428" s="2">
        <v>0.19932030586236194</v>
      </c>
      <c r="V1428" s="2">
        <v>0.18774822747869585</v>
      </c>
      <c r="W1428" s="2">
        <v>62.762992166299732</v>
      </c>
    </row>
    <row r="1429" spans="1:23">
      <c r="A1429" s="2" t="s">
        <v>116</v>
      </c>
      <c r="B1429" s="2" t="s">
        <v>354</v>
      </c>
      <c r="C1429" s="2">
        <v>51</v>
      </c>
      <c r="D1429" s="2">
        <v>52</v>
      </c>
      <c r="E1429" s="2" t="s">
        <v>323</v>
      </c>
      <c r="F1429" s="2" t="s">
        <v>26</v>
      </c>
      <c r="G1429" s="2" t="s">
        <v>331</v>
      </c>
      <c r="H1429" s="2" t="s">
        <v>44</v>
      </c>
      <c r="I1429" s="2" t="s">
        <v>182</v>
      </c>
      <c r="J1429" s="2" t="s">
        <v>32</v>
      </c>
      <c r="K1429" s="2" t="s">
        <v>29</v>
      </c>
      <c r="L1429" s="2">
        <v>39</v>
      </c>
      <c r="M1429" s="2">
        <v>116979</v>
      </c>
      <c r="N1429" s="7">
        <v>3255.6926279966856</v>
      </c>
      <c r="O1429" s="2">
        <v>2071.7615433949904</v>
      </c>
      <c r="P1429" s="2">
        <v>345.6268817511895</v>
      </c>
      <c r="Q1429" s="2">
        <v>0.90011542012927059</v>
      </c>
      <c r="R1429" s="2">
        <v>0.34248238077869031</v>
      </c>
      <c r="S1429" s="2">
        <v>0.78757982496244117</v>
      </c>
      <c r="T1429" s="2">
        <v>0.69865697497939916</v>
      </c>
      <c r="U1429" s="2">
        <v>0.19944363401974421</v>
      </c>
      <c r="V1429" s="2">
        <v>0.30980556479742671</v>
      </c>
      <c r="W1429" s="2">
        <v>71.497140512399668</v>
      </c>
    </row>
    <row r="1430" spans="1:23">
      <c r="A1430" s="2" t="s">
        <v>116</v>
      </c>
      <c r="B1430" s="2" t="s">
        <v>354</v>
      </c>
      <c r="C1430" s="2">
        <v>51</v>
      </c>
      <c r="D1430" s="2">
        <v>52</v>
      </c>
      <c r="E1430" s="2" t="s">
        <v>323</v>
      </c>
      <c r="F1430" s="2" t="s">
        <v>26</v>
      </c>
      <c r="G1430" s="2" t="s">
        <v>332</v>
      </c>
      <c r="H1430" s="2" t="s">
        <v>46</v>
      </c>
      <c r="I1430" s="2" t="s">
        <v>182</v>
      </c>
      <c r="J1430" s="2" t="s">
        <v>32</v>
      </c>
      <c r="K1430" s="2" t="s">
        <v>29</v>
      </c>
      <c r="L1430" s="2">
        <v>39</v>
      </c>
      <c r="M1430" s="2">
        <v>113618</v>
      </c>
      <c r="N1430" s="7">
        <v>3162.1511981443455</v>
      </c>
      <c r="O1430" s="2">
        <v>2182.9331162702447</v>
      </c>
      <c r="P1430" s="2">
        <v>364.1733617718989</v>
      </c>
      <c r="Q1430" s="2">
        <v>0.87668209876543213</v>
      </c>
      <c r="R1430" s="2">
        <v>0.29962368805019857</v>
      </c>
      <c r="S1430" s="2">
        <v>0.78758437852224283</v>
      </c>
      <c r="T1430" s="2">
        <v>0.58348639430600246</v>
      </c>
      <c r="U1430" s="2">
        <v>0.20096376940924504</v>
      </c>
      <c r="V1430" s="2">
        <v>0.13708945898732242</v>
      </c>
      <c r="W1430" s="2">
        <v>67.191545353729168</v>
      </c>
    </row>
    <row r="1431" spans="1:23">
      <c r="A1431" s="2" t="s">
        <v>116</v>
      </c>
      <c r="B1431" s="2" t="s">
        <v>354</v>
      </c>
      <c r="C1431" s="2">
        <v>51</v>
      </c>
      <c r="D1431" s="2">
        <v>52</v>
      </c>
      <c r="E1431" s="2" t="s">
        <v>323</v>
      </c>
      <c r="F1431" s="2" t="s">
        <v>26</v>
      </c>
      <c r="G1431" s="2" t="s">
        <v>333</v>
      </c>
      <c r="H1431" s="2" t="s">
        <v>48</v>
      </c>
      <c r="I1431" s="2" t="s">
        <v>182</v>
      </c>
      <c r="J1431" s="2" t="s">
        <v>32</v>
      </c>
      <c r="K1431" s="2" t="s">
        <v>29</v>
      </c>
      <c r="L1431" s="2">
        <v>39</v>
      </c>
      <c r="M1431" s="2">
        <v>110128</v>
      </c>
      <c r="N1431" s="7">
        <v>3065.0195140667897</v>
      </c>
      <c r="O1431" s="2">
        <v>1863.6122650963221</v>
      </c>
      <c r="P1431" s="2">
        <v>310.90184969984728</v>
      </c>
      <c r="Q1431" s="2">
        <v>0.84739919975377043</v>
      </c>
      <c r="R1431" s="2">
        <v>0.39847079489290327</v>
      </c>
      <c r="S1431" s="2">
        <v>0.78757982496244117</v>
      </c>
      <c r="T1431" s="2">
        <v>0.53480528422936002</v>
      </c>
      <c r="U1431" s="2">
        <v>0.20065680608945802</v>
      </c>
      <c r="V1431" s="2">
        <v>0.35885277666797127</v>
      </c>
      <c r="W1431" s="2">
        <v>76.840412973993892</v>
      </c>
    </row>
    <row r="1432" spans="1:23">
      <c r="A1432" s="2" t="s">
        <v>116</v>
      </c>
      <c r="B1432" s="2" t="s">
        <v>354</v>
      </c>
      <c r="C1432" s="2">
        <v>51</v>
      </c>
      <c r="D1432" s="2">
        <v>52</v>
      </c>
      <c r="E1432" s="2" t="s">
        <v>323</v>
      </c>
      <c r="F1432" s="2" t="s">
        <v>26</v>
      </c>
      <c r="G1432" s="2" t="s">
        <v>334</v>
      </c>
      <c r="H1432" s="2" t="s">
        <v>50</v>
      </c>
      <c r="I1432" s="2" t="s">
        <v>182</v>
      </c>
      <c r="J1432" s="2" t="s">
        <v>32</v>
      </c>
      <c r="K1432" s="2" t="s">
        <v>29</v>
      </c>
      <c r="L1432" s="2">
        <v>39</v>
      </c>
      <c r="M1432" s="2">
        <v>115705</v>
      </c>
      <c r="N1432" s="7">
        <v>3220.235388594162</v>
      </c>
      <c r="O1432" s="2">
        <v>1819.9310242291895</v>
      </c>
      <c r="P1432" s="2">
        <v>303.61461574183608</v>
      </c>
      <c r="Q1432" s="2">
        <v>0.89350250200778403</v>
      </c>
      <c r="R1432" s="2">
        <v>0.43898747953902484</v>
      </c>
      <c r="S1432" s="2">
        <v>0.80417228112398909</v>
      </c>
      <c r="T1432" s="2">
        <v>0.66835577487070963</v>
      </c>
      <c r="U1432" s="2">
        <v>0.19558284706201656</v>
      </c>
      <c r="V1432" s="2">
        <v>0.2053593346017725</v>
      </c>
      <c r="W1432" s="2">
        <v>68.000734626852775</v>
      </c>
    </row>
    <row r="1433" spans="1:23">
      <c r="A1433" s="2" t="s">
        <v>116</v>
      </c>
      <c r="B1433" s="2" t="s">
        <v>354</v>
      </c>
      <c r="C1433" s="2">
        <v>51</v>
      </c>
      <c r="D1433" s="2">
        <v>52</v>
      </c>
      <c r="E1433" s="2" t="s">
        <v>323</v>
      </c>
      <c r="F1433" s="2" t="s">
        <v>26</v>
      </c>
      <c r="G1433" s="2" t="s">
        <v>335</v>
      </c>
      <c r="H1433" s="2" t="s">
        <v>52</v>
      </c>
      <c r="I1433" s="2" t="s">
        <v>182</v>
      </c>
      <c r="J1433" s="2" t="s">
        <v>32</v>
      </c>
      <c r="K1433" s="2" t="s">
        <v>29</v>
      </c>
      <c r="L1433" s="2">
        <v>39</v>
      </c>
      <c r="M1433" s="2">
        <v>114658</v>
      </c>
      <c r="N1433" s="7">
        <v>3191.0958833708951</v>
      </c>
      <c r="O1433" s="2">
        <v>2493.1828996322879</v>
      </c>
      <c r="P1433" s="2">
        <v>415.93156991572147</v>
      </c>
      <c r="Q1433" s="2">
        <v>0.88269756341660577</v>
      </c>
      <c r="R1433" s="2">
        <v>0.23179600525468319</v>
      </c>
      <c r="S1433" s="2">
        <v>0.79642792910233351</v>
      </c>
      <c r="T1433" s="2">
        <v>0.74755887392456088</v>
      </c>
      <c r="U1433" s="2">
        <v>0.19920943922776124</v>
      </c>
      <c r="V1433" s="2">
        <v>0.22602681636805616</v>
      </c>
      <c r="W1433" s="2">
        <v>68.084529644682448</v>
      </c>
    </row>
    <row r="1434" spans="1:23">
      <c r="A1434" s="2" t="s">
        <v>116</v>
      </c>
      <c r="B1434" s="2" t="s">
        <v>354</v>
      </c>
      <c r="C1434" s="2">
        <v>51</v>
      </c>
      <c r="D1434" s="2">
        <v>52</v>
      </c>
      <c r="E1434" s="2" t="s">
        <v>323</v>
      </c>
      <c r="F1434" s="2" t="s">
        <v>26</v>
      </c>
      <c r="G1434" s="2" t="s">
        <v>336</v>
      </c>
      <c r="H1434" s="2" t="s">
        <v>54</v>
      </c>
      <c r="I1434" s="2" t="s">
        <v>182</v>
      </c>
      <c r="J1434" s="2" t="s">
        <v>32</v>
      </c>
      <c r="K1434" s="2" t="s">
        <v>29</v>
      </c>
      <c r="L1434" s="2">
        <v>39</v>
      </c>
      <c r="M1434" s="2">
        <v>119826</v>
      </c>
      <c r="N1434" s="7">
        <v>3334.9287038043653</v>
      </c>
      <c r="O1434" s="2">
        <v>1951.3279938488599</v>
      </c>
      <c r="P1434" s="2">
        <v>325.53524894694044</v>
      </c>
      <c r="Q1434" s="2">
        <v>0.92310181190681617</v>
      </c>
      <c r="R1434" s="2">
        <v>0.39545800951562921</v>
      </c>
      <c r="S1434" s="2">
        <v>0.7936545164490747</v>
      </c>
      <c r="T1434" s="2">
        <v>0.79443178970733763</v>
      </c>
      <c r="U1434" s="2">
        <v>0.19888180946644154</v>
      </c>
      <c r="V1434" s="2">
        <v>0.28921003511599713</v>
      </c>
      <c r="W1434" s="2">
        <v>47.033832390299267</v>
      </c>
    </row>
    <row r="1435" spans="1:23">
      <c r="A1435" s="2" t="s">
        <v>116</v>
      </c>
      <c r="B1435" s="2" t="s">
        <v>354</v>
      </c>
      <c r="C1435" s="2">
        <v>51</v>
      </c>
      <c r="D1435" s="2">
        <v>52</v>
      </c>
      <c r="E1435" s="2" t="s">
        <v>323</v>
      </c>
      <c r="F1435" s="2" t="s">
        <v>26</v>
      </c>
      <c r="G1435" s="2" t="s">
        <v>337</v>
      </c>
      <c r="H1435" s="2" t="s">
        <v>56</v>
      </c>
      <c r="I1435" s="2" t="s">
        <v>182</v>
      </c>
      <c r="J1435" s="2" t="s">
        <v>32</v>
      </c>
      <c r="K1435" s="2" t="s">
        <v>29</v>
      </c>
      <c r="L1435" s="2">
        <v>39</v>
      </c>
      <c r="M1435" s="2">
        <v>120922</v>
      </c>
      <c r="N1435" s="7">
        <v>3365.4319490046519</v>
      </c>
      <c r="O1435" s="2">
        <v>1469.0121933088201</v>
      </c>
      <c r="P1435" s="2">
        <v>245.0716904397149</v>
      </c>
      <c r="Q1435" s="2">
        <v>0.9330401234567901</v>
      </c>
      <c r="R1435" s="2">
        <v>0.70414870423654219</v>
      </c>
      <c r="S1435" s="2">
        <v>0.78758437852224283</v>
      </c>
      <c r="T1435" s="2">
        <v>0.78758437852224283</v>
      </c>
      <c r="U1435" s="2">
        <v>0.20036535111941883</v>
      </c>
      <c r="V1435" s="2">
        <v>0.1409851644101669</v>
      </c>
      <c r="W1435" s="2">
        <v>57.637154529366036</v>
      </c>
    </row>
    <row r="1436" spans="1:23">
      <c r="A1436" s="2" t="s">
        <v>116</v>
      </c>
      <c r="B1436" s="2" t="s">
        <v>354</v>
      </c>
      <c r="C1436" s="2">
        <v>51</v>
      </c>
      <c r="D1436" s="2">
        <v>52</v>
      </c>
      <c r="E1436" s="2" t="s">
        <v>323</v>
      </c>
      <c r="F1436" s="2" t="s">
        <v>26</v>
      </c>
      <c r="G1436" s="2" t="s">
        <v>338</v>
      </c>
      <c r="H1436" s="2" t="s">
        <v>58</v>
      </c>
      <c r="I1436" s="2" t="s">
        <v>182</v>
      </c>
      <c r="J1436" s="2" t="s">
        <v>32</v>
      </c>
      <c r="K1436" s="2" t="s">
        <v>29</v>
      </c>
      <c r="L1436" s="2">
        <v>39</v>
      </c>
      <c r="M1436" s="2">
        <v>116586</v>
      </c>
      <c r="N1436" s="7">
        <v>3244.7548767524218</v>
      </c>
      <c r="O1436" s="2">
        <v>1906.6244584051421</v>
      </c>
      <c r="P1436" s="2">
        <v>318.07746809956217</v>
      </c>
      <c r="Q1436" s="2">
        <v>0.8973607038123167</v>
      </c>
      <c r="R1436" s="2">
        <v>0.40301939466541287</v>
      </c>
      <c r="S1436" s="2">
        <v>0.79043703021390799</v>
      </c>
      <c r="T1436" s="2">
        <v>0.67140254775756292</v>
      </c>
      <c r="U1436" s="2">
        <v>0.19931804880531312</v>
      </c>
      <c r="V1436" s="2">
        <v>0.3013733023702414</v>
      </c>
      <c r="W1436" s="2">
        <v>66.384677405520392</v>
      </c>
    </row>
    <row r="1437" spans="1:23">
      <c r="A1437" s="2" t="s">
        <v>116</v>
      </c>
      <c r="B1437" s="2" t="s">
        <v>354</v>
      </c>
      <c r="C1437" s="2">
        <v>51</v>
      </c>
      <c r="D1437" s="2">
        <v>52</v>
      </c>
      <c r="E1437" s="2" t="s">
        <v>323</v>
      </c>
      <c r="F1437" s="2" t="s">
        <v>26</v>
      </c>
      <c r="G1437" s="2" t="s">
        <v>339</v>
      </c>
      <c r="H1437" s="2" t="s">
        <v>60</v>
      </c>
      <c r="I1437" s="2" t="s">
        <v>182</v>
      </c>
      <c r="J1437" s="2" t="s">
        <v>32</v>
      </c>
      <c r="K1437" s="2" t="s">
        <v>29</v>
      </c>
      <c r="L1437" s="2">
        <v>39</v>
      </c>
      <c r="M1437" s="2">
        <v>108582</v>
      </c>
      <c r="N1437" s="7">
        <v>3021.9921262203993</v>
      </c>
      <c r="O1437" s="2">
        <v>2339.3666658163638</v>
      </c>
      <c r="P1437" s="2">
        <v>390.27078601614608</v>
      </c>
      <c r="Q1437" s="2">
        <v>0.84880748575314835</v>
      </c>
      <c r="R1437" s="2">
        <v>0.24932803041021109</v>
      </c>
      <c r="S1437" s="2">
        <v>0.83101773034135373</v>
      </c>
      <c r="T1437" s="2">
        <v>0.62653136512672469</v>
      </c>
      <c r="U1437" s="2">
        <v>0.18491808888318575</v>
      </c>
      <c r="V1437" s="2">
        <v>0.43344737870414751</v>
      </c>
      <c r="W1437" s="2">
        <v>79.983873938590193</v>
      </c>
    </row>
    <row r="1438" spans="1:23">
      <c r="A1438" s="2" t="s">
        <v>116</v>
      </c>
      <c r="B1438" s="2" t="s">
        <v>354</v>
      </c>
      <c r="C1438" s="2">
        <v>51</v>
      </c>
      <c r="D1438" s="2">
        <v>52</v>
      </c>
      <c r="E1438" s="2" t="s">
        <v>323</v>
      </c>
      <c r="F1438" s="2" t="s">
        <v>26</v>
      </c>
      <c r="G1438" s="2" t="s">
        <v>340</v>
      </c>
      <c r="H1438" s="2" t="s">
        <v>62</v>
      </c>
      <c r="I1438" s="2" t="s">
        <v>182</v>
      </c>
      <c r="J1438" s="2" t="s">
        <v>32</v>
      </c>
      <c r="K1438" s="2" t="s">
        <v>29</v>
      </c>
      <c r="L1438" s="2">
        <v>39</v>
      </c>
      <c r="M1438" s="2">
        <v>118969</v>
      </c>
      <c r="N1438" s="7">
        <v>3311.0771699205643</v>
      </c>
      <c r="O1438" s="2">
        <v>1878.9848480983524</v>
      </c>
      <c r="P1438" s="2">
        <v>313.46641990552178</v>
      </c>
      <c r="Q1438" s="2">
        <v>0.92052770040235221</v>
      </c>
      <c r="R1438" s="2">
        <v>0.42344510723273426</v>
      </c>
      <c r="S1438" s="2">
        <v>0.78758590201415435</v>
      </c>
      <c r="T1438" s="2">
        <v>0.78758590201415435</v>
      </c>
      <c r="U1438" s="2">
        <v>0.20002558417192565</v>
      </c>
      <c r="V1438" s="2">
        <v>0.2439650319825174</v>
      </c>
      <c r="W1438" s="2">
        <v>57.43509653775353</v>
      </c>
    </row>
    <row r="1439" spans="1:23">
      <c r="A1439" s="2" t="s">
        <v>116</v>
      </c>
      <c r="B1439" s="2" t="s">
        <v>354</v>
      </c>
      <c r="C1439" s="2">
        <v>51</v>
      </c>
      <c r="D1439" s="2">
        <v>52</v>
      </c>
      <c r="E1439" s="2" t="s">
        <v>323</v>
      </c>
      <c r="F1439" s="2" t="s">
        <v>26</v>
      </c>
      <c r="G1439" s="2" t="s">
        <v>341</v>
      </c>
      <c r="H1439" s="2" t="s">
        <v>64</v>
      </c>
      <c r="I1439" s="2" t="s">
        <v>182</v>
      </c>
      <c r="J1439" s="2" t="s">
        <v>32</v>
      </c>
      <c r="K1439" s="2" t="s">
        <v>29</v>
      </c>
      <c r="L1439" s="2">
        <v>39</v>
      </c>
      <c r="M1439" s="2">
        <v>107465</v>
      </c>
      <c r="N1439" s="7">
        <v>2990.9044210299608</v>
      </c>
      <c r="O1439" s="2">
        <v>2111.4356415871857</v>
      </c>
      <c r="P1439" s="2">
        <v>352.24561395431186</v>
      </c>
      <c r="Q1439" s="2">
        <v>0.82921164515158297</v>
      </c>
      <c r="R1439" s="2">
        <v>0.30291530051337195</v>
      </c>
      <c r="S1439" s="2">
        <v>0.78757830148228514</v>
      </c>
      <c r="T1439" s="2">
        <v>0.76871491261257174</v>
      </c>
      <c r="U1439" s="2">
        <v>0.20181606400435312</v>
      </c>
      <c r="V1439" s="2">
        <v>0.10171230999884019</v>
      </c>
      <c r="W1439" s="2">
        <v>50.952403107988644</v>
      </c>
    </row>
    <row r="1440" spans="1:23">
      <c r="A1440" s="2" t="s">
        <v>116</v>
      </c>
      <c r="B1440" s="2" t="s">
        <v>354</v>
      </c>
      <c r="C1440" s="2">
        <v>51</v>
      </c>
      <c r="D1440" s="2">
        <v>52</v>
      </c>
      <c r="E1440" s="2" t="s">
        <v>323</v>
      </c>
      <c r="F1440" s="2" t="s">
        <v>26</v>
      </c>
      <c r="G1440" s="2" t="s">
        <v>342</v>
      </c>
      <c r="H1440" s="2" t="s">
        <v>66</v>
      </c>
      <c r="I1440" s="2" t="s">
        <v>182</v>
      </c>
      <c r="J1440" s="2" t="s">
        <v>32</v>
      </c>
      <c r="K1440" s="2" t="s">
        <v>29</v>
      </c>
      <c r="L1440" s="2">
        <v>39</v>
      </c>
      <c r="M1440" s="2">
        <v>108740</v>
      </c>
      <c r="N1440" s="7">
        <v>3026.3894918605865</v>
      </c>
      <c r="O1440" s="2">
        <v>2499.7930726875447</v>
      </c>
      <c r="P1440" s="2">
        <v>417.03432882550425</v>
      </c>
      <c r="Q1440" s="2">
        <v>0.840599876314162</v>
      </c>
      <c r="R1440" s="2">
        <v>0.21867094019071889</v>
      </c>
      <c r="S1440" s="2">
        <v>0.80224577006261066</v>
      </c>
      <c r="T1440" s="2">
        <v>0.78692945073728793</v>
      </c>
      <c r="U1440" s="2">
        <v>0.19816205903895617</v>
      </c>
      <c r="V1440" s="2">
        <v>0.32938046531226467</v>
      </c>
      <c r="W1440" s="2">
        <v>72.614493286739005</v>
      </c>
    </row>
    <row r="1441" spans="1:23">
      <c r="A1441" s="2" t="s">
        <v>116</v>
      </c>
      <c r="B1441" s="2" t="s">
        <v>354</v>
      </c>
      <c r="C1441" s="2">
        <v>51</v>
      </c>
      <c r="D1441" s="2">
        <v>52</v>
      </c>
      <c r="E1441" s="2" t="s">
        <v>323</v>
      </c>
      <c r="F1441" s="2" t="s">
        <v>26</v>
      </c>
      <c r="G1441" s="2" t="s">
        <v>343</v>
      </c>
      <c r="H1441" s="2" t="s">
        <v>68</v>
      </c>
      <c r="I1441" s="2" t="s">
        <v>182</v>
      </c>
      <c r="J1441" s="2" t="s">
        <v>32</v>
      </c>
      <c r="K1441" s="2" t="s">
        <v>29</v>
      </c>
      <c r="L1441" s="2">
        <v>39</v>
      </c>
      <c r="M1441" s="2">
        <v>114527</v>
      </c>
      <c r="N1441" s="7">
        <v>3187.4499662894741</v>
      </c>
      <c r="O1441" s="2">
        <v>2298.3300858899124</v>
      </c>
      <c r="P1441" s="2">
        <v>383.42475433700281</v>
      </c>
      <c r="Q1441" s="2">
        <v>0.88435789132298093</v>
      </c>
      <c r="R1441" s="2">
        <v>0.27245384695460706</v>
      </c>
      <c r="S1441" s="2">
        <v>0.79125369992210459</v>
      </c>
      <c r="T1441" s="2">
        <v>0.62638644800470888</v>
      </c>
      <c r="U1441" s="2">
        <v>0.20296650554836954</v>
      </c>
      <c r="V1441" s="2">
        <v>0.26816609841167466</v>
      </c>
      <c r="W1441" s="2">
        <v>44.992883774131862</v>
      </c>
    </row>
    <row r="1442" spans="1:23" s="16" customFormat="1">
      <c r="A1442" s="15" t="s">
        <v>117</v>
      </c>
      <c r="B1442" s="15" t="s">
        <v>369</v>
      </c>
      <c r="C1442" s="15">
        <v>51</v>
      </c>
      <c r="D1442" s="15">
        <v>53</v>
      </c>
      <c r="E1442" s="15" t="s">
        <v>323</v>
      </c>
      <c r="F1442" s="15" t="s">
        <v>26</v>
      </c>
      <c r="G1442" s="15" t="s">
        <v>324</v>
      </c>
      <c r="H1442" s="15" t="s">
        <v>28</v>
      </c>
      <c r="I1442" s="15" t="s">
        <v>182</v>
      </c>
      <c r="J1442" s="15" t="s">
        <v>32</v>
      </c>
      <c r="K1442" s="15" t="s">
        <v>29</v>
      </c>
      <c r="L1442" s="15">
        <v>41</v>
      </c>
      <c r="M1442" s="15">
        <v>107518</v>
      </c>
      <c r="N1442" s="7">
        <v>3012.1965152715597</v>
      </c>
      <c r="O1442" s="15">
        <v>3038.1505037879083</v>
      </c>
      <c r="P1442" s="15">
        <v>508.5227025469344</v>
      </c>
      <c r="Q1442" s="15">
        <v>0.83192510058805325</v>
      </c>
      <c r="R1442" s="15">
        <v>0.14637687562248897</v>
      </c>
      <c r="S1442" s="15">
        <v>0.78758590201415435</v>
      </c>
      <c r="T1442" s="15">
        <v>0.78847562301147767</v>
      </c>
      <c r="U1442" s="15">
        <v>0.20261778316627108</v>
      </c>
      <c r="V1442" s="15">
        <v>0.20414059901643605</v>
      </c>
      <c r="W1442" s="15">
        <v>77.519754831749097</v>
      </c>
    </row>
    <row r="1443" spans="1:23" s="16" customFormat="1">
      <c r="A1443" s="15" t="s">
        <v>117</v>
      </c>
      <c r="B1443" s="15" t="s">
        <v>369</v>
      </c>
      <c r="C1443" s="15">
        <v>51</v>
      </c>
      <c r="D1443" s="15">
        <v>53</v>
      </c>
      <c r="E1443" s="15" t="s">
        <v>323</v>
      </c>
      <c r="F1443" s="15" t="s">
        <v>26</v>
      </c>
      <c r="G1443" s="15" t="s">
        <v>325</v>
      </c>
      <c r="H1443" s="15" t="s">
        <v>31</v>
      </c>
      <c r="I1443" s="15" t="s">
        <v>182</v>
      </c>
      <c r="J1443" s="15" t="s">
        <v>32</v>
      </c>
      <c r="K1443" s="15" t="s">
        <v>29</v>
      </c>
      <c r="L1443" s="15">
        <v>41</v>
      </c>
      <c r="M1443" s="15">
        <v>108695</v>
      </c>
      <c r="N1443" s="7">
        <v>3045.1710432433842</v>
      </c>
      <c r="O1443" s="15">
        <v>1988.0803025278581</v>
      </c>
      <c r="P1443" s="15">
        <v>332.76296452770123</v>
      </c>
      <c r="Q1443" s="15">
        <v>0.85528697102749318</v>
      </c>
      <c r="R1443" s="15">
        <v>0.34558237583781171</v>
      </c>
      <c r="S1443" s="15">
        <v>0.81631274496268502</v>
      </c>
      <c r="T1443" s="15">
        <v>0.81771302649174293</v>
      </c>
      <c r="U1443" s="15">
        <v>0.18500572333485382</v>
      </c>
      <c r="V1443" s="15">
        <v>0.3558797763626218</v>
      </c>
      <c r="W1443" s="15">
        <v>59.495367772206635</v>
      </c>
    </row>
    <row r="1444" spans="1:23" s="16" customFormat="1">
      <c r="A1444" s="15" t="s">
        <v>117</v>
      </c>
      <c r="B1444" s="15" t="s">
        <v>369</v>
      </c>
      <c r="C1444" s="15">
        <v>51</v>
      </c>
      <c r="D1444" s="15">
        <v>53</v>
      </c>
      <c r="E1444" s="15" t="s">
        <v>323</v>
      </c>
      <c r="F1444" s="15" t="s">
        <v>26</v>
      </c>
      <c r="G1444" s="15" t="s">
        <v>326</v>
      </c>
      <c r="H1444" s="15" t="s">
        <v>34</v>
      </c>
      <c r="I1444" s="15" t="s">
        <v>182</v>
      </c>
      <c r="J1444" s="15" t="s">
        <v>32</v>
      </c>
      <c r="K1444" s="15" t="s">
        <v>29</v>
      </c>
      <c r="L1444" s="15">
        <v>41</v>
      </c>
      <c r="M1444" s="15">
        <v>109994</v>
      </c>
      <c r="N1444" s="7">
        <v>3081.5634917016682</v>
      </c>
      <c r="O1444" s="15">
        <v>2670.7636354360088</v>
      </c>
      <c r="P1444" s="15">
        <v>447.02984268313452</v>
      </c>
      <c r="Q1444" s="15">
        <v>0.85345396140625851</v>
      </c>
      <c r="R1444" s="15">
        <v>0.19377955358167817</v>
      </c>
      <c r="S1444" s="15">
        <v>0.78759048100096696</v>
      </c>
      <c r="T1444" s="15">
        <v>0.52799418747247129</v>
      </c>
      <c r="U1444" s="15">
        <v>0.20107483702292359</v>
      </c>
      <c r="V1444" s="15">
        <v>0.23446409427493323</v>
      </c>
      <c r="W1444" s="15">
        <v>79.709084131861744</v>
      </c>
    </row>
    <row r="1445" spans="1:23" s="16" customFormat="1">
      <c r="A1445" s="15" t="s">
        <v>117</v>
      </c>
      <c r="B1445" s="15" t="s">
        <v>369</v>
      </c>
      <c r="C1445" s="15">
        <v>51</v>
      </c>
      <c r="D1445" s="15">
        <v>53</v>
      </c>
      <c r="E1445" s="15" t="s">
        <v>323</v>
      </c>
      <c r="F1445" s="15" t="s">
        <v>26</v>
      </c>
      <c r="G1445" s="15" t="s">
        <v>327</v>
      </c>
      <c r="H1445" s="15" t="s">
        <v>36</v>
      </c>
      <c r="I1445" s="15" t="s">
        <v>182</v>
      </c>
      <c r="J1445" s="15" t="s">
        <v>32</v>
      </c>
      <c r="K1445" s="15" t="s">
        <v>29</v>
      </c>
      <c r="L1445" s="15">
        <v>41</v>
      </c>
      <c r="M1445" s="15">
        <v>112619</v>
      </c>
      <c r="N1445" s="7">
        <v>3155.1048136439272</v>
      </c>
      <c r="O1445" s="15">
        <v>2189.0336213336282</v>
      </c>
      <c r="P1445" s="15">
        <v>366.39833731041165</v>
      </c>
      <c r="Q1445" s="15">
        <v>0.87472426756143784</v>
      </c>
      <c r="R1445" s="15">
        <v>0.29533618925454286</v>
      </c>
      <c r="S1445" s="15">
        <v>0.79672305058707882</v>
      </c>
      <c r="T1445" s="15">
        <v>0.79763890956342709</v>
      </c>
      <c r="U1445" s="15">
        <v>0.20072483014470899</v>
      </c>
      <c r="V1445" s="15">
        <v>0.23277870555267621</v>
      </c>
      <c r="W1445" s="15">
        <v>81.521768085314207</v>
      </c>
    </row>
    <row r="1446" spans="1:23" s="16" customFormat="1">
      <c r="A1446" s="15" t="s">
        <v>117</v>
      </c>
      <c r="B1446" s="15" t="s">
        <v>369</v>
      </c>
      <c r="C1446" s="15">
        <v>51</v>
      </c>
      <c r="D1446" s="15">
        <v>53</v>
      </c>
      <c r="E1446" s="15" t="s">
        <v>323</v>
      </c>
      <c r="F1446" s="15" t="s">
        <v>26</v>
      </c>
      <c r="G1446" s="15" t="s">
        <v>328</v>
      </c>
      <c r="H1446" s="15" t="s">
        <v>38</v>
      </c>
      <c r="I1446" s="15" t="s">
        <v>182</v>
      </c>
      <c r="J1446" s="15" t="s">
        <v>32</v>
      </c>
      <c r="K1446" s="15" t="s">
        <v>29</v>
      </c>
      <c r="L1446" s="15">
        <v>41</v>
      </c>
      <c r="M1446" s="15">
        <v>107052</v>
      </c>
      <c r="N1446" s="7">
        <v>2999.1411796429529</v>
      </c>
      <c r="O1446" s="15">
        <v>2728.7707781109661</v>
      </c>
      <c r="P1446" s="15">
        <v>456.73902230518337</v>
      </c>
      <c r="Q1446" s="15">
        <v>0.83254526224102532</v>
      </c>
      <c r="R1446" s="15">
        <v>0.18066354932257317</v>
      </c>
      <c r="S1446" s="15">
        <v>0.79958248878395188</v>
      </c>
      <c r="T1446" s="15">
        <v>0.63736833530578785</v>
      </c>
      <c r="U1446" s="15">
        <v>0.20485466914038342</v>
      </c>
      <c r="V1446" s="15">
        <v>0.2693335991701431</v>
      </c>
      <c r="W1446" s="15">
        <v>69.823599745917875</v>
      </c>
    </row>
    <row r="1447" spans="1:23" s="16" customFormat="1">
      <c r="A1447" s="15" t="s">
        <v>117</v>
      </c>
      <c r="B1447" s="15" t="s">
        <v>369</v>
      </c>
      <c r="C1447" s="15">
        <v>51</v>
      </c>
      <c r="D1447" s="15">
        <v>53</v>
      </c>
      <c r="E1447" s="15" t="s">
        <v>323</v>
      </c>
      <c r="F1447" s="15" t="s">
        <v>26</v>
      </c>
      <c r="G1447" s="15" t="s">
        <v>329</v>
      </c>
      <c r="H1447" s="15" t="s">
        <v>40</v>
      </c>
      <c r="I1447" s="15" t="s">
        <v>182</v>
      </c>
      <c r="J1447" s="15" t="s">
        <v>32</v>
      </c>
      <c r="K1447" s="15" t="s">
        <v>29</v>
      </c>
      <c r="L1447" s="15">
        <v>41</v>
      </c>
      <c r="M1447" s="15">
        <v>117790</v>
      </c>
      <c r="N1447" s="7">
        <v>3299.9742139347554</v>
      </c>
      <c r="O1447" s="15">
        <v>1967.4528855298884</v>
      </c>
      <c r="P1447" s="15">
        <v>329.31036735541102</v>
      </c>
      <c r="Q1447" s="15">
        <v>0.91395096213531968</v>
      </c>
      <c r="R1447" s="15">
        <v>0.38239270940098369</v>
      </c>
      <c r="S1447" s="15">
        <v>0.78758437001113146</v>
      </c>
      <c r="T1447" s="15">
        <v>0.78916100538871425</v>
      </c>
      <c r="U1447" s="15">
        <v>0.20227053181394633</v>
      </c>
      <c r="V1447" s="15">
        <v>0.14897575827279691</v>
      </c>
      <c r="W1447" s="15">
        <v>43.862203922234485</v>
      </c>
    </row>
    <row r="1448" spans="1:23" s="16" customFormat="1">
      <c r="A1448" s="15" t="s">
        <v>117</v>
      </c>
      <c r="B1448" s="15" t="s">
        <v>369</v>
      </c>
      <c r="C1448" s="15">
        <v>51</v>
      </c>
      <c r="D1448" s="15">
        <v>53</v>
      </c>
      <c r="E1448" s="15" t="s">
        <v>323</v>
      </c>
      <c r="F1448" s="15" t="s">
        <v>26</v>
      </c>
      <c r="G1448" s="15" t="s">
        <v>330</v>
      </c>
      <c r="H1448" s="15" t="s">
        <v>42</v>
      </c>
      <c r="I1448" s="15" t="s">
        <v>182</v>
      </c>
      <c r="J1448" s="15" t="s">
        <v>32</v>
      </c>
      <c r="K1448" s="15" t="s">
        <v>29</v>
      </c>
      <c r="L1448" s="15">
        <v>41</v>
      </c>
      <c r="M1448" s="15">
        <v>119233</v>
      </c>
      <c r="N1448" s="7">
        <v>3340.4009291967286</v>
      </c>
      <c r="O1448" s="15">
        <v>2054.1808075912459</v>
      </c>
      <c r="P1448" s="15">
        <v>343.82680334432416</v>
      </c>
      <c r="Q1448" s="15">
        <v>0.92772443628328227</v>
      </c>
      <c r="R1448" s="15">
        <v>0.35508228080304222</v>
      </c>
      <c r="S1448" s="15">
        <v>0.78759201301587689</v>
      </c>
      <c r="T1448" s="15">
        <v>0.67393962674584151</v>
      </c>
      <c r="U1448" s="15">
        <v>0.20065513042583477</v>
      </c>
      <c r="V1448" s="15">
        <v>0.13707295727347263</v>
      </c>
      <c r="W1448" s="15">
        <v>42.119891305259451</v>
      </c>
    </row>
    <row r="1449" spans="1:23" s="16" customFormat="1">
      <c r="A1449" s="15" t="s">
        <v>117</v>
      </c>
      <c r="B1449" s="15" t="s">
        <v>369</v>
      </c>
      <c r="C1449" s="15">
        <v>51</v>
      </c>
      <c r="D1449" s="15">
        <v>53</v>
      </c>
      <c r="E1449" s="15" t="s">
        <v>323</v>
      </c>
      <c r="F1449" s="15" t="s">
        <v>26</v>
      </c>
      <c r="G1449" s="15" t="s">
        <v>331</v>
      </c>
      <c r="H1449" s="15" t="s">
        <v>44</v>
      </c>
      <c r="I1449" s="15" t="s">
        <v>182</v>
      </c>
      <c r="J1449" s="15" t="s">
        <v>32</v>
      </c>
      <c r="K1449" s="15" t="s">
        <v>29</v>
      </c>
      <c r="L1449" s="15">
        <v>41</v>
      </c>
      <c r="M1449" s="15">
        <v>118453</v>
      </c>
      <c r="N1449" s="7">
        <v>3318.5486506767429</v>
      </c>
      <c r="O1449" s="15">
        <v>1921.3107499061573</v>
      </c>
      <c r="P1449" s="15">
        <v>321.58714117572964</v>
      </c>
      <c r="Q1449" s="15">
        <v>0.92165543642333603</v>
      </c>
      <c r="R1449" s="15">
        <v>0.40323730454637091</v>
      </c>
      <c r="S1449" s="15">
        <v>0.78759201301587689</v>
      </c>
      <c r="T1449" s="15">
        <v>0.76621488781720337</v>
      </c>
      <c r="U1449" s="15">
        <v>0.19967429502014228</v>
      </c>
      <c r="V1449" s="15">
        <v>0.33033807305537982</v>
      </c>
      <c r="W1449" s="15">
        <v>53.994757414333108</v>
      </c>
    </row>
    <row r="1450" spans="1:23" s="16" customFormat="1">
      <c r="A1450" s="15" t="s">
        <v>117</v>
      </c>
      <c r="B1450" s="15" t="s">
        <v>369</v>
      </c>
      <c r="C1450" s="15">
        <v>51</v>
      </c>
      <c r="D1450" s="15">
        <v>53</v>
      </c>
      <c r="E1450" s="15" t="s">
        <v>323</v>
      </c>
      <c r="F1450" s="15" t="s">
        <v>26</v>
      </c>
      <c r="G1450" s="15" t="s">
        <v>332</v>
      </c>
      <c r="H1450" s="15" t="s">
        <v>46</v>
      </c>
      <c r="I1450" s="15" t="s">
        <v>182</v>
      </c>
      <c r="J1450" s="15" t="s">
        <v>32</v>
      </c>
      <c r="K1450" s="15" t="s">
        <v>29</v>
      </c>
      <c r="L1450" s="15">
        <v>41</v>
      </c>
      <c r="M1450" s="15">
        <v>112599</v>
      </c>
      <c r="N1450" s="7">
        <v>3154.5444988100817</v>
      </c>
      <c r="O1450" s="15">
        <v>2519.9524522539891</v>
      </c>
      <c r="P1450" s="15">
        <v>421.78721222410866</v>
      </c>
      <c r="Q1450" s="15">
        <v>0.87610681439753502</v>
      </c>
      <c r="R1450" s="15">
        <v>0.22282283977550707</v>
      </c>
      <c r="S1450" s="15">
        <v>0.78759201301587689</v>
      </c>
      <c r="T1450" s="15">
        <v>0.56463433256337425</v>
      </c>
      <c r="U1450" s="15">
        <v>0.19993828007132081</v>
      </c>
      <c r="V1450" s="15">
        <v>0.25352346322367014</v>
      </c>
      <c r="W1450" s="15">
        <v>70.82634836899085</v>
      </c>
    </row>
    <row r="1451" spans="1:23" s="16" customFormat="1">
      <c r="A1451" s="15" t="s">
        <v>117</v>
      </c>
      <c r="B1451" s="15" t="s">
        <v>369</v>
      </c>
      <c r="C1451" s="15">
        <v>51</v>
      </c>
      <c r="D1451" s="15">
        <v>53</v>
      </c>
      <c r="E1451" s="15" t="s">
        <v>323</v>
      </c>
      <c r="F1451" s="15" t="s">
        <v>26</v>
      </c>
      <c r="G1451" s="15" t="s">
        <v>333</v>
      </c>
      <c r="H1451" s="15" t="s">
        <v>48</v>
      </c>
      <c r="I1451" s="15" t="s">
        <v>182</v>
      </c>
      <c r="J1451" s="15" t="s">
        <v>32</v>
      </c>
      <c r="K1451" s="15" t="s">
        <v>29</v>
      </c>
      <c r="L1451" s="15">
        <v>41</v>
      </c>
      <c r="M1451" s="15">
        <v>109533</v>
      </c>
      <c r="N1451" s="7">
        <v>3068.6482347815227</v>
      </c>
      <c r="O1451" s="15">
        <v>1878.0975464705607</v>
      </c>
      <c r="P1451" s="15">
        <v>314.3541568422076</v>
      </c>
      <c r="Q1451" s="15">
        <v>0.84988361266294232</v>
      </c>
      <c r="R1451" s="15">
        <v>0.39022811502723198</v>
      </c>
      <c r="S1451" s="15">
        <v>0.78758437001113146</v>
      </c>
      <c r="T1451" s="15">
        <v>0.74042928927956464</v>
      </c>
      <c r="U1451" s="15">
        <v>0.19995730145175064</v>
      </c>
      <c r="V1451" s="15">
        <v>0.38968899666790507</v>
      </c>
      <c r="W1451" s="15">
        <v>59.692047145609088</v>
      </c>
    </row>
    <row r="1452" spans="1:23" s="16" customFormat="1">
      <c r="A1452" s="15" t="s">
        <v>117</v>
      </c>
      <c r="B1452" s="15" t="s">
        <v>369</v>
      </c>
      <c r="C1452" s="15">
        <v>51</v>
      </c>
      <c r="D1452" s="15">
        <v>53</v>
      </c>
      <c r="E1452" s="15" t="s">
        <v>323</v>
      </c>
      <c r="F1452" s="15" t="s">
        <v>26</v>
      </c>
      <c r="G1452" s="15" t="s">
        <v>334</v>
      </c>
      <c r="H1452" s="15" t="s">
        <v>50</v>
      </c>
      <c r="I1452" s="15" t="s">
        <v>182</v>
      </c>
      <c r="J1452" s="15" t="s">
        <v>32</v>
      </c>
      <c r="K1452" s="15" t="s">
        <v>29</v>
      </c>
      <c r="L1452" s="15">
        <v>41</v>
      </c>
      <c r="M1452" s="15">
        <v>119216</v>
      </c>
      <c r="N1452" s="7">
        <v>3339.9246615879597</v>
      </c>
      <c r="O1452" s="15">
        <v>1469.8406204335663</v>
      </c>
      <c r="P1452" s="15">
        <v>246.02050612181219</v>
      </c>
      <c r="Q1452" s="15">
        <v>0.92721701121533129</v>
      </c>
      <c r="R1452" s="15">
        <v>0.69343206400945201</v>
      </c>
      <c r="S1452" s="15">
        <v>0.79971121944656676</v>
      </c>
      <c r="T1452" s="15">
        <v>0.79971121944656676</v>
      </c>
      <c r="U1452" s="15">
        <v>0.19654287181242514</v>
      </c>
      <c r="V1452" s="15">
        <v>0.17160242091134847</v>
      </c>
      <c r="W1452" s="15">
        <v>69.671218628372031</v>
      </c>
    </row>
    <row r="1453" spans="1:23" s="16" customFormat="1">
      <c r="A1453" s="15" t="s">
        <v>117</v>
      </c>
      <c r="B1453" s="15" t="s">
        <v>369</v>
      </c>
      <c r="C1453" s="15">
        <v>51</v>
      </c>
      <c r="D1453" s="15">
        <v>53</v>
      </c>
      <c r="E1453" s="15" t="s">
        <v>323</v>
      </c>
      <c r="F1453" s="15" t="s">
        <v>26</v>
      </c>
      <c r="G1453" s="15" t="s">
        <v>335</v>
      </c>
      <c r="H1453" s="15" t="s">
        <v>52</v>
      </c>
      <c r="I1453" s="15" t="s">
        <v>182</v>
      </c>
      <c r="J1453" s="15" t="s">
        <v>32</v>
      </c>
      <c r="K1453" s="15" t="s">
        <v>29</v>
      </c>
      <c r="L1453" s="15">
        <v>41</v>
      </c>
      <c r="M1453" s="15">
        <v>116637</v>
      </c>
      <c r="N1453" s="7">
        <v>3267.6720637635458</v>
      </c>
      <c r="O1453" s="15">
        <v>2279.5189027078636</v>
      </c>
      <c r="P1453" s="15">
        <v>381.54367647901995</v>
      </c>
      <c r="Q1453" s="15">
        <v>0.90752555982633321</v>
      </c>
      <c r="R1453" s="15">
        <v>0.28207189027455065</v>
      </c>
      <c r="S1453" s="15">
        <v>0.78759201301587689</v>
      </c>
      <c r="T1453" s="15">
        <v>0.59796169399744492</v>
      </c>
      <c r="U1453" s="15">
        <v>0.2003721073795581</v>
      </c>
      <c r="V1453" s="15">
        <v>0.13342860239926888</v>
      </c>
      <c r="W1453" s="15">
        <v>55.139415451357628</v>
      </c>
    </row>
    <row r="1454" spans="1:23" s="16" customFormat="1">
      <c r="A1454" s="15" t="s">
        <v>117</v>
      </c>
      <c r="B1454" s="15" t="s">
        <v>369</v>
      </c>
      <c r="C1454" s="15">
        <v>51</v>
      </c>
      <c r="D1454" s="15">
        <v>53</v>
      </c>
      <c r="E1454" s="15" t="s">
        <v>323</v>
      </c>
      <c r="F1454" s="15" t="s">
        <v>26</v>
      </c>
      <c r="G1454" s="15" t="s">
        <v>336</v>
      </c>
      <c r="H1454" s="15" t="s">
        <v>54</v>
      </c>
      <c r="I1454" s="15" t="s">
        <v>182</v>
      </c>
      <c r="J1454" s="15" t="s">
        <v>32</v>
      </c>
      <c r="K1454" s="15" t="s">
        <v>29</v>
      </c>
      <c r="L1454" s="15">
        <v>41</v>
      </c>
      <c r="M1454" s="15">
        <v>119947</v>
      </c>
      <c r="N1454" s="7">
        <v>3360.4041687650233</v>
      </c>
      <c r="O1454" s="15">
        <v>1688.4924240491762</v>
      </c>
      <c r="P1454" s="15">
        <v>282.61823423065431</v>
      </c>
      <c r="Q1454" s="15">
        <v>0.93327990538584837</v>
      </c>
      <c r="R1454" s="15">
        <v>0.52868990943382033</v>
      </c>
      <c r="S1454" s="15">
        <v>0.78759201301587689</v>
      </c>
      <c r="T1454" s="15">
        <v>0.71355332392736348</v>
      </c>
      <c r="U1454" s="15">
        <v>0.20114587621792232</v>
      </c>
      <c r="V1454" s="15">
        <v>0.23813165654054455</v>
      </c>
      <c r="W1454" s="15">
        <v>45.377450040434525</v>
      </c>
    </row>
    <row r="1455" spans="1:23" s="16" customFormat="1">
      <c r="A1455" s="15" t="s">
        <v>117</v>
      </c>
      <c r="B1455" s="15" t="s">
        <v>369</v>
      </c>
      <c r="C1455" s="15">
        <v>51</v>
      </c>
      <c r="D1455" s="15">
        <v>53</v>
      </c>
      <c r="E1455" s="15" t="s">
        <v>323</v>
      </c>
      <c r="F1455" s="15" t="s">
        <v>26</v>
      </c>
      <c r="G1455" s="15" t="s">
        <v>337</v>
      </c>
      <c r="H1455" s="15" t="s">
        <v>56</v>
      </c>
      <c r="I1455" s="15" t="s">
        <v>182</v>
      </c>
      <c r="J1455" s="15" t="s">
        <v>32</v>
      </c>
      <c r="K1455" s="15" t="s">
        <v>29</v>
      </c>
      <c r="L1455" s="15">
        <v>41</v>
      </c>
      <c r="M1455" s="15">
        <v>120272</v>
      </c>
      <c r="N1455" s="7">
        <v>3369.5092848150175</v>
      </c>
      <c r="O1455" s="15">
        <v>1717.4629867976535</v>
      </c>
      <c r="P1455" s="15">
        <v>287.46729909587191</v>
      </c>
      <c r="Q1455" s="15">
        <v>0.93580865532749258</v>
      </c>
      <c r="R1455" s="15">
        <v>0.51238879540615945</v>
      </c>
      <c r="S1455" s="15">
        <v>0.78759201301587689</v>
      </c>
      <c r="T1455" s="15">
        <v>0.78759201301587689</v>
      </c>
      <c r="U1455" s="15">
        <v>0.2005985199921112</v>
      </c>
      <c r="V1455" s="15">
        <v>0.15890165292743663</v>
      </c>
      <c r="W1455" s="15">
        <v>43.907177065318614</v>
      </c>
    </row>
    <row r="1456" spans="1:23" s="16" customFormat="1">
      <c r="A1456" s="15" t="s">
        <v>117</v>
      </c>
      <c r="B1456" s="15" t="s">
        <v>369</v>
      </c>
      <c r="C1456" s="15">
        <v>51</v>
      </c>
      <c r="D1456" s="15">
        <v>53</v>
      </c>
      <c r="E1456" s="15" t="s">
        <v>323</v>
      </c>
      <c r="F1456" s="15" t="s">
        <v>26</v>
      </c>
      <c r="G1456" s="15" t="s">
        <v>338</v>
      </c>
      <c r="H1456" s="15" t="s">
        <v>58</v>
      </c>
      <c r="I1456" s="15" t="s">
        <v>182</v>
      </c>
      <c r="J1456" s="15" t="s">
        <v>32</v>
      </c>
      <c r="K1456" s="15" t="s">
        <v>29</v>
      </c>
      <c r="L1456" s="15">
        <v>41</v>
      </c>
      <c r="M1456" s="15">
        <v>115698</v>
      </c>
      <c r="N1456" s="7">
        <v>3241.3652823144862</v>
      </c>
      <c r="O1456" s="15">
        <v>1925.6122650963221</v>
      </c>
      <c r="P1456" s="15">
        <v>322.30712464159882</v>
      </c>
      <c r="Q1456" s="15">
        <v>0.89771880819366856</v>
      </c>
      <c r="R1456" s="15">
        <v>0.39210107110770781</v>
      </c>
      <c r="S1456" s="15">
        <v>0.78758437001113146</v>
      </c>
      <c r="T1456" s="15">
        <v>0.64264903405639906</v>
      </c>
      <c r="U1456" s="15">
        <v>0.19991972810028863</v>
      </c>
      <c r="V1456" s="15">
        <v>0.23847487197724818</v>
      </c>
      <c r="W1456" s="15">
        <v>51.838415530086948</v>
      </c>
    </row>
    <row r="1457" spans="1:23" s="16" customFormat="1">
      <c r="A1457" s="15" t="s">
        <v>117</v>
      </c>
      <c r="B1457" s="15" t="s">
        <v>369</v>
      </c>
      <c r="C1457" s="15">
        <v>51</v>
      </c>
      <c r="D1457" s="15">
        <v>53</v>
      </c>
      <c r="E1457" s="15" t="s">
        <v>323</v>
      </c>
      <c r="F1457" s="15" t="s">
        <v>26</v>
      </c>
      <c r="G1457" s="15" t="s">
        <v>339</v>
      </c>
      <c r="H1457" s="15" t="s">
        <v>60</v>
      </c>
      <c r="I1457" s="15" t="s">
        <v>182</v>
      </c>
      <c r="J1457" s="15" t="s">
        <v>32</v>
      </c>
      <c r="K1457" s="15" t="s">
        <v>29</v>
      </c>
      <c r="L1457" s="15">
        <v>41</v>
      </c>
      <c r="M1457" s="15">
        <v>111327</v>
      </c>
      <c r="N1457" s="7">
        <v>3118.9084753774896</v>
      </c>
      <c r="O1457" s="15">
        <v>2263.2590180780421</v>
      </c>
      <c r="P1457" s="15">
        <v>378.82211266420921</v>
      </c>
      <c r="Q1457" s="15">
        <v>0.86235824502695668</v>
      </c>
      <c r="R1457" s="15">
        <v>0.27311267188317956</v>
      </c>
      <c r="S1457" s="15">
        <v>0.80412634361086477</v>
      </c>
      <c r="T1457" s="15">
        <v>0.76416938685283042</v>
      </c>
      <c r="U1457" s="15">
        <v>0.19645610597606167</v>
      </c>
      <c r="V1457" s="15">
        <v>0.34062421475648158</v>
      </c>
      <c r="W1457" s="15">
        <v>72.807216578188573</v>
      </c>
    </row>
    <row r="1458" spans="1:23" s="16" customFormat="1">
      <c r="A1458" s="15" t="s">
        <v>117</v>
      </c>
      <c r="B1458" s="15" t="s">
        <v>369</v>
      </c>
      <c r="C1458" s="15">
        <v>51</v>
      </c>
      <c r="D1458" s="15">
        <v>53</v>
      </c>
      <c r="E1458" s="15" t="s">
        <v>323</v>
      </c>
      <c r="F1458" s="15" t="s">
        <v>26</v>
      </c>
      <c r="G1458" s="15" t="s">
        <v>340</v>
      </c>
      <c r="H1458" s="15" t="s">
        <v>62</v>
      </c>
      <c r="I1458" s="15" t="s">
        <v>182</v>
      </c>
      <c r="J1458" s="15" t="s">
        <v>32</v>
      </c>
      <c r="K1458" s="15" t="s">
        <v>29</v>
      </c>
      <c r="L1458" s="15">
        <v>41</v>
      </c>
      <c r="M1458" s="15">
        <v>120103</v>
      </c>
      <c r="N1458" s="7">
        <v>3364.7746244690206</v>
      </c>
      <c r="O1458" s="15">
        <v>1736.7350647362955</v>
      </c>
      <c r="P1458" s="15">
        <v>290.69304092295869</v>
      </c>
      <c r="Q1458" s="15">
        <v>0.93189065882480737</v>
      </c>
      <c r="R1458" s="15">
        <v>0.50037611864024922</v>
      </c>
      <c r="S1458" s="15">
        <v>0.78759048100096696</v>
      </c>
      <c r="T1458" s="15">
        <v>0.78759048100096696</v>
      </c>
      <c r="U1458" s="15">
        <v>0.20022889158396392</v>
      </c>
      <c r="V1458" s="15">
        <v>0.17193505879852899</v>
      </c>
      <c r="W1458" s="15">
        <v>42.301324696302338</v>
      </c>
    </row>
    <row r="1459" spans="1:23" s="16" customFormat="1">
      <c r="A1459" s="15" t="s">
        <v>117</v>
      </c>
      <c r="B1459" s="15" t="s">
        <v>369</v>
      </c>
      <c r="C1459" s="15">
        <v>51</v>
      </c>
      <c r="D1459" s="15">
        <v>53</v>
      </c>
      <c r="E1459" s="15" t="s">
        <v>323</v>
      </c>
      <c r="F1459" s="15" t="s">
        <v>26</v>
      </c>
      <c r="G1459" s="15" t="s">
        <v>341</v>
      </c>
      <c r="H1459" s="15" t="s">
        <v>64</v>
      </c>
      <c r="I1459" s="15" t="s">
        <v>182</v>
      </c>
      <c r="J1459" s="15" t="s">
        <v>32</v>
      </c>
      <c r="K1459" s="15" t="s">
        <v>29</v>
      </c>
      <c r="L1459" s="15">
        <v>41</v>
      </c>
      <c r="M1459" s="15">
        <v>110873</v>
      </c>
      <c r="N1459" s="7">
        <v>3106.1893286491904</v>
      </c>
      <c r="O1459" s="15">
        <v>1889.2863632885171</v>
      </c>
      <c r="P1459" s="15">
        <v>316.22693021517773</v>
      </c>
      <c r="Q1459" s="15">
        <v>0.8602742064384975</v>
      </c>
      <c r="R1459" s="15">
        <v>0.39033732637093399</v>
      </c>
      <c r="S1459" s="15">
        <v>0.78759048100096696</v>
      </c>
      <c r="T1459" s="15">
        <v>0.78759048100096696</v>
      </c>
      <c r="U1459" s="15">
        <v>0.20022889158396392</v>
      </c>
      <c r="V1459" s="15">
        <v>0.24176214526172835</v>
      </c>
      <c r="W1459" s="15">
        <v>62.956391547085403</v>
      </c>
    </row>
    <row r="1460" spans="1:23" s="16" customFormat="1">
      <c r="A1460" s="15" t="s">
        <v>117</v>
      </c>
      <c r="B1460" s="15" t="s">
        <v>369</v>
      </c>
      <c r="C1460" s="15">
        <v>51</v>
      </c>
      <c r="D1460" s="15">
        <v>53</v>
      </c>
      <c r="E1460" s="15" t="s">
        <v>323</v>
      </c>
      <c r="F1460" s="15" t="s">
        <v>26</v>
      </c>
      <c r="G1460" s="15" t="s">
        <v>342</v>
      </c>
      <c r="H1460" s="15" t="s">
        <v>66</v>
      </c>
      <c r="I1460" s="15" t="s">
        <v>182</v>
      </c>
      <c r="J1460" s="15" t="s">
        <v>32</v>
      </c>
      <c r="K1460" s="15" t="s">
        <v>29</v>
      </c>
      <c r="L1460" s="15">
        <v>41</v>
      </c>
      <c r="M1460" s="15">
        <v>109002</v>
      </c>
      <c r="N1460" s="7">
        <v>3053.7718759429172</v>
      </c>
      <c r="O1460" s="15">
        <v>2513.4082963766955</v>
      </c>
      <c r="P1460" s="15">
        <v>420.69185772193356</v>
      </c>
      <c r="Q1460" s="15">
        <v>0.84423721856048572</v>
      </c>
      <c r="R1460" s="15">
        <v>0.21682943693111234</v>
      </c>
      <c r="S1460" s="15">
        <v>0.79898065042419197</v>
      </c>
      <c r="T1460" s="15">
        <v>0.57446622010749671</v>
      </c>
      <c r="U1460" s="15">
        <v>0.19926136315174467</v>
      </c>
      <c r="V1460" s="15">
        <v>0.23754397663809607</v>
      </c>
      <c r="W1460" s="15">
        <v>67.774205977871972</v>
      </c>
    </row>
    <row r="1461" spans="1:23" s="16" customFormat="1">
      <c r="A1461" s="15" t="s">
        <v>117</v>
      </c>
      <c r="B1461" s="15" t="s">
        <v>369</v>
      </c>
      <c r="C1461" s="15">
        <v>51</v>
      </c>
      <c r="D1461" s="15">
        <v>53</v>
      </c>
      <c r="E1461" s="15" t="s">
        <v>323</v>
      </c>
      <c r="F1461" s="15" t="s">
        <v>26</v>
      </c>
      <c r="G1461" s="15" t="s">
        <v>343</v>
      </c>
      <c r="H1461" s="15" t="s">
        <v>68</v>
      </c>
      <c r="I1461" s="15" t="s">
        <v>182</v>
      </c>
      <c r="J1461" s="15" t="s">
        <v>32</v>
      </c>
      <c r="K1461" s="15" t="s">
        <v>29</v>
      </c>
      <c r="L1461" s="15">
        <v>41</v>
      </c>
      <c r="M1461" s="15">
        <v>115396</v>
      </c>
      <c r="N1461" s="7">
        <v>3232.904528323415</v>
      </c>
      <c r="O1461" s="15">
        <v>2169.3767670841403</v>
      </c>
      <c r="P1461" s="15">
        <v>363.10819199533989</v>
      </c>
      <c r="Q1461" s="15">
        <v>0.89407134223820006</v>
      </c>
      <c r="R1461" s="15">
        <v>0.30812763423818612</v>
      </c>
      <c r="S1461" s="15">
        <v>0.79286314141363934</v>
      </c>
      <c r="T1461" s="15">
        <v>0.79443468696140229</v>
      </c>
      <c r="U1461" s="15">
        <v>0.20148756660746003</v>
      </c>
      <c r="V1461" s="15">
        <v>0.28200085485238852</v>
      </c>
      <c r="W1461" s="15">
        <v>53.513336684113831</v>
      </c>
    </row>
    <row r="1462" spans="1:23">
      <c r="A1462" s="2" t="s">
        <v>119</v>
      </c>
      <c r="B1462" s="2" t="s">
        <v>370</v>
      </c>
      <c r="C1462" s="2">
        <v>51</v>
      </c>
      <c r="D1462" s="2">
        <v>54</v>
      </c>
      <c r="E1462" s="2" t="s">
        <v>323</v>
      </c>
      <c r="F1462" s="2" t="s">
        <v>26</v>
      </c>
      <c r="G1462" s="2" t="s">
        <v>324</v>
      </c>
      <c r="H1462" s="2" t="s">
        <v>28</v>
      </c>
      <c r="I1462" s="2" t="s">
        <v>182</v>
      </c>
      <c r="J1462" s="2" t="s">
        <v>32</v>
      </c>
      <c r="K1462" s="2" t="s">
        <v>29</v>
      </c>
      <c r="L1462" s="2">
        <v>40</v>
      </c>
      <c r="M1462" s="2">
        <v>112046</v>
      </c>
      <c r="N1462" s="7">
        <v>3128.7174737736041</v>
      </c>
      <c r="O1462" s="2">
        <v>2398.8813844421229</v>
      </c>
      <c r="P1462" s="2">
        <v>400.86096686227074</v>
      </c>
      <c r="Q1462" s="2">
        <v>0.86696069328381309</v>
      </c>
      <c r="R1462" s="2">
        <v>0.2446744791239843</v>
      </c>
      <c r="S1462" s="2">
        <v>0.78758590201415435</v>
      </c>
      <c r="T1462" s="2">
        <v>0.78897532932504277</v>
      </c>
      <c r="U1462" s="2">
        <v>0.20261778316627108</v>
      </c>
      <c r="V1462" s="2">
        <v>0.27060921183456976</v>
      </c>
      <c r="W1462" s="2">
        <v>59.223675990218304</v>
      </c>
    </row>
    <row r="1463" spans="1:23">
      <c r="A1463" s="2" t="s">
        <v>119</v>
      </c>
      <c r="B1463" s="2" t="s">
        <v>370</v>
      </c>
      <c r="C1463" s="2">
        <v>51</v>
      </c>
      <c r="D1463" s="2">
        <v>54</v>
      </c>
      <c r="E1463" s="2" t="s">
        <v>323</v>
      </c>
      <c r="F1463" s="2" t="s">
        <v>26</v>
      </c>
      <c r="G1463" s="2" t="s">
        <v>325</v>
      </c>
      <c r="H1463" s="2" t="s">
        <v>31</v>
      </c>
      <c r="I1463" s="2" t="s">
        <v>182</v>
      </c>
      <c r="J1463" s="2" t="s">
        <v>32</v>
      </c>
      <c r="K1463" s="2" t="s">
        <v>29</v>
      </c>
      <c r="L1463" s="2">
        <v>40</v>
      </c>
      <c r="M1463" s="2">
        <v>114140</v>
      </c>
      <c r="N1463" s="7">
        <v>3187.1893013273047</v>
      </c>
      <c r="O1463" s="2">
        <v>2143.4356415871857</v>
      </c>
      <c r="P1463" s="2">
        <v>358.17514332560825</v>
      </c>
      <c r="Q1463" s="2">
        <v>0.88826285234011426</v>
      </c>
      <c r="R1463" s="2">
        <v>0.3121956419129982</v>
      </c>
      <c r="S1463" s="2">
        <v>0.80680211567232696</v>
      </c>
      <c r="T1463" s="2">
        <v>0.78432029377605528</v>
      </c>
      <c r="U1463" s="2">
        <v>0.19292758379052796</v>
      </c>
      <c r="V1463" s="2">
        <v>0.31502455885661745</v>
      </c>
      <c r="W1463" s="2">
        <v>90.388505344313998</v>
      </c>
    </row>
    <row r="1464" spans="1:23">
      <c r="A1464" s="2" t="s">
        <v>119</v>
      </c>
      <c r="B1464" s="2" t="s">
        <v>370</v>
      </c>
      <c r="C1464" s="2">
        <v>51</v>
      </c>
      <c r="D1464" s="2">
        <v>54</v>
      </c>
      <c r="E1464" s="2" t="s">
        <v>323</v>
      </c>
      <c r="F1464" s="2" t="s">
        <v>26</v>
      </c>
      <c r="G1464" s="2" t="s">
        <v>326</v>
      </c>
      <c r="H1464" s="2" t="s">
        <v>34</v>
      </c>
      <c r="I1464" s="2" t="s">
        <v>182</v>
      </c>
      <c r="J1464" s="2" t="s">
        <v>32</v>
      </c>
      <c r="K1464" s="2" t="s">
        <v>29</v>
      </c>
      <c r="L1464" s="2">
        <v>40</v>
      </c>
      <c r="M1464" s="2">
        <v>110306</v>
      </c>
      <c r="N1464" s="7">
        <v>3080.1305683564892</v>
      </c>
      <c r="O1464" s="2">
        <v>2403.0407640085514</v>
      </c>
      <c r="P1464" s="2">
        <v>401.55601286386099</v>
      </c>
      <c r="Q1464" s="2">
        <v>0.8511331105949892</v>
      </c>
      <c r="R1464" s="2">
        <v>0.24004171675019839</v>
      </c>
      <c r="S1464" s="2">
        <v>0.78757830148228514</v>
      </c>
      <c r="T1464" s="2">
        <v>0.5690334973097626</v>
      </c>
      <c r="U1464" s="2">
        <v>0.20265879631204708</v>
      </c>
      <c r="V1464" s="2">
        <v>0.3122063708870299</v>
      </c>
      <c r="W1464" s="2">
        <v>78.626955922615267</v>
      </c>
    </row>
    <row r="1465" spans="1:23">
      <c r="A1465" s="2" t="s">
        <v>119</v>
      </c>
      <c r="B1465" s="2" t="s">
        <v>370</v>
      </c>
      <c r="C1465" s="2">
        <v>51</v>
      </c>
      <c r="D1465" s="2">
        <v>54</v>
      </c>
      <c r="E1465" s="2" t="s">
        <v>323</v>
      </c>
      <c r="F1465" s="2" t="s">
        <v>26</v>
      </c>
      <c r="G1465" s="2" t="s">
        <v>327</v>
      </c>
      <c r="H1465" s="2" t="s">
        <v>36</v>
      </c>
      <c r="I1465" s="2" t="s">
        <v>182</v>
      </c>
      <c r="J1465" s="2" t="s">
        <v>32</v>
      </c>
      <c r="K1465" s="2" t="s">
        <v>29</v>
      </c>
      <c r="L1465" s="2">
        <v>40</v>
      </c>
      <c r="M1465" s="2">
        <v>115256</v>
      </c>
      <c r="N1465" s="7">
        <v>3218.3519372155233</v>
      </c>
      <c r="O1465" s="2">
        <v>2288.1463197058301</v>
      </c>
      <c r="P1465" s="2">
        <v>382.3567734479434</v>
      </c>
      <c r="Q1465" s="2">
        <v>0.89179820489012684</v>
      </c>
      <c r="R1465" s="2">
        <v>0.27663416890719755</v>
      </c>
      <c r="S1465" s="2">
        <v>0.78758590201415435</v>
      </c>
      <c r="T1465" s="2">
        <v>0.76257675430923821</v>
      </c>
      <c r="U1465" s="2">
        <v>0.20148998993019407</v>
      </c>
      <c r="V1465" s="2">
        <v>0.17737702761247851</v>
      </c>
      <c r="W1465" s="2">
        <v>58.606935864510305</v>
      </c>
    </row>
    <row r="1466" spans="1:23">
      <c r="A1466" s="2" t="s">
        <v>119</v>
      </c>
      <c r="B1466" s="2" t="s">
        <v>370</v>
      </c>
      <c r="C1466" s="2">
        <v>51</v>
      </c>
      <c r="D1466" s="2">
        <v>54</v>
      </c>
      <c r="E1466" s="2" t="s">
        <v>323</v>
      </c>
      <c r="F1466" s="2" t="s">
        <v>26</v>
      </c>
      <c r="G1466" s="2" t="s">
        <v>328</v>
      </c>
      <c r="H1466" s="2" t="s">
        <v>38</v>
      </c>
      <c r="I1466" s="2" t="s">
        <v>182</v>
      </c>
      <c r="J1466" s="2" t="s">
        <v>32</v>
      </c>
      <c r="K1466" s="2" t="s">
        <v>29</v>
      </c>
      <c r="L1466" s="2">
        <v>40</v>
      </c>
      <c r="M1466" s="2">
        <v>112961</v>
      </c>
      <c r="N1466" s="7">
        <v>3154.26748438088</v>
      </c>
      <c r="O1466" s="2">
        <v>2042.3645737753202</v>
      </c>
      <c r="P1466" s="2">
        <v>341.28583557257457</v>
      </c>
      <c r="Q1466" s="2">
        <v>0.87593827543424319</v>
      </c>
      <c r="R1466" s="2">
        <v>0.3403077620082805</v>
      </c>
      <c r="S1466" s="2">
        <v>0.79672169125477377</v>
      </c>
      <c r="T1466" s="2">
        <v>0.62648633112416163</v>
      </c>
      <c r="U1466" s="2">
        <v>0.19966368478557772</v>
      </c>
      <c r="V1466" s="2">
        <v>0.21559840078801448</v>
      </c>
      <c r="W1466" s="2">
        <v>63.251290268322698</v>
      </c>
    </row>
    <row r="1467" spans="1:23">
      <c r="A1467" s="2" t="s">
        <v>119</v>
      </c>
      <c r="B1467" s="2" t="s">
        <v>370</v>
      </c>
      <c r="C1467" s="2">
        <v>51</v>
      </c>
      <c r="D1467" s="2">
        <v>54</v>
      </c>
      <c r="E1467" s="2" t="s">
        <v>323</v>
      </c>
      <c r="F1467" s="2" t="s">
        <v>26</v>
      </c>
      <c r="G1467" s="2" t="s">
        <v>329</v>
      </c>
      <c r="H1467" s="2" t="s">
        <v>40</v>
      </c>
      <c r="I1467" s="2" t="s">
        <v>182</v>
      </c>
      <c r="J1467" s="2" t="s">
        <v>32</v>
      </c>
      <c r="K1467" s="2" t="s">
        <v>29</v>
      </c>
      <c r="L1467" s="2">
        <v>40</v>
      </c>
      <c r="M1467" s="2">
        <v>117454</v>
      </c>
      <c r="N1467" s="7">
        <v>3279.7278096907066</v>
      </c>
      <c r="O1467" s="2">
        <v>2156.6488450227826</v>
      </c>
      <c r="P1467" s="2">
        <v>360.38311306470939</v>
      </c>
      <c r="Q1467" s="2">
        <v>0.90880532342927889</v>
      </c>
      <c r="R1467" s="2">
        <v>0.31733560412238632</v>
      </c>
      <c r="S1467" s="2">
        <v>0.78758590201415435</v>
      </c>
      <c r="T1467" s="2">
        <v>0.78909720891371715</v>
      </c>
      <c r="U1467" s="2">
        <v>0.20417980331342545</v>
      </c>
      <c r="V1467" s="2">
        <v>0.16892673893829657</v>
      </c>
      <c r="W1467" s="2">
        <v>55.840763192398725</v>
      </c>
    </row>
    <row r="1468" spans="1:23">
      <c r="A1468" s="2" t="s">
        <v>119</v>
      </c>
      <c r="B1468" s="2" t="s">
        <v>370</v>
      </c>
      <c r="C1468" s="2">
        <v>51</v>
      </c>
      <c r="D1468" s="2">
        <v>54</v>
      </c>
      <c r="E1468" s="2" t="s">
        <v>323</v>
      </c>
      <c r="F1468" s="2" t="s">
        <v>26</v>
      </c>
      <c r="G1468" s="2" t="s">
        <v>330</v>
      </c>
      <c r="H1468" s="2" t="s">
        <v>42</v>
      </c>
      <c r="I1468" s="2" t="s">
        <v>182</v>
      </c>
      <c r="J1468" s="2" t="s">
        <v>32</v>
      </c>
      <c r="K1468" s="2" t="s">
        <v>29</v>
      </c>
      <c r="L1468" s="2">
        <v>40</v>
      </c>
      <c r="M1468" s="2">
        <v>119592</v>
      </c>
      <c r="N1468" s="7">
        <v>3339.428271634265</v>
      </c>
      <c r="O1468" s="2">
        <v>1937.7544007200531</v>
      </c>
      <c r="P1468" s="2">
        <v>323.8051316967904</v>
      </c>
      <c r="Q1468" s="2">
        <v>0.92534818941504182</v>
      </c>
      <c r="R1468" s="2">
        <v>0.40023450673971778</v>
      </c>
      <c r="S1468" s="2">
        <v>0.78758590201415435</v>
      </c>
      <c r="T1468" s="2">
        <v>0.78758590201415435</v>
      </c>
      <c r="U1468" s="2">
        <v>0.19951912829213808</v>
      </c>
      <c r="V1468" s="2">
        <v>0.15460334996755315</v>
      </c>
      <c r="W1468" s="2">
        <v>56.004950163890562</v>
      </c>
    </row>
    <row r="1469" spans="1:23">
      <c r="A1469" s="2" t="s">
        <v>119</v>
      </c>
      <c r="B1469" s="2" t="s">
        <v>370</v>
      </c>
      <c r="C1469" s="2">
        <v>51</v>
      </c>
      <c r="D1469" s="2">
        <v>54</v>
      </c>
      <c r="E1469" s="2" t="s">
        <v>323</v>
      </c>
      <c r="F1469" s="2" t="s">
        <v>26</v>
      </c>
      <c r="G1469" s="2" t="s">
        <v>331</v>
      </c>
      <c r="H1469" s="2" t="s">
        <v>44</v>
      </c>
      <c r="I1469" s="2" t="s">
        <v>182</v>
      </c>
      <c r="J1469" s="2" t="s">
        <v>32</v>
      </c>
      <c r="K1469" s="2" t="s">
        <v>29</v>
      </c>
      <c r="L1469" s="2">
        <v>40</v>
      </c>
      <c r="M1469" s="2">
        <v>122202</v>
      </c>
      <c r="N1469" s="7">
        <v>3412.3086297599375</v>
      </c>
      <c r="O1469" s="2">
        <v>1699.7472580451156</v>
      </c>
      <c r="P1469" s="2">
        <v>284.03335558832327</v>
      </c>
      <c r="Q1469" s="2">
        <v>0.94292394231436971</v>
      </c>
      <c r="R1469" s="2">
        <v>0.53151983906507316</v>
      </c>
      <c r="S1469" s="2">
        <v>0.78757830148228514</v>
      </c>
      <c r="T1469" s="2">
        <v>0.78757830148228514</v>
      </c>
      <c r="U1469" s="2">
        <v>0.19987088115119647</v>
      </c>
      <c r="V1469" s="2">
        <v>0.26851586176943559</v>
      </c>
      <c r="W1469" s="2">
        <v>48.919207541611428</v>
      </c>
    </row>
    <row r="1470" spans="1:23">
      <c r="A1470" s="2" t="s">
        <v>119</v>
      </c>
      <c r="B1470" s="2" t="s">
        <v>370</v>
      </c>
      <c r="C1470" s="2">
        <v>51</v>
      </c>
      <c r="D1470" s="2">
        <v>54</v>
      </c>
      <c r="E1470" s="2" t="s">
        <v>323</v>
      </c>
      <c r="F1470" s="2" t="s">
        <v>26</v>
      </c>
      <c r="G1470" s="2" t="s">
        <v>332</v>
      </c>
      <c r="H1470" s="2" t="s">
        <v>46</v>
      </c>
      <c r="I1470" s="2" t="s">
        <v>182</v>
      </c>
      <c r="J1470" s="2" t="s">
        <v>32</v>
      </c>
      <c r="K1470" s="2" t="s">
        <v>29</v>
      </c>
      <c r="L1470" s="2">
        <v>40</v>
      </c>
      <c r="M1470" s="2">
        <v>117472</v>
      </c>
      <c r="N1470" s="7">
        <v>3280.2304328501941</v>
      </c>
      <c r="O1470" s="2">
        <v>2403.4427842621094</v>
      </c>
      <c r="P1470" s="2">
        <v>401.62319177007311</v>
      </c>
      <c r="Q1470" s="2">
        <v>0.90894459919529558</v>
      </c>
      <c r="R1470" s="2">
        <v>0.25555045060715836</v>
      </c>
      <c r="S1470" s="2">
        <v>0.78758590201415435</v>
      </c>
      <c r="T1470" s="2">
        <v>0.6939456514149539</v>
      </c>
      <c r="U1470" s="2">
        <v>0.19998806092340229</v>
      </c>
      <c r="V1470" s="2">
        <v>0.22924513893971643</v>
      </c>
      <c r="W1470" s="2">
        <v>57.14792461182239</v>
      </c>
    </row>
    <row r="1471" spans="1:23">
      <c r="A1471" s="2" t="s">
        <v>119</v>
      </c>
      <c r="B1471" s="2" t="s">
        <v>370</v>
      </c>
      <c r="C1471" s="2">
        <v>51</v>
      </c>
      <c r="D1471" s="2">
        <v>54</v>
      </c>
      <c r="E1471" s="2" t="s">
        <v>323</v>
      </c>
      <c r="F1471" s="2" t="s">
        <v>26</v>
      </c>
      <c r="G1471" s="2" t="s">
        <v>333</v>
      </c>
      <c r="H1471" s="2" t="s">
        <v>48</v>
      </c>
      <c r="I1471" s="2" t="s">
        <v>182</v>
      </c>
      <c r="J1471" s="2" t="s">
        <v>32</v>
      </c>
      <c r="K1471" s="2" t="s">
        <v>29</v>
      </c>
      <c r="L1471" s="2">
        <v>40</v>
      </c>
      <c r="M1471" s="2">
        <v>111483</v>
      </c>
      <c r="N1471" s="7">
        <v>3112.9965382851929</v>
      </c>
      <c r="O1471" s="2">
        <v>1809.3696244092027</v>
      </c>
      <c r="P1471" s="2">
        <v>302.35161344610282</v>
      </c>
      <c r="Q1471" s="2">
        <v>0.86260445682451259</v>
      </c>
      <c r="R1471" s="2">
        <v>0.42792131629937735</v>
      </c>
      <c r="S1471" s="2">
        <v>0.78758590201415435</v>
      </c>
      <c r="T1471" s="2">
        <v>0.74498606849863247</v>
      </c>
      <c r="U1471" s="2">
        <v>0.1997066773536158</v>
      </c>
      <c r="V1471" s="2">
        <v>0.41019924028070831</v>
      </c>
      <c r="W1471" s="2">
        <v>43.889597517110232</v>
      </c>
    </row>
    <row r="1472" spans="1:23">
      <c r="A1472" s="2" t="s">
        <v>119</v>
      </c>
      <c r="B1472" s="2" t="s">
        <v>370</v>
      </c>
      <c r="C1472" s="2">
        <v>51</v>
      </c>
      <c r="D1472" s="2">
        <v>54</v>
      </c>
      <c r="E1472" s="2" t="s">
        <v>323</v>
      </c>
      <c r="F1472" s="2" t="s">
        <v>26</v>
      </c>
      <c r="G1472" s="2" t="s">
        <v>334</v>
      </c>
      <c r="H1472" s="2" t="s">
        <v>50</v>
      </c>
      <c r="I1472" s="2" t="s">
        <v>182</v>
      </c>
      <c r="J1472" s="2" t="s">
        <v>32</v>
      </c>
      <c r="K1472" s="2" t="s">
        <v>29</v>
      </c>
      <c r="L1472" s="2">
        <v>40</v>
      </c>
      <c r="M1472" s="2">
        <v>120319</v>
      </c>
      <c r="N1472" s="7">
        <v>3359.7286625757838</v>
      </c>
      <c r="O1472" s="2">
        <v>1528.9533188057746</v>
      </c>
      <c r="P1472" s="2">
        <v>255.49312677095716</v>
      </c>
      <c r="Q1472" s="2">
        <v>0.93268373603714638</v>
      </c>
      <c r="R1472" s="2">
        <v>0.64677857599709809</v>
      </c>
      <c r="S1472" s="2">
        <v>0.79592466630317815</v>
      </c>
      <c r="T1472" s="2">
        <v>0.79592466630317815</v>
      </c>
      <c r="U1472" s="2">
        <v>0.19768582074916649</v>
      </c>
      <c r="V1472" s="2">
        <v>0.17092522019449802</v>
      </c>
      <c r="W1472" s="2">
        <v>65.906930742443009</v>
      </c>
    </row>
    <row r="1473" spans="1:23">
      <c r="A1473" s="2" t="s">
        <v>119</v>
      </c>
      <c r="B1473" s="2" t="s">
        <v>370</v>
      </c>
      <c r="C1473" s="2">
        <v>51</v>
      </c>
      <c r="D1473" s="2">
        <v>54</v>
      </c>
      <c r="E1473" s="2" t="s">
        <v>323</v>
      </c>
      <c r="F1473" s="2" t="s">
        <v>26</v>
      </c>
      <c r="G1473" s="2" t="s">
        <v>335</v>
      </c>
      <c r="H1473" s="2" t="s">
        <v>52</v>
      </c>
      <c r="I1473" s="2" t="s">
        <v>182</v>
      </c>
      <c r="J1473" s="2" t="s">
        <v>32</v>
      </c>
      <c r="K1473" s="2" t="s">
        <v>29</v>
      </c>
      <c r="L1473" s="2">
        <v>40</v>
      </c>
      <c r="M1473" s="2">
        <v>119922</v>
      </c>
      <c r="N1473" s="7">
        <v>3348.6430295582009</v>
      </c>
      <c r="O1473" s="2">
        <v>2064.5239533417539</v>
      </c>
      <c r="P1473" s="2">
        <v>344.98874075816565</v>
      </c>
      <c r="Q1473" s="2">
        <v>0.92790157845868149</v>
      </c>
      <c r="R1473" s="2">
        <v>0.3535646806995647</v>
      </c>
      <c r="S1473" s="2">
        <v>0.78758590201415435</v>
      </c>
      <c r="T1473" s="2">
        <v>0.78887782565410314</v>
      </c>
      <c r="U1473" s="2">
        <v>0.19980046387884576</v>
      </c>
      <c r="V1473" s="2">
        <v>0.14565510268364268</v>
      </c>
      <c r="W1473" s="2">
        <v>50.421782491953103</v>
      </c>
    </row>
    <row r="1474" spans="1:23">
      <c r="A1474" s="2" t="s">
        <v>119</v>
      </c>
      <c r="B1474" s="2" t="s">
        <v>370</v>
      </c>
      <c r="C1474" s="2">
        <v>51</v>
      </c>
      <c r="D1474" s="2">
        <v>54</v>
      </c>
      <c r="E1474" s="2" t="s">
        <v>323</v>
      </c>
      <c r="F1474" s="2" t="s">
        <v>26</v>
      </c>
      <c r="G1474" s="2" t="s">
        <v>336</v>
      </c>
      <c r="H1474" s="2" t="s">
        <v>54</v>
      </c>
      <c r="I1474" s="2" t="s">
        <v>182</v>
      </c>
      <c r="J1474" s="2" t="s">
        <v>32</v>
      </c>
      <c r="K1474" s="2" t="s">
        <v>29</v>
      </c>
      <c r="L1474" s="2">
        <v>40</v>
      </c>
      <c r="M1474" s="2">
        <v>122736</v>
      </c>
      <c r="N1474" s="7">
        <v>3427.2197834913973</v>
      </c>
      <c r="O1474" s="2">
        <v>1854.6589462905474</v>
      </c>
      <c r="P1474" s="2">
        <v>309.91960804376583</v>
      </c>
      <c r="Q1474" s="2">
        <v>0.9470443444779667</v>
      </c>
      <c r="R1474" s="2">
        <v>0.44838772188696413</v>
      </c>
      <c r="S1474" s="2">
        <v>0.78757830148228514</v>
      </c>
      <c r="T1474" s="2">
        <v>0.76317836847539988</v>
      </c>
      <c r="U1474" s="2">
        <v>0.20022599446058689</v>
      </c>
      <c r="V1474" s="2">
        <v>0.22607739638879376</v>
      </c>
      <c r="W1474" s="2">
        <v>44.42237811237127</v>
      </c>
    </row>
    <row r="1475" spans="1:23">
      <c r="A1475" s="2" t="s">
        <v>119</v>
      </c>
      <c r="B1475" s="2" t="s">
        <v>370</v>
      </c>
      <c r="C1475" s="2">
        <v>51</v>
      </c>
      <c r="D1475" s="2">
        <v>54</v>
      </c>
      <c r="E1475" s="2" t="s">
        <v>323</v>
      </c>
      <c r="F1475" s="2" t="s">
        <v>26</v>
      </c>
      <c r="G1475" s="2" t="s">
        <v>337</v>
      </c>
      <c r="H1475" s="2" t="s">
        <v>56</v>
      </c>
      <c r="I1475" s="2" t="s">
        <v>182</v>
      </c>
      <c r="J1475" s="2" t="s">
        <v>32</v>
      </c>
      <c r="K1475" s="2" t="s">
        <v>29</v>
      </c>
      <c r="L1475" s="2">
        <v>40</v>
      </c>
      <c r="M1475" s="2">
        <v>121521</v>
      </c>
      <c r="N1475" s="7">
        <v>3393.292720225998</v>
      </c>
      <c r="O1475" s="2">
        <v>1697.1198410471459</v>
      </c>
      <c r="P1475" s="2">
        <v>283.59430556901543</v>
      </c>
      <c r="Q1475" s="2">
        <v>0.94027390900649954</v>
      </c>
      <c r="R1475" s="2">
        <v>0.53019567053001693</v>
      </c>
      <c r="S1475" s="2">
        <v>0.78758590201415435</v>
      </c>
      <c r="T1475" s="2">
        <v>0.78758590201415435</v>
      </c>
      <c r="U1475" s="2">
        <v>0.20049473280163774</v>
      </c>
      <c r="V1475" s="2">
        <v>0.20753320945024495</v>
      </c>
      <c r="W1475" s="2">
        <v>33.84422445503246</v>
      </c>
    </row>
    <row r="1476" spans="1:23">
      <c r="A1476" s="2" t="s">
        <v>119</v>
      </c>
      <c r="B1476" s="2" t="s">
        <v>370</v>
      </c>
      <c r="C1476" s="2">
        <v>51</v>
      </c>
      <c r="D1476" s="2">
        <v>54</v>
      </c>
      <c r="E1476" s="2" t="s">
        <v>323</v>
      </c>
      <c r="F1476" s="2" t="s">
        <v>26</v>
      </c>
      <c r="G1476" s="2" t="s">
        <v>338</v>
      </c>
      <c r="H1476" s="2" t="s">
        <v>58</v>
      </c>
      <c r="I1476" s="2" t="s">
        <v>182</v>
      </c>
      <c r="J1476" s="2" t="s">
        <v>32</v>
      </c>
      <c r="K1476" s="2" t="s">
        <v>29</v>
      </c>
      <c r="L1476" s="2">
        <v>40</v>
      </c>
      <c r="M1476" s="2">
        <v>117673</v>
      </c>
      <c r="N1476" s="7">
        <v>3285.8430581311363</v>
      </c>
      <c r="O1476" s="2">
        <v>1802.274169979697</v>
      </c>
      <c r="P1476" s="2">
        <v>301.16593968107827</v>
      </c>
      <c r="Q1476" s="2">
        <v>0.91049984524914884</v>
      </c>
      <c r="R1476" s="2">
        <v>0.45524477790734658</v>
      </c>
      <c r="S1476" s="2">
        <v>0.78758590201415435</v>
      </c>
      <c r="T1476" s="2">
        <v>0.78758590201415435</v>
      </c>
      <c r="U1476" s="2">
        <v>0.1997441910040503</v>
      </c>
      <c r="V1476" s="2">
        <v>0.11509928639452119</v>
      </c>
      <c r="W1476" s="2">
        <v>52.689232024338637</v>
      </c>
    </row>
    <row r="1477" spans="1:23">
      <c r="A1477" s="2" t="s">
        <v>119</v>
      </c>
      <c r="B1477" s="2" t="s">
        <v>370</v>
      </c>
      <c r="C1477" s="2">
        <v>51</v>
      </c>
      <c r="D1477" s="2">
        <v>54</v>
      </c>
      <c r="E1477" s="2" t="s">
        <v>323</v>
      </c>
      <c r="F1477" s="2" t="s">
        <v>26</v>
      </c>
      <c r="G1477" s="2" t="s">
        <v>339</v>
      </c>
      <c r="H1477" s="2" t="s">
        <v>60</v>
      </c>
      <c r="I1477" s="2" t="s">
        <v>182</v>
      </c>
      <c r="J1477" s="2" t="s">
        <v>32</v>
      </c>
      <c r="K1477" s="2" t="s">
        <v>29</v>
      </c>
      <c r="L1477" s="2">
        <v>40</v>
      </c>
      <c r="M1477" s="2">
        <v>113799</v>
      </c>
      <c r="N1477" s="7">
        <v>3177.6673848059045</v>
      </c>
      <c r="O1477" s="2">
        <v>2442.0945878777093</v>
      </c>
      <c r="P1477" s="2">
        <v>408.08203524137014</v>
      </c>
      <c r="Q1477" s="2">
        <v>0.88101542177629133</v>
      </c>
      <c r="R1477" s="2">
        <v>0.23978573742164239</v>
      </c>
      <c r="S1477" s="2">
        <v>0.80348100614958473</v>
      </c>
      <c r="T1477" s="2">
        <v>0.70158185616203461</v>
      </c>
      <c r="U1477" s="2">
        <v>0.19772475500639114</v>
      </c>
      <c r="V1477" s="2">
        <v>0.32859430726220551</v>
      </c>
      <c r="W1477" s="2">
        <v>52.27393035088182</v>
      </c>
    </row>
    <row r="1478" spans="1:23">
      <c r="A1478" s="2" t="s">
        <v>119</v>
      </c>
      <c r="B1478" s="2" t="s">
        <v>370</v>
      </c>
      <c r="C1478" s="2">
        <v>51</v>
      </c>
      <c r="D1478" s="2">
        <v>54</v>
      </c>
      <c r="E1478" s="2" t="s">
        <v>323</v>
      </c>
      <c r="F1478" s="2" t="s">
        <v>26</v>
      </c>
      <c r="G1478" s="2" t="s">
        <v>340</v>
      </c>
      <c r="H1478" s="2" t="s">
        <v>62</v>
      </c>
      <c r="I1478" s="2" t="s">
        <v>182</v>
      </c>
      <c r="J1478" s="2" t="s">
        <v>32</v>
      </c>
      <c r="K1478" s="2" t="s">
        <v>29</v>
      </c>
      <c r="L1478" s="2">
        <v>40</v>
      </c>
      <c r="M1478" s="2">
        <v>119511</v>
      </c>
      <c r="N1478" s="7">
        <v>3337.1664674165718</v>
      </c>
      <c r="O1478" s="2">
        <v>1775.6051224213845</v>
      </c>
      <c r="P1478" s="2">
        <v>296.70945414625584</v>
      </c>
      <c r="Q1478" s="2">
        <v>0.92472144846796656</v>
      </c>
      <c r="R1478" s="2">
        <v>0.47634867976050432</v>
      </c>
      <c r="S1478" s="2">
        <v>0.78758590201415435</v>
      </c>
      <c r="T1478" s="2">
        <v>0.78889001361297062</v>
      </c>
      <c r="U1478" s="2">
        <v>0.20002558417192565</v>
      </c>
      <c r="V1478" s="2">
        <v>0.13190027607581817</v>
      </c>
      <c r="W1478" s="2">
        <v>36.865234162545704</v>
      </c>
    </row>
    <row r="1479" spans="1:23">
      <c r="A1479" s="2" t="s">
        <v>119</v>
      </c>
      <c r="B1479" s="2" t="s">
        <v>370</v>
      </c>
      <c r="C1479" s="2">
        <v>51</v>
      </c>
      <c r="D1479" s="2">
        <v>54</v>
      </c>
      <c r="E1479" s="2" t="s">
        <v>323</v>
      </c>
      <c r="F1479" s="2" t="s">
        <v>26</v>
      </c>
      <c r="G1479" s="2" t="s">
        <v>341</v>
      </c>
      <c r="H1479" s="2" t="s">
        <v>64</v>
      </c>
      <c r="I1479" s="2" t="s">
        <v>182</v>
      </c>
      <c r="J1479" s="2" t="s">
        <v>32</v>
      </c>
      <c r="K1479" s="2" t="s">
        <v>29</v>
      </c>
      <c r="L1479" s="2">
        <v>40</v>
      </c>
      <c r="M1479" s="2">
        <v>113940</v>
      </c>
      <c r="N1479" s="7">
        <v>3181.6045995552226</v>
      </c>
      <c r="O1479" s="2">
        <v>1890.9015869776667</v>
      </c>
      <c r="P1479" s="2">
        <v>315.97587246838606</v>
      </c>
      <c r="Q1479" s="2">
        <v>0.87917345041242601</v>
      </c>
      <c r="R1479" s="2">
        <v>0.40044993404602608</v>
      </c>
      <c r="S1479" s="2">
        <v>0.78757830148228514</v>
      </c>
      <c r="T1479" s="2">
        <v>0.6885151376151637</v>
      </c>
      <c r="U1479" s="2">
        <v>0.19988956846755013</v>
      </c>
      <c r="V1479" s="2">
        <v>0.21226767659007792</v>
      </c>
      <c r="W1479" s="2">
        <v>60.61421800947867</v>
      </c>
    </row>
    <row r="1480" spans="1:23">
      <c r="A1480" s="2" t="s">
        <v>119</v>
      </c>
      <c r="B1480" s="2" t="s">
        <v>370</v>
      </c>
      <c r="C1480" s="2">
        <v>51</v>
      </c>
      <c r="D1480" s="2">
        <v>54</v>
      </c>
      <c r="E1480" s="2" t="s">
        <v>323</v>
      </c>
      <c r="F1480" s="2" t="s">
        <v>26</v>
      </c>
      <c r="G1480" s="2" t="s">
        <v>342</v>
      </c>
      <c r="H1480" s="2" t="s">
        <v>66</v>
      </c>
      <c r="I1480" s="2" t="s">
        <v>182</v>
      </c>
      <c r="J1480" s="2" t="s">
        <v>32</v>
      </c>
      <c r="K1480" s="2" t="s">
        <v>29</v>
      </c>
      <c r="L1480" s="2">
        <v>40</v>
      </c>
      <c r="M1480" s="2">
        <v>110012</v>
      </c>
      <c r="N1480" s="7">
        <v>3071.9210567515283</v>
      </c>
      <c r="O1480" s="2">
        <v>2433.9108216936452</v>
      </c>
      <c r="P1480" s="2">
        <v>406.71450100378979</v>
      </c>
      <c r="Q1480" s="2">
        <v>0.85122253172392448</v>
      </c>
      <c r="R1480" s="2">
        <v>0.23336762202034195</v>
      </c>
      <c r="S1480" s="2">
        <v>0.78758590201415435</v>
      </c>
      <c r="T1480" s="2">
        <v>0.78758590201415435</v>
      </c>
      <c r="U1480" s="2">
        <v>0.19968792100820273</v>
      </c>
      <c r="V1480" s="2">
        <v>0.14642332490346846</v>
      </c>
      <c r="W1480" s="2">
        <v>60.599970912264119</v>
      </c>
    </row>
    <row r="1481" spans="1:23">
      <c r="A1481" s="2" t="s">
        <v>119</v>
      </c>
      <c r="B1481" s="2" t="s">
        <v>370</v>
      </c>
      <c r="C1481" s="2">
        <v>51</v>
      </c>
      <c r="D1481" s="2">
        <v>54</v>
      </c>
      <c r="E1481" s="2" t="s">
        <v>323</v>
      </c>
      <c r="F1481" s="2" t="s">
        <v>26</v>
      </c>
      <c r="G1481" s="2" t="s">
        <v>343</v>
      </c>
      <c r="H1481" s="2" t="s">
        <v>68</v>
      </c>
      <c r="I1481" s="2" t="s">
        <v>182</v>
      </c>
      <c r="J1481" s="2" t="s">
        <v>32</v>
      </c>
      <c r="K1481" s="2" t="s">
        <v>29</v>
      </c>
      <c r="L1481" s="2">
        <v>40</v>
      </c>
      <c r="M1481" s="2">
        <v>115788</v>
      </c>
      <c r="N1481" s="7">
        <v>3233.2072439292619</v>
      </c>
      <c r="O1481" s="2">
        <v>2122.6488450227826</v>
      </c>
      <c r="P1481" s="2">
        <v>354.70160127270935</v>
      </c>
      <c r="Q1481" s="2">
        <v>0.89901005473814977</v>
      </c>
      <c r="R1481" s="2">
        <v>0.32293648139878739</v>
      </c>
      <c r="S1481" s="2">
        <v>0.79716791135628018</v>
      </c>
      <c r="T1481" s="2">
        <v>0.78708628764907074</v>
      </c>
      <c r="U1481" s="2">
        <v>0.20122181095345809</v>
      </c>
      <c r="V1481" s="2">
        <v>0.31416809452207328</v>
      </c>
      <c r="W1481" s="2">
        <v>44.935235084810174</v>
      </c>
    </row>
    <row r="1482" spans="1:23" s="16" customFormat="1">
      <c r="A1482" s="15" t="s">
        <v>121</v>
      </c>
      <c r="B1482" s="15" t="s">
        <v>371</v>
      </c>
      <c r="C1482" s="15">
        <v>51</v>
      </c>
      <c r="D1482" s="15">
        <v>55</v>
      </c>
      <c r="E1482" s="15" t="s">
        <v>323</v>
      </c>
      <c r="F1482" s="15" t="s">
        <v>26</v>
      </c>
      <c r="G1482" s="15" t="s">
        <v>324</v>
      </c>
      <c r="H1482" s="15" t="s">
        <v>28</v>
      </c>
      <c r="I1482" s="15" t="s">
        <v>182</v>
      </c>
      <c r="J1482" s="15" t="s">
        <v>32</v>
      </c>
      <c r="K1482" s="15" t="s">
        <v>29</v>
      </c>
      <c r="L1482" s="15">
        <v>40</v>
      </c>
      <c r="M1482" s="15">
        <v>113278</v>
      </c>
      <c r="N1482" s="7">
        <v>3163.1192366896303</v>
      </c>
      <c r="O1482" s="15">
        <v>2363.9108216936474</v>
      </c>
      <c r="P1482" s="15">
        <v>395.01727084379019</v>
      </c>
      <c r="Q1482" s="15">
        <v>0.87649334571340143</v>
      </c>
      <c r="R1482" s="15">
        <v>0.25473772098517344</v>
      </c>
      <c r="S1482" s="15">
        <v>0.78758590201415435</v>
      </c>
      <c r="T1482" s="15">
        <v>0.56060960248827563</v>
      </c>
      <c r="U1482" s="15">
        <v>0.20209133589415279</v>
      </c>
      <c r="V1482" s="15">
        <v>0.27296959078696431</v>
      </c>
      <c r="W1482" s="15">
        <v>64.116818799766946</v>
      </c>
    </row>
    <row r="1483" spans="1:23" s="16" customFormat="1">
      <c r="A1483" s="15" t="s">
        <v>121</v>
      </c>
      <c r="B1483" s="15" t="s">
        <v>371</v>
      </c>
      <c r="C1483" s="15">
        <v>51</v>
      </c>
      <c r="D1483" s="15">
        <v>55</v>
      </c>
      <c r="E1483" s="15" t="s">
        <v>323</v>
      </c>
      <c r="F1483" s="15" t="s">
        <v>26</v>
      </c>
      <c r="G1483" s="15" t="s">
        <v>325</v>
      </c>
      <c r="H1483" s="15" t="s">
        <v>31</v>
      </c>
      <c r="I1483" s="15" t="s">
        <v>182</v>
      </c>
      <c r="J1483" s="15" t="s">
        <v>32</v>
      </c>
      <c r="K1483" s="15" t="s">
        <v>29</v>
      </c>
      <c r="L1483" s="15">
        <v>40</v>
      </c>
      <c r="M1483" s="15">
        <v>118258</v>
      </c>
      <c r="N1483" s="7">
        <v>3302.1783108144768</v>
      </c>
      <c r="O1483" s="15">
        <v>2041.7960312803959</v>
      </c>
      <c r="P1483" s="15">
        <v>341.19083025230498</v>
      </c>
      <c r="Q1483" s="15">
        <v>0.91691348643912729</v>
      </c>
      <c r="R1483" s="15">
        <v>0.35646400581443194</v>
      </c>
      <c r="S1483" s="15">
        <v>0.79670868327870137</v>
      </c>
      <c r="T1483" s="15">
        <v>0.79771202071162528</v>
      </c>
      <c r="U1483" s="15">
        <v>0.19713878918605543</v>
      </c>
      <c r="V1483" s="15">
        <v>0.27828923486811669</v>
      </c>
      <c r="W1483" s="15">
        <v>48.869556393647784</v>
      </c>
    </row>
    <row r="1484" spans="1:23" s="16" customFormat="1">
      <c r="A1484" s="15" t="s">
        <v>121</v>
      </c>
      <c r="B1484" s="15" t="s">
        <v>371</v>
      </c>
      <c r="C1484" s="15">
        <v>51</v>
      </c>
      <c r="D1484" s="15">
        <v>55</v>
      </c>
      <c r="E1484" s="15" t="s">
        <v>323</v>
      </c>
      <c r="F1484" s="15" t="s">
        <v>26</v>
      </c>
      <c r="G1484" s="15" t="s">
        <v>326</v>
      </c>
      <c r="H1484" s="15" t="s">
        <v>34</v>
      </c>
      <c r="I1484" s="15" t="s">
        <v>182</v>
      </c>
      <c r="J1484" s="15" t="s">
        <v>32</v>
      </c>
      <c r="K1484" s="15" t="s">
        <v>29</v>
      </c>
      <c r="L1484" s="15">
        <v>40</v>
      </c>
      <c r="M1484" s="15">
        <v>108806</v>
      </c>
      <c r="N1484" s="7">
        <v>3038.2453050658728</v>
      </c>
      <c r="O1484" s="15">
        <v>2167.8031739553307</v>
      </c>
      <c r="P1484" s="15">
        <v>362.24703810477172</v>
      </c>
      <c r="Q1484" s="15">
        <v>0.83955894721409885</v>
      </c>
      <c r="R1484" s="15">
        <v>0.29095311631133475</v>
      </c>
      <c r="S1484" s="15">
        <v>0.78757830148228514</v>
      </c>
      <c r="T1484" s="15">
        <v>0.56598128245298529</v>
      </c>
      <c r="U1484" s="15">
        <v>0.20157272804556661</v>
      </c>
      <c r="V1484" s="15">
        <v>0.29575398040838191</v>
      </c>
      <c r="W1484" s="15">
        <v>79.710907486719478</v>
      </c>
    </row>
    <row r="1485" spans="1:23" s="16" customFormat="1">
      <c r="A1485" s="15" t="s">
        <v>121</v>
      </c>
      <c r="B1485" s="15" t="s">
        <v>371</v>
      </c>
      <c r="C1485" s="15">
        <v>51</v>
      </c>
      <c r="D1485" s="15">
        <v>55</v>
      </c>
      <c r="E1485" s="15" t="s">
        <v>323</v>
      </c>
      <c r="F1485" s="15" t="s">
        <v>26</v>
      </c>
      <c r="G1485" s="15" t="s">
        <v>327</v>
      </c>
      <c r="H1485" s="15" t="s">
        <v>36</v>
      </c>
      <c r="I1485" s="15" t="s">
        <v>182</v>
      </c>
      <c r="J1485" s="15" t="s">
        <v>32</v>
      </c>
      <c r="K1485" s="15" t="s">
        <v>29</v>
      </c>
      <c r="L1485" s="15">
        <v>40</v>
      </c>
      <c r="M1485" s="15">
        <v>118402</v>
      </c>
      <c r="N1485" s="7">
        <v>3306.1992960903763</v>
      </c>
      <c r="O1485" s="15">
        <v>1877.2863632885171</v>
      </c>
      <c r="P1485" s="15">
        <v>313.7007238230737</v>
      </c>
      <c r="Q1485" s="15">
        <v>0.91614051377282579</v>
      </c>
      <c r="R1485" s="15">
        <v>0.42218991170015513</v>
      </c>
      <c r="S1485" s="15">
        <v>0.78758590201415435</v>
      </c>
      <c r="T1485" s="15">
        <v>0.7853733997836877</v>
      </c>
      <c r="U1485" s="15">
        <v>0.2002132196162047</v>
      </c>
      <c r="V1485" s="15">
        <v>0.13993800454576244</v>
      </c>
      <c r="W1485" s="15">
        <v>46.048419790206246</v>
      </c>
    </row>
    <row r="1486" spans="1:23" s="16" customFormat="1">
      <c r="A1486" s="15" t="s">
        <v>121</v>
      </c>
      <c r="B1486" s="15" t="s">
        <v>371</v>
      </c>
      <c r="C1486" s="15">
        <v>51</v>
      </c>
      <c r="D1486" s="15">
        <v>55</v>
      </c>
      <c r="E1486" s="15" t="s">
        <v>323</v>
      </c>
      <c r="F1486" s="15" t="s">
        <v>26</v>
      </c>
      <c r="G1486" s="15" t="s">
        <v>328</v>
      </c>
      <c r="H1486" s="15" t="s">
        <v>38</v>
      </c>
      <c r="I1486" s="15" t="s">
        <v>182</v>
      </c>
      <c r="J1486" s="15" t="s">
        <v>32</v>
      </c>
      <c r="K1486" s="15" t="s">
        <v>29</v>
      </c>
      <c r="L1486" s="15">
        <v>40</v>
      </c>
      <c r="M1486" s="15">
        <v>118894</v>
      </c>
      <c r="N1486" s="7">
        <v>3319.9376624496981</v>
      </c>
      <c r="O1486" s="15">
        <v>1723.0193359837576</v>
      </c>
      <c r="P1486" s="15">
        <v>287.92219633046261</v>
      </c>
      <c r="Q1486" s="15">
        <v>0.92123043545637684</v>
      </c>
      <c r="R1486" s="15">
        <v>0.50325662421215078</v>
      </c>
      <c r="S1486" s="15">
        <v>0.79712820356901626</v>
      </c>
      <c r="T1486" s="15">
        <v>0.79771123059487936</v>
      </c>
      <c r="U1486" s="15">
        <v>0.19828431581550426</v>
      </c>
      <c r="V1486" s="15">
        <v>0.16719142405782494</v>
      </c>
      <c r="W1486" s="15">
        <v>63.977694416875536</v>
      </c>
    </row>
    <row r="1487" spans="1:23" s="16" customFormat="1">
      <c r="A1487" s="15" t="s">
        <v>121</v>
      </c>
      <c r="B1487" s="15" t="s">
        <v>371</v>
      </c>
      <c r="C1487" s="15">
        <v>51</v>
      </c>
      <c r="D1487" s="15">
        <v>55</v>
      </c>
      <c r="E1487" s="15" t="s">
        <v>323</v>
      </c>
      <c r="F1487" s="15" t="s">
        <v>26</v>
      </c>
      <c r="G1487" s="15" t="s">
        <v>329</v>
      </c>
      <c r="H1487" s="15" t="s">
        <v>40</v>
      </c>
      <c r="I1487" s="15" t="s">
        <v>182</v>
      </c>
      <c r="J1487" s="15" t="s">
        <v>32</v>
      </c>
      <c r="K1487" s="15" t="s">
        <v>29</v>
      </c>
      <c r="L1487" s="15">
        <v>40</v>
      </c>
      <c r="M1487" s="15">
        <v>120868</v>
      </c>
      <c r="N1487" s="7">
        <v>3375.0586689401493</v>
      </c>
      <c r="O1487" s="15">
        <v>1955.2691193458145</v>
      </c>
      <c r="P1487" s="15">
        <v>326.73189876754998</v>
      </c>
      <c r="Q1487" s="15">
        <v>0.93522129371711549</v>
      </c>
      <c r="R1487" s="15">
        <v>0.397290442405698</v>
      </c>
      <c r="S1487" s="15">
        <v>0.78758590201415435</v>
      </c>
      <c r="T1487" s="15">
        <v>0.67684132985578505</v>
      </c>
      <c r="U1487" s="15">
        <v>0.20141484477667981</v>
      </c>
      <c r="V1487" s="15">
        <v>0.14595818364377694</v>
      </c>
      <c r="W1487" s="15">
        <v>30.214126154151636</v>
      </c>
    </row>
    <row r="1488" spans="1:23" s="16" customFormat="1">
      <c r="A1488" s="15" t="s">
        <v>121</v>
      </c>
      <c r="B1488" s="15" t="s">
        <v>371</v>
      </c>
      <c r="C1488" s="15">
        <v>51</v>
      </c>
      <c r="D1488" s="15">
        <v>55</v>
      </c>
      <c r="E1488" s="15" t="s">
        <v>323</v>
      </c>
      <c r="F1488" s="15" t="s">
        <v>26</v>
      </c>
      <c r="G1488" s="15" t="s">
        <v>330</v>
      </c>
      <c r="H1488" s="15" t="s">
        <v>42</v>
      </c>
      <c r="I1488" s="15" t="s">
        <v>182</v>
      </c>
      <c r="J1488" s="15" t="s">
        <v>32</v>
      </c>
      <c r="K1488" s="15" t="s">
        <v>29</v>
      </c>
      <c r="L1488" s="15">
        <v>40</v>
      </c>
      <c r="M1488" s="15">
        <v>120545</v>
      </c>
      <c r="N1488" s="7">
        <v>3366.0393755782366</v>
      </c>
      <c r="O1488" s="15">
        <v>2004.5828278447993</v>
      </c>
      <c r="P1488" s="15">
        <v>334.97238160120389</v>
      </c>
      <c r="Q1488" s="15">
        <v>0.9327220674713711</v>
      </c>
      <c r="R1488" s="15">
        <v>0.37697370152115861</v>
      </c>
      <c r="S1488" s="15">
        <v>0.78758590201415435</v>
      </c>
      <c r="T1488" s="15">
        <v>0.78758590201415435</v>
      </c>
      <c r="U1488" s="15">
        <v>0.19951912829213808</v>
      </c>
      <c r="V1488" s="15">
        <v>0.18173383075476382</v>
      </c>
      <c r="W1488" s="15">
        <v>28.361201211165955</v>
      </c>
    </row>
    <row r="1489" spans="1:23" s="16" customFormat="1">
      <c r="A1489" s="15" t="s">
        <v>121</v>
      </c>
      <c r="B1489" s="15" t="s">
        <v>371</v>
      </c>
      <c r="C1489" s="15">
        <v>51</v>
      </c>
      <c r="D1489" s="15">
        <v>55</v>
      </c>
      <c r="E1489" s="15" t="s">
        <v>323</v>
      </c>
      <c r="F1489" s="15" t="s">
        <v>26</v>
      </c>
      <c r="G1489" s="15" t="s">
        <v>331</v>
      </c>
      <c r="H1489" s="15" t="s">
        <v>44</v>
      </c>
      <c r="I1489" s="15" t="s">
        <v>182</v>
      </c>
      <c r="J1489" s="15" t="s">
        <v>32</v>
      </c>
      <c r="K1489" s="15" t="s">
        <v>29</v>
      </c>
      <c r="L1489" s="15">
        <v>40</v>
      </c>
      <c r="M1489" s="15">
        <v>120196</v>
      </c>
      <c r="N1489" s="7">
        <v>3356.2940709859536</v>
      </c>
      <c r="O1489" s="15">
        <v>1987.1097397793808</v>
      </c>
      <c r="P1489" s="15">
        <v>332.05257113395891</v>
      </c>
      <c r="Q1489" s="15">
        <v>0.92744542781965911</v>
      </c>
      <c r="R1489" s="15">
        <v>0.38252178611287302</v>
      </c>
      <c r="S1489" s="15">
        <v>0.78757830148228514</v>
      </c>
      <c r="T1489" s="15">
        <v>0.78895778955269058</v>
      </c>
      <c r="U1489" s="15">
        <v>0.20030076976669103</v>
      </c>
      <c r="V1489" s="15">
        <v>0.26078614078542767</v>
      </c>
      <c r="W1489" s="15">
        <v>43.249359379679859</v>
      </c>
    </row>
    <row r="1490" spans="1:23" s="16" customFormat="1">
      <c r="A1490" s="15" t="s">
        <v>121</v>
      </c>
      <c r="B1490" s="15" t="s">
        <v>371</v>
      </c>
      <c r="C1490" s="15">
        <v>51</v>
      </c>
      <c r="D1490" s="15">
        <v>55</v>
      </c>
      <c r="E1490" s="15" t="s">
        <v>323</v>
      </c>
      <c r="F1490" s="15" t="s">
        <v>26</v>
      </c>
      <c r="G1490" s="15" t="s">
        <v>332</v>
      </c>
      <c r="H1490" s="15" t="s">
        <v>46</v>
      </c>
      <c r="I1490" s="15" t="s">
        <v>182</v>
      </c>
      <c r="J1490" s="15" t="s">
        <v>32</v>
      </c>
      <c r="K1490" s="15" t="s">
        <v>29</v>
      </c>
      <c r="L1490" s="15">
        <v>40</v>
      </c>
      <c r="M1490" s="15">
        <v>119980</v>
      </c>
      <c r="N1490" s="7">
        <v>3350.2625930721047</v>
      </c>
      <c r="O1490" s="15">
        <v>2160.6072144624391</v>
      </c>
      <c r="P1490" s="15">
        <v>361.04456961319471</v>
      </c>
      <c r="Q1490" s="15">
        <v>0.92835035592695758</v>
      </c>
      <c r="R1490" s="15">
        <v>0.3229736397467462</v>
      </c>
      <c r="S1490" s="15">
        <v>0.78758590201415435</v>
      </c>
      <c r="T1490" s="15">
        <v>0.70599025147912786</v>
      </c>
      <c r="U1490" s="15">
        <v>0.20000682238766512</v>
      </c>
      <c r="V1490" s="15">
        <v>0.22259150280983106</v>
      </c>
      <c r="W1490" s="15">
        <v>35.644474079013172</v>
      </c>
    </row>
    <row r="1491" spans="1:23" s="16" customFormat="1">
      <c r="A1491" s="15" t="s">
        <v>121</v>
      </c>
      <c r="B1491" s="15" t="s">
        <v>371</v>
      </c>
      <c r="C1491" s="15">
        <v>51</v>
      </c>
      <c r="D1491" s="15">
        <v>55</v>
      </c>
      <c r="E1491" s="15" t="s">
        <v>323</v>
      </c>
      <c r="F1491" s="15" t="s">
        <v>26</v>
      </c>
      <c r="G1491" s="15" t="s">
        <v>333</v>
      </c>
      <c r="H1491" s="15" t="s">
        <v>48</v>
      </c>
      <c r="I1491" s="15" t="s">
        <v>182</v>
      </c>
      <c r="J1491" s="15" t="s">
        <v>32</v>
      </c>
      <c r="K1491" s="15" t="s">
        <v>29</v>
      </c>
      <c r="L1491" s="15">
        <v>40</v>
      </c>
      <c r="M1491" s="15">
        <v>115770</v>
      </c>
      <c r="N1491" s="7">
        <v>3232.7046207697745</v>
      </c>
      <c r="O1491" s="15">
        <v>1780.4995667241137</v>
      </c>
      <c r="P1491" s="15">
        <v>297.52733188217479</v>
      </c>
      <c r="Q1491" s="15">
        <v>0.89577530176415965</v>
      </c>
      <c r="R1491" s="15">
        <v>0.45890432699076483</v>
      </c>
      <c r="S1491" s="15">
        <v>0.78758590201415435</v>
      </c>
      <c r="T1491" s="15">
        <v>0.76844673074232717</v>
      </c>
      <c r="U1491" s="15">
        <v>0.1997066773536158</v>
      </c>
      <c r="V1491" s="15">
        <v>0.35933783328528418</v>
      </c>
      <c r="W1491" s="15">
        <v>47.176030059600933</v>
      </c>
    </row>
    <row r="1492" spans="1:23" s="16" customFormat="1">
      <c r="A1492" s="15" t="s">
        <v>121</v>
      </c>
      <c r="B1492" s="15" t="s">
        <v>371</v>
      </c>
      <c r="C1492" s="15">
        <v>51</v>
      </c>
      <c r="D1492" s="15">
        <v>55</v>
      </c>
      <c r="E1492" s="15" t="s">
        <v>323</v>
      </c>
      <c r="F1492" s="15" t="s">
        <v>26</v>
      </c>
      <c r="G1492" s="15" t="s">
        <v>334</v>
      </c>
      <c r="H1492" s="15" t="s">
        <v>50</v>
      </c>
      <c r="I1492" s="15" t="s">
        <v>182</v>
      </c>
      <c r="J1492" s="15" t="s">
        <v>32</v>
      </c>
      <c r="K1492" s="15" t="s">
        <v>29</v>
      </c>
      <c r="L1492" s="15">
        <v>40</v>
      </c>
      <c r="M1492" s="15">
        <v>125080</v>
      </c>
      <c r="N1492" s="7">
        <v>3492.6724882602002</v>
      </c>
      <c r="O1492" s="15">
        <v>1533.0538238691624</v>
      </c>
      <c r="P1492" s="15">
        <v>256.17833464950991</v>
      </c>
      <c r="Q1492" s="15">
        <v>0.96781182296502632</v>
      </c>
      <c r="R1492" s="15">
        <v>0.6687794674394113</v>
      </c>
      <c r="S1492" s="15">
        <v>0.78758590201415435</v>
      </c>
      <c r="T1492" s="15">
        <v>0.78758590201415435</v>
      </c>
      <c r="U1492" s="15">
        <v>0.19931286125935652</v>
      </c>
      <c r="V1492" s="15">
        <v>0.16471540263910828</v>
      </c>
      <c r="W1492" s="15">
        <v>35.762911736488647</v>
      </c>
    </row>
    <row r="1493" spans="1:23" s="16" customFormat="1">
      <c r="A1493" s="15" t="s">
        <v>121</v>
      </c>
      <c r="B1493" s="15" t="s">
        <v>371</v>
      </c>
      <c r="C1493" s="15">
        <v>51</v>
      </c>
      <c r="D1493" s="15">
        <v>55</v>
      </c>
      <c r="E1493" s="15" t="s">
        <v>323</v>
      </c>
      <c r="F1493" s="15" t="s">
        <v>26</v>
      </c>
      <c r="G1493" s="15" t="s">
        <v>335</v>
      </c>
      <c r="H1493" s="15" t="s">
        <v>52</v>
      </c>
      <c r="I1493" s="15" t="s">
        <v>182</v>
      </c>
      <c r="J1493" s="15" t="s">
        <v>32</v>
      </c>
      <c r="K1493" s="15" t="s">
        <v>29</v>
      </c>
      <c r="L1493" s="15">
        <v>40</v>
      </c>
      <c r="M1493" s="15">
        <v>121647</v>
      </c>
      <c r="N1493" s="7">
        <v>3396.8110823424095</v>
      </c>
      <c r="O1493" s="15">
        <v>2021.5117600329336</v>
      </c>
      <c r="P1493" s="15">
        <v>337.80126183217016</v>
      </c>
      <c r="Q1493" s="15">
        <v>0.94124883936861647</v>
      </c>
      <c r="R1493" s="15">
        <v>0.37407503284083943</v>
      </c>
      <c r="S1493" s="15">
        <v>0.78758590201415435</v>
      </c>
      <c r="T1493" s="15">
        <v>0.78888391963353688</v>
      </c>
      <c r="U1493" s="15">
        <v>0.1997441910040503</v>
      </c>
      <c r="V1493" s="15">
        <v>0.16410124784235119</v>
      </c>
      <c r="W1493" s="15">
        <v>41.136805675437948</v>
      </c>
    </row>
    <row r="1494" spans="1:23" s="16" customFormat="1">
      <c r="A1494" s="15" t="s">
        <v>121</v>
      </c>
      <c r="B1494" s="15" t="s">
        <v>371</v>
      </c>
      <c r="C1494" s="15">
        <v>51</v>
      </c>
      <c r="D1494" s="15">
        <v>55</v>
      </c>
      <c r="E1494" s="15" t="s">
        <v>323</v>
      </c>
      <c r="F1494" s="15" t="s">
        <v>26</v>
      </c>
      <c r="G1494" s="15" t="s">
        <v>336</v>
      </c>
      <c r="H1494" s="15" t="s">
        <v>54</v>
      </c>
      <c r="I1494" s="15" t="s">
        <v>182</v>
      </c>
      <c r="J1494" s="15" t="s">
        <v>32</v>
      </c>
      <c r="K1494" s="15" t="s">
        <v>29</v>
      </c>
      <c r="L1494" s="15">
        <v>40</v>
      </c>
      <c r="M1494" s="15">
        <v>123871</v>
      </c>
      <c r="N1494" s="7">
        <v>3458.9129660479634</v>
      </c>
      <c r="O1494" s="15">
        <v>1640.5512985522216</v>
      </c>
      <c r="P1494" s="15">
        <v>274.14151612074585</v>
      </c>
      <c r="Q1494" s="15">
        <v>0.95580212810284026</v>
      </c>
      <c r="R1494" s="15">
        <v>0.57836216903883775</v>
      </c>
      <c r="S1494" s="15">
        <v>0.78757830148228514</v>
      </c>
      <c r="T1494" s="15">
        <v>0.78881801763366266</v>
      </c>
      <c r="U1494" s="15">
        <v>0.20020730142817089</v>
      </c>
      <c r="V1494" s="15">
        <v>0.1765859266136893</v>
      </c>
      <c r="W1494" s="15">
        <v>27.18331974392715</v>
      </c>
    </row>
    <row r="1495" spans="1:23" s="16" customFormat="1">
      <c r="A1495" s="15" t="s">
        <v>121</v>
      </c>
      <c r="B1495" s="15" t="s">
        <v>371</v>
      </c>
      <c r="C1495" s="15">
        <v>51</v>
      </c>
      <c r="D1495" s="15">
        <v>55</v>
      </c>
      <c r="E1495" s="15" t="s">
        <v>323</v>
      </c>
      <c r="F1495" s="15" t="s">
        <v>26</v>
      </c>
      <c r="G1495" s="15" t="s">
        <v>337</v>
      </c>
      <c r="H1495" s="15" t="s">
        <v>56</v>
      </c>
      <c r="I1495" s="15" t="s">
        <v>182</v>
      </c>
      <c r="J1495" s="15" t="s">
        <v>32</v>
      </c>
      <c r="K1495" s="15" t="s">
        <v>29</v>
      </c>
      <c r="L1495" s="15">
        <v>40</v>
      </c>
      <c r="M1495" s="15">
        <v>123171</v>
      </c>
      <c r="N1495" s="7">
        <v>3439.3665098456759</v>
      </c>
      <c r="O1495" s="15">
        <v>1664.0904037956232</v>
      </c>
      <c r="P1495" s="15">
        <v>278.07497800349631</v>
      </c>
      <c r="Q1495" s="15">
        <v>0.9530408542246982</v>
      </c>
      <c r="R1495" s="15">
        <v>0.5589391099596106</v>
      </c>
      <c r="S1495" s="15">
        <v>0.78758590201415435</v>
      </c>
      <c r="T1495" s="15">
        <v>0.78758590201415435</v>
      </c>
      <c r="U1495" s="15">
        <v>0.20049473280163774</v>
      </c>
      <c r="V1495" s="15">
        <v>0.23982912790001304</v>
      </c>
      <c r="W1495" s="15">
        <v>24.046577522306386</v>
      </c>
    </row>
    <row r="1496" spans="1:23" s="16" customFormat="1">
      <c r="A1496" s="15" t="s">
        <v>121</v>
      </c>
      <c r="B1496" s="15" t="s">
        <v>371</v>
      </c>
      <c r="C1496" s="15">
        <v>51</v>
      </c>
      <c r="D1496" s="15">
        <v>55</v>
      </c>
      <c r="E1496" s="15" t="s">
        <v>323</v>
      </c>
      <c r="F1496" s="15" t="s">
        <v>26</v>
      </c>
      <c r="G1496" s="15" t="s">
        <v>338</v>
      </c>
      <c r="H1496" s="15" t="s">
        <v>58</v>
      </c>
      <c r="I1496" s="15" t="s">
        <v>182</v>
      </c>
      <c r="J1496" s="15" t="s">
        <v>32</v>
      </c>
      <c r="K1496" s="15" t="s">
        <v>29</v>
      </c>
      <c r="L1496" s="15">
        <v>40</v>
      </c>
      <c r="M1496" s="15">
        <v>117880</v>
      </c>
      <c r="N1496" s="7">
        <v>3291.6232244652415</v>
      </c>
      <c r="O1496" s="15">
        <v>1846.3574311003824</v>
      </c>
      <c r="P1496" s="15">
        <v>308.53239756010731</v>
      </c>
      <c r="Q1496" s="15">
        <v>0.91210151655834104</v>
      </c>
      <c r="R1496" s="15">
        <v>0.43452866758784736</v>
      </c>
      <c r="S1496" s="15">
        <v>0.78758590201415435</v>
      </c>
      <c r="T1496" s="15">
        <v>0.78839030729940551</v>
      </c>
      <c r="U1496" s="15">
        <v>0.19948162231752339</v>
      </c>
      <c r="V1496" s="15">
        <v>0.18559935696450505</v>
      </c>
      <c r="W1496" s="15">
        <v>55.682422802850354</v>
      </c>
    </row>
    <row r="1497" spans="1:23" s="16" customFormat="1">
      <c r="A1497" s="15" t="s">
        <v>121</v>
      </c>
      <c r="B1497" s="15" t="s">
        <v>371</v>
      </c>
      <c r="C1497" s="15">
        <v>51</v>
      </c>
      <c r="D1497" s="15">
        <v>55</v>
      </c>
      <c r="E1497" s="15" t="s">
        <v>323</v>
      </c>
      <c r="F1497" s="15" t="s">
        <v>26</v>
      </c>
      <c r="G1497" s="15" t="s">
        <v>339</v>
      </c>
      <c r="H1497" s="15" t="s">
        <v>60</v>
      </c>
      <c r="I1497" s="15" t="s">
        <v>182</v>
      </c>
      <c r="J1497" s="15" t="s">
        <v>32</v>
      </c>
      <c r="K1497" s="15" t="s">
        <v>29</v>
      </c>
      <c r="L1497" s="15">
        <v>40</v>
      </c>
      <c r="M1497" s="15">
        <v>117461</v>
      </c>
      <c r="N1497" s="7">
        <v>3279.9232742527292</v>
      </c>
      <c r="O1497" s="15">
        <v>2289.0580079512642</v>
      </c>
      <c r="P1497" s="15">
        <v>382.50911955138639</v>
      </c>
      <c r="Q1497" s="15">
        <v>0.90849395167527769</v>
      </c>
      <c r="R1497" s="15">
        <v>0.28170201987624593</v>
      </c>
      <c r="S1497" s="15">
        <v>0.80098859976565273</v>
      </c>
      <c r="T1497" s="15">
        <v>0.75622703423394833</v>
      </c>
      <c r="U1497" s="15">
        <v>0.1978262536094241</v>
      </c>
      <c r="V1497" s="15">
        <v>0.29970887278913189</v>
      </c>
      <c r="W1497" s="15">
        <v>46.576489217697791</v>
      </c>
    </row>
    <row r="1498" spans="1:23" s="16" customFormat="1">
      <c r="A1498" s="15" t="s">
        <v>121</v>
      </c>
      <c r="B1498" s="15" t="s">
        <v>371</v>
      </c>
      <c r="C1498" s="15">
        <v>51</v>
      </c>
      <c r="D1498" s="15">
        <v>55</v>
      </c>
      <c r="E1498" s="15" t="s">
        <v>323</v>
      </c>
      <c r="F1498" s="15" t="s">
        <v>26</v>
      </c>
      <c r="G1498" s="15" t="s">
        <v>340</v>
      </c>
      <c r="H1498" s="15" t="s">
        <v>62</v>
      </c>
      <c r="I1498" s="15" t="s">
        <v>182</v>
      </c>
      <c r="J1498" s="15" t="s">
        <v>32</v>
      </c>
      <c r="K1498" s="15" t="s">
        <v>29</v>
      </c>
      <c r="L1498" s="15">
        <v>40</v>
      </c>
      <c r="M1498" s="15">
        <v>118459</v>
      </c>
      <c r="N1498" s="7">
        <v>3307.7909360954195</v>
      </c>
      <c r="O1498" s="15">
        <v>1987.6295090390247</v>
      </c>
      <c r="P1498" s="15">
        <v>332.1394262862467</v>
      </c>
      <c r="Q1498" s="15">
        <v>0.91658155369854533</v>
      </c>
      <c r="R1498" s="15">
        <v>0.3767966687274662</v>
      </c>
      <c r="S1498" s="15">
        <v>0.78758590201415435</v>
      </c>
      <c r="T1498" s="15">
        <v>0.78758590201415435</v>
      </c>
      <c r="U1498" s="15">
        <v>0.20002558417192565</v>
      </c>
      <c r="V1498" s="15">
        <v>0.17303855805017765</v>
      </c>
      <c r="W1498" s="15">
        <v>31.804092555230081</v>
      </c>
    </row>
    <row r="1499" spans="1:23" s="16" customFormat="1">
      <c r="A1499" s="15" t="s">
        <v>121</v>
      </c>
      <c r="B1499" s="15" t="s">
        <v>371</v>
      </c>
      <c r="C1499" s="15">
        <v>51</v>
      </c>
      <c r="D1499" s="15">
        <v>55</v>
      </c>
      <c r="E1499" s="15" t="s">
        <v>323</v>
      </c>
      <c r="F1499" s="15" t="s">
        <v>26</v>
      </c>
      <c r="G1499" s="15" t="s">
        <v>341</v>
      </c>
      <c r="H1499" s="15" t="s">
        <v>64</v>
      </c>
      <c r="I1499" s="15" t="s">
        <v>182</v>
      </c>
      <c r="J1499" s="15" t="s">
        <v>32</v>
      </c>
      <c r="K1499" s="15" t="s">
        <v>29</v>
      </c>
      <c r="L1499" s="15">
        <v>40</v>
      </c>
      <c r="M1499" s="15">
        <v>116734</v>
      </c>
      <c r="N1499" s="7">
        <v>3259.6228833112109</v>
      </c>
      <c r="O1499" s="15">
        <v>1804.9188309203694</v>
      </c>
      <c r="P1499" s="15">
        <v>301.60787121990978</v>
      </c>
      <c r="Q1499" s="15">
        <v>0.90073225873656437</v>
      </c>
      <c r="R1499" s="15">
        <v>0.45028956142054272</v>
      </c>
      <c r="S1499" s="15">
        <v>0.78757830148228514</v>
      </c>
      <c r="T1499" s="15">
        <v>0.78757830148228514</v>
      </c>
      <c r="U1499" s="15">
        <v>0.19990825610139401</v>
      </c>
      <c r="V1499" s="15">
        <v>0.22040634987670746</v>
      </c>
      <c r="W1499" s="15">
        <v>54.789872702040533</v>
      </c>
    </row>
    <row r="1500" spans="1:23" s="16" customFormat="1">
      <c r="A1500" s="15" t="s">
        <v>121</v>
      </c>
      <c r="B1500" s="15" t="s">
        <v>371</v>
      </c>
      <c r="C1500" s="15">
        <v>51</v>
      </c>
      <c r="D1500" s="15">
        <v>55</v>
      </c>
      <c r="E1500" s="15" t="s">
        <v>323</v>
      </c>
      <c r="F1500" s="15" t="s">
        <v>26</v>
      </c>
      <c r="G1500" s="15" t="s">
        <v>342</v>
      </c>
      <c r="H1500" s="15" t="s">
        <v>66</v>
      </c>
      <c r="I1500" s="15" t="s">
        <v>182</v>
      </c>
      <c r="J1500" s="15" t="s">
        <v>32</v>
      </c>
      <c r="K1500" s="15" t="s">
        <v>29</v>
      </c>
      <c r="L1500" s="15">
        <v>40</v>
      </c>
      <c r="M1500" s="15">
        <v>113227</v>
      </c>
      <c r="N1500" s="7">
        <v>3161.6951377377495</v>
      </c>
      <c r="O1500" s="15">
        <v>2477.0407640085486</v>
      </c>
      <c r="P1500" s="15">
        <v>413.92165617586051</v>
      </c>
      <c r="Q1500" s="15">
        <v>0.87609873104302072</v>
      </c>
      <c r="R1500" s="15">
        <v>0.23189616004100638</v>
      </c>
      <c r="S1500" s="15">
        <v>0.78758590201415435</v>
      </c>
      <c r="T1500" s="15">
        <v>0.66133180902989908</v>
      </c>
      <c r="U1500" s="15">
        <v>0.19989425840176692</v>
      </c>
      <c r="V1500" s="15">
        <v>0.13948815421482064</v>
      </c>
      <c r="W1500" s="15">
        <v>54.978273733296831</v>
      </c>
    </row>
    <row r="1501" spans="1:23" s="16" customFormat="1">
      <c r="A1501" s="15" t="s">
        <v>121</v>
      </c>
      <c r="B1501" s="15" t="s">
        <v>371</v>
      </c>
      <c r="C1501" s="15">
        <v>51</v>
      </c>
      <c r="D1501" s="15">
        <v>55</v>
      </c>
      <c r="E1501" s="15" t="s">
        <v>323</v>
      </c>
      <c r="F1501" s="15" t="s">
        <v>26</v>
      </c>
      <c r="G1501" s="15" t="s">
        <v>343</v>
      </c>
      <c r="H1501" s="15" t="s">
        <v>68</v>
      </c>
      <c r="I1501" s="15" t="s">
        <v>182</v>
      </c>
      <c r="J1501" s="15" t="s">
        <v>32</v>
      </c>
      <c r="K1501" s="15" t="s">
        <v>29</v>
      </c>
      <c r="L1501" s="15">
        <v>40</v>
      </c>
      <c r="M1501" s="15">
        <v>116329</v>
      </c>
      <c r="N1501" s="7">
        <v>3248.3138622227443</v>
      </c>
      <c r="O1501" s="15">
        <v>2060.406204335663</v>
      </c>
      <c r="P1501" s="15">
        <v>344.30065136008915</v>
      </c>
      <c r="Q1501" s="15">
        <v>0.90278295151176502</v>
      </c>
      <c r="R1501" s="15">
        <v>0.34434371521134927</v>
      </c>
      <c r="S1501" s="15">
        <v>0.79471310624699254</v>
      </c>
      <c r="T1501" s="15">
        <v>0.72175252771040588</v>
      </c>
      <c r="U1501" s="15">
        <v>0.20080482553569598</v>
      </c>
      <c r="V1501" s="15">
        <v>0.31598032501030138</v>
      </c>
      <c r="W1501" s="15">
        <v>48.040437036336598</v>
      </c>
    </row>
    <row r="1502" spans="1:23">
      <c r="A1502" s="2" t="s">
        <v>122</v>
      </c>
      <c r="B1502" s="2" t="s">
        <v>372</v>
      </c>
      <c r="C1502" s="2">
        <v>51</v>
      </c>
      <c r="D1502" s="2">
        <v>56</v>
      </c>
      <c r="E1502" s="2" t="s">
        <v>323</v>
      </c>
      <c r="F1502" s="2" t="s">
        <v>26</v>
      </c>
      <c r="G1502" s="2" t="s">
        <v>324</v>
      </c>
      <c r="H1502" s="2" t="s">
        <v>28</v>
      </c>
      <c r="I1502" s="2" t="s">
        <v>182</v>
      </c>
      <c r="J1502" s="2" t="s">
        <v>32</v>
      </c>
      <c r="K1502" s="2" t="s">
        <v>29</v>
      </c>
      <c r="L1502" s="2">
        <v>41</v>
      </c>
      <c r="M1502" s="2">
        <v>117359</v>
      </c>
      <c r="N1502" s="7">
        <v>3287.8994292653788</v>
      </c>
      <c r="O1502" s="2">
        <v>1883.4701294725908</v>
      </c>
      <c r="P1502" s="2">
        <v>315.25341460591738</v>
      </c>
      <c r="Q1502" s="2">
        <v>0.90807025688641285</v>
      </c>
      <c r="R1502" s="2">
        <v>0.41572753512445193</v>
      </c>
      <c r="S1502" s="2">
        <v>0.78758590201415435</v>
      </c>
      <c r="T1502" s="2">
        <v>0.66810714496456858</v>
      </c>
      <c r="U1502" s="2">
        <v>0.20148998993019407</v>
      </c>
      <c r="V1502" s="2">
        <v>0.30203329204646429</v>
      </c>
      <c r="W1502" s="2">
        <v>54.153844187493078</v>
      </c>
    </row>
    <row r="1503" spans="1:23">
      <c r="A1503" s="2" t="s">
        <v>122</v>
      </c>
      <c r="B1503" s="2" t="s">
        <v>372</v>
      </c>
      <c r="C1503" s="2">
        <v>51</v>
      </c>
      <c r="D1503" s="2">
        <v>56</v>
      </c>
      <c r="E1503" s="2" t="s">
        <v>323</v>
      </c>
      <c r="F1503" s="2" t="s">
        <v>26</v>
      </c>
      <c r="G1503" s="2" t="s">
        <v>325</v>
      </c>
      <c r="H1503" s="2" t="s">
        <v>31</v>
      </c>
      <c r="I1503" s="2" t="s">
        <v>182</v>
      </c>
      <c r="J1503" s="2" t="s">
        <v>32</v>
      </c>
      <c r="K1503" s="2" t="s">
        <v>29</v>
      </c>
      <c r="L1503" s="2">
        <v>41</v>
      </c>
      <c r="M1503" s="2">
        <v>121504</v>
      </c>
      <c r="N1503" s="7">
        <v>3404.0246785799177</v>
      </c>
      <c r="O1503" s="2">
        <v>1544.8528137423864</v>
      </c>
      <c r="P1503" s="2">
        <v>258.57597472608813</v>
      </c>
      <c r="Q1503" s="2">
        <v>0.94257100079902567</v>
      </c>
      <c r="R1503" s="2">
        <v>0.63977346436697258</v>
      </c>
      <c r="S1503" s="2">
        <v>0.80521935126550825</v>
      </c>
      <c r="T1503" s="2">
        <v>0.79540595443221529</v>
      </c>
      <c r="U1503" s="2">
        <v>0.19645521274691174</v>
      </c>
      <c r="V1503" s="2">
        <v>0.16609773589764529</v>
      </c>
      <c r="W1503" s="2">
        <v>48.040031603897816</v>
      </c>
    </row>
    <row r="1504" spans="1:23">
      <c r="A1504" s="2" t="s">
        <v>122</v>
      </c>
      <c r="B1504" s="2" t="s">
        <v>372</v>
      </c>
      <c r="C1504" s="2">
        <v>51</v>
      </c>
      <c r="D1504" s="2">
        <v>56</v>
      </c>
      <c r="E1504" s="2" t="s">
        <v>323</v>
      </c>
      <c r="F1504" s="2" t="s">
        <v>26</v>
      </c>
      <c r="G1504" s="2" t="s">
        <v>326</v>
      </c>
      <c r="H1504" s="2" t="s">
        <v>34</v>
      </c>
      <c r="I1504" s="2" t="s">
        <v>182</v>
      </c>
      <c r="J1504" s="2" t="s">
        <v>32</v>
      </c>
      <c r="K1504" s="2" t="s">
        <v>29</v>
      </c>
      <c r="L1504" s="2">
        <v>41</v>
      </c>
      <c r="M1504" s="2">
        <v>110643</v>
      </c>
      <c r="N1504" s="7">
        <v>3099.7457080599638</v>
      </c>
      <c r="O1504" s="2">
        <v>2338.8986283848212</v>
      </c>
      <c r="P1504" s="2">
        <v>391.48259772077358</v>
      </c>
      <c r="Q1504" s="2">
        <v>0.85848961445053962</v>
      </c>
      <c r="R1504" s="2">
        <v>0.25416222774435843</v>
      </c>
      <c r="S1504" s="2">
        <v>0.78759048100096696</v>
      </c>
      <c r="T1504" s="2">
        <v>0.64449782243864095</v>
      </c>
      <c r="U1504" s="2">
        <v>0.20197789611344269</v>
      </c>
      <c r="V1504" s="2">
        <v>0.34467935666758653</v>
      </c>
      <c r="W1504" s="2">
        <v>53.588794591614473</v>
      </c>
    </row>
    <row r="1505" spans="1:23">
      <c r="A1505" s="2" t="s">
        <v>122</v>
      </c>
      <c r="B1505" s="2" t="s">
        <v>372</v>
      </c>
      <c r="C1505" s="2">
        <v>51</v>
      </c>
      <c r="D1505" s="2">
        <v>56</v>
      </c>
      <c r="E1505" s="2" t="s">
        <v>323</v>
      </c>
      <c r="F1505" s="2" t="s">
        <v>26</v>
      </c>
      <c r="G1505" s="2" t="s">
        <v>327</v>
      </c>
      <c r="H1505" s="2" t="s">
        <v>36</v>
      </c>
      <c r="I1505" s="2" t="s">
        <v>182</v>
      </c>
      <c r="J1505" s="2" t="s">
        <v>32</v>
      </c>
      <c r="K1505" s="2" t="s">
        <v>29</v>
      </c>
      <c r="L1505" s="2">
        <v>41</v>
      </c>
      <c r="M1505" s="2">
        <v>119189</v>
      </c>
      <c r="N1505" s="7">
        <v>3339.1682365622682</v>
      </c>
      <c r="O1505" s="2">
        <v>1747.1198410471459</v>
      </c>
      <c r="P1505" s="2">
        <v>292.43123477094446</v>
      </c>
      <c r="Q1505" s="2">
        <v>0.92479884544657476</v>
      </c>
      <c r="R1505" s="2">
        <v>0.49068258947714027</v>
      </c>
      <c r="S1505" s="2">
        <v>0.78759048100096696</v>
      </c>
      <c r="T1505" s="2">
        <v>0.78759048100096696</v>
      </c>
      <c r="U1505" s="2">
        <v>0.2004920049200492</v>
      </c>
      <c r="V1505" s="2">
        <v>0.13320262067430427</v>
      </c>
      <c r="W1505" s="2">
        <v>47.444680297678474</v>
      </c>
    </row>
    <row r="1506" spans="1:23">
      <c r="A1506" s="2" t="s">
        <v>122</v>
      </c>
      <c r="B1506" s="2" t="s">
        <v>372</v>
      </c>
      <c r="C1506" s="2">
        <v>51</v>
      </c>
      <c r="D1506" s="2">
        <v>56</v>
      </c>
      <c r="E1506" s="2" t="s">
        <v>323</v>
      </c>
      <c r="F1506" s="2" t="s">
        <v>26</v>
      </c>
      <c r="G1506" s="2" t="s">
        <v>328</v>
      </c>
      <c r="H1506" s="2" t="s">
        <v>38</v>
      </c>
      <c r="I1506" s="2" t="s">
        <v>182</v>
      </c>
      <c r="J1506" s="2" t="s">
        <v>32</v>
      </c>
      <c r="K1506" s="2" t="s">
        <v>29</v>
      </c>
      <c r="L1506" s="2">
        <v>41</v>
      </c>
      <c r="M1506" s="2">
        <v>121248</v>
      </c>
      <c r="N1506" s="7">
        <v>3396.8526487066915</v>
      </c>
      <c r="O1506" s="2">
        <v>1598.208152801714</v>
      </c>
      <c r="P1506" s="2">
        <v>267.50653994329156</v>
      </c>
      <c r="Q1506" s="2">
        <v>0.93816155988857941</v>
      </c>
      <c r="R1506" s="2">
        <v>0.59651004866228885</v>
      </c>
      <c r="S1506" s="2">
        <v>0.78758590201415435</v>
      </c>
      <c r="T1506" s="2">
        <v>0.78758590201415435</v>
      </c>
      <c r="U1506" s="2">
        <v>0.19976294830908811</v>
      </c>
      <c r="V1506" s="2">
        <v>0.16458824609211686</v>
      </c>
      <c r="W1506" s="2">
        <v>50.154691211401428</v>
      </c>
    </row>
    <row r="1507" spans="1:23">
      <c r="A1507" s="2" t="s">
        <v>122</v>
      </c>
      <c r="B1507" s="2" t="s">
        <v>372</v>
      </c>
      <c r="C1507" s="2">
        <v>51</v>
      </c>
      <c r="D1507" s="2">
        <v>56</v>
      </c>
      <c r="E1507" s="2" t="s">
        <v>323</v>
      </c>
      <c r="F1507" s="2" t="s">
        <v>26</v>
      </c>
      <c r="G1507" s="2" t="s">
        <v>329</v>
      </c>
      <c r="H1507" s="2" t="s">
        <v>40</v>
      </c>
      <c r="I1507" s="2" t="s">
        <v>182</v>
      </c>
      <c r="J1507" s="2" t="s">
        <v>32</v>
      </c>
      <c r="K1507" s="2" t="s">
        <v>29</v>
      </c>
      <c r="L1507" s="2">
        <v>41</v>
      </c>
      <c r="M1507" s="2">
        <v>120379</v>
      </c>
      <c r="N1507" s="7">
        <v>3372.5069691760923</v>
      </c>
      <c r="O1507" s="2">
        <v>1862.8010819142785</v>
      </c>
      <c r="P1507" s="2">
        <v>311.79384935056891</v>
      </c>
      <c r="Q1507" s="2">
        <v>0.93403941651148359</v>
      </c>
      <c r="R1507" s="2">
        <v>0.43594091589975331</v>
      </c>
      <c r="S1507" s="2">
        <v>0.78758437001113146</v>
      </c>
      <c r="T1507" s="2">
        <v>0.78862934927301764</v>
      </c>
      <c r="U1507" s="2">
        <v>0.20082184291010988</v>
      </c>
      <c r="V1507" s="2">
        <v>0.15866322787141321</v>
      </c>
      <c r="W1507" s="2">
        <v>45.525224499289742</v>
      </c>
    </row>
    <row r="1508" spans="1:23">
      <c r="A1508" s="2" t="s">
        <v>122</v>
      </c>
      <c r="B1508" s="2" t="s">
        <v>372</v>
      </c>
      <c r="C1508" s="2">
        <v>51</v>
      </c>
      <c r="D1508" s="2">
        <v>56</v>
      </c>
      <c r="E1508" s="2" t="s">
        <v>323</v>
      </c>
      <c r="F1508" s="2" t="s">
        <v>26</v>
      </c>
      <c r="G1508" s="2" t="s">
        <v>330</v>
      </c>
      <c r="H1508" s="2" t="s">
        <v>42</v>
      </c>
      <c r="I1508" s="2" t="s">
        <v>182</v>
      </c>
      <c r="J1508" s="2" t="s">
        <v>32</v>
      </c>
      <c r="K1508" s="2" t="s">
        <v>29</v>
      </c>
      <c r="L1508" s="2">
        <v>41</v>
      </c>
      <c r="M1508" s="2">
        <v>121547</v>
      </c>
      <c r="N1508" s="7">
        <v>3405.2293554726862</v>
      </c>
      <c r="O1508" s="2">
        <v>1758.4751801064735</v>
      </c>
      <c r="P1508" s="2">
        <v>294.33188047614789</v>
      </c>
      <c r="Q1508" s="2">
        <v>0.94572913586778917</v>
      </c>
      <c r="R1508" s="2">
        <v>0.49394844482727179</v>
      </c>
      <c r="S1508" s="2">
        <v>0.78759201301587689</v>
      </c>
      <c r="T1508" s="2">
        <v>0.78759201301587689</v>
      </c>
      <c r="U1508" s="2">
        <v>0.20071174377224199</v>
      </c>
      <c r="V1508" s="2">
        <v>0.20085878167560178</v>
      </c>
      <c r="W1508" s="2">
        <v>35.048960484421663</v>
      </c>
    </row>
    <row r="1509" spans="1:23">
      <c r="A1509" s="2" t="s">
        <v>122</v>
      </c>
      <c r="B1509" s="2" t="s">
        <v>372</v>
      </c>
      <c r="C1509" s="2">
        <v>51</v>
      </c>
      <c r="D1509" s="2">
        <v>56</v>
      </c>
      <c r="E1509" s="2" t="s">
        <v>323</v>
      </c>
      <c r="F1509" s="2" t="s">
        <v>26</v>
      </c>
      <c r="G1509" s="2" t="s">
        <v>331</v>
      </c>
      <c r="H1509" s="2" t="s">
        <v>44</v>
      </c>
      <c r="I1509" s="2" t="s">
        <v>182</v>
      </c>
      <c r="J1509" s="2" t="s">
        <v>32</v>
      </c>
      <c r="K1509" s="2" t="s">
        <v>29</v>
      </c>
      <c r="L1509" s="2">
        <v>41</v>
      </c>
      <c r="M1509" s="2">
        <v>121117</v>
      </c>
      <c r="N1509" s="7">
        <v>3393.1825865450019</v>
      </c>
      <c r="O1509" s="2">
        <v>1912.4406922210683</v>
      </c>
      <c r="P1509" s="2">
        <v>320.1024794711351</v>
      </c>
      <c r="Q1509" s="2">
        <v>0.94238340517576757</v>
      </c>
      <c r="R1509" s="2">
        <v>0.41613957310392818</v>
      </c>
      <c r="S1509" s="2">
        <v>0.78759201301587689</v>
      </c>
      <c r="T1509" s="2">
        <v>0.65713871852809003</v>
      </c>
      <c r="U1509" s="2">
        <v>0.20071174377224199</v>
      </c>
      <c r="V1509" s="2">
        <v>0.23602037908471532</v>
      </c>
      <c r="W1509" s="2">
        <v>32.663631034454291</v>
      </c>
    </row>
    <row r="1510" spans="1:23">
      <c r="A1510" s="2" t="s">
        <v>122</v>
      </c>
      <c r="B1510" s="2" t="s">
        <v>372</v>
      </c>
      <c r="C1510" s="2">
        <v>51</v>
      </c>
      <c r="D1510" s="2">
        <v>56</v>
      </c>
      <c r="E1510" s="2" t="s">
        <v>323</v>
      </c>
      <c r="F1510" s="2" t="s">
        <v>26</v>
      </c>
      <c r="G1510" s="2" t="s">
        <v>332</v>
      </c>
      <c r="H1510" s="2" t="s">
        <v>46</v>
      </c>
      <c r="I1510" s="2" t="s">
        <v>182</v>
      </c>
      <c r="J1510" s="2" t="s">
        <v>32</v>
      </c>
      <c r="K1510" s="2" t="s">
        <v>29</v>
      </c>
      <c r="L1510" s="2">
        <v>41</v>
      </c>
      <c r="M1510" s="2">
        <v>122347</v>
      </c>
      <c r="N1510" s="7">
        <v>3427.6419488265178</v>
      </c>
      <c r="O1510" s="2">
        <v>1936.2569260369944</v>
      </c>
      <c r="P1510" s="2">
        <v>324.08881772839538</v>
      </c>
      <c r="Q1510" s="2">
        <v>0.95195375110875957</v>
      </c>
      <c r="R1510" s="2">
        <v>0.41008815024188677</v>
      </c>
      <c r="S1510" s="2">
        <v>0.78759201301587689</v>
      </c>
      <c r="T1510" s="2">
        <v>0.78759201301587689</v>
      </c>
      <c r="U1510" s="2">
        <v>0.19993828007132081</v>
      </c>
      <c r="V1510" s="2">
        <v>0.17161361686077933</v>
      </c>
      <c r="W1510" s="2">
        <v>32.759315716772782</v>
      </c>
    </row>
    <row r="1511" spans="1:23">
      <c r="A1511" s="2" t="s">
        <v>122</v>
      </c>
      <c r="B1511" s="2" t="s">
        <v>372</v>
      </c>
      <c r="C1511" s="2">
        <v>51</v>
      </c>
      <c r="D1511" s="2">
        <v>56</v>
      </c>
      <c r="E1511" s="2" t="s">
        <v>323</v>
      </c>
      <c r="F1511" s="2" t="s">
        <v>26</v>
      </c>
      <c r="G1511" s="2" t="s">
        <v>333</v>
      </c>
      <c r="H1511" s="2" t="s">
        <v>48</v>
      </c>
      <c r="I1511" s="2" t="s">
        <v>182</v>
      </c>
      <c r="J1511" s="2" t="s">
        <v>32</v>
      </c>
      <c r="K1511" s="2" t="s">
        <v>29</v>
      </c>
      <c r="L1511" s="2">
        <v>41</v>
      </c>
      <c r="M1511" s="2">
        <v>120388</v>
      </c>
      <c r="N1511" s="7">
        <v>3372.7591108513229</v>
      </c>
      <c r="O1511" s="2">
        <v>1667.806132548161</v>
      </c>
      <c r="P1511" s="2">
        <v>279.15578270079936</v>
      </c>
      <c r="Q1511" s="2">
        <v>0.93410924891371816</v>
      </c>
      <c r="R1511" s="2">
        <v>0.54387854970798744</v>
      </c>
      <c r="S1511" s="2">
        <v>0.78758437001113146</v>
      </c>
      <c r="T1511" s="2">
        <v>0.7882993558218957</v>
      </c>
      <c r="U1511" s="2">
        <v>0.20025793447439444</v>
      </c>
      <c r="V1511" s="2">
        <v>0.27597202502917173</v>
      </c>
      <c r="W1511" s="2">
        <v>49.534538326079009</v>
      </c>
    </row>
    <row r="1512" spans="1:23">
      <c r="A1512" s="2" t="s">
        <v>122</v>
      </c>
      <c r="B1512" s="2" t="s">
        <v>372</v>
      </c>
      <c r="C1512" s="2">
        <v>51</v>
      </c>
      <c r="D1512" s="2">
        <v>56</v>
      </c>
      <c r="E1512" s="2" t="s">
        <v>323</v>
      </c>
      <c r="F1512" s="2" t="s">
        <v>26</v>
      </c>
      <c r="G1512" s="2" t="s">
        <v>334</v>
      </c>
      <c r="H1512" s="2" t="s">
        <v>50</v>
      </c>
      <c r="I1512" s="2" t="s">
        <v>182</v>
      </c>
      <c r="J1512" s="2" t="s">
        <v>32</v>
      </c>
      <c r="K1512" s="2" t="s">
        <v>29</v>
      </c>
      <c r="L1512" s="2">
        <v>41</v>
      </c>
      <c r="M1512" s="2">
        <v>124931</v>
      </c>
      <c r="N1512" s="7">
        <v>3500.034625359393</v>
      </c>
      <c r="O1512" s="2">
        <v>1620.5512985522209</v>
      </c>
      <c r="P1512" s="2">
        <v>271.24631414021889</v>
      </c>
      <c r="Q1512" s="2">
        <v>0.96935909373060214</v>
      </c>
      <c r="R1512" s="2">
        <v>0.59779807736567081</v>
      </c>
      <c r="S1512" s="2">
        <v>0.78758437001113146</v>
      </c>
      <c r="T1512" s="2">
        <v>0.78928933617526176</v>
      </c>
      <c r="U1512" s="2">
        <v>0.19995730145175064</v>
      </c>
      <c r="V1512" s="2">
        <v>0.14608058883478825</v>
      </c>
      <c r="W1512" s="2">
        <v>32.113798816946954</v>
      </c>
    </row>
    <row r="1513" spans="1:23">
      <c r="A1513" s="2" t="s">
        <v>122</v>
      </c>
      <c r="B1513" s="2" t="s">
        <v>372</v>
      </c>
      <c r="C1513" s="2">
        <v>51</v>
      </c>
      <c r="D1513" s="2">
        <v>56</v>
      </c>
      <c r="E1513" s="2" t="s">
        <v>323</v>
      </c>
      <c r="F1513" s="2" t="s">
        <v>26</v>
      </c>
      <c r="G1513" s="2" t="s">
        <v>335</v>
      </c>
      <c r="H1513" s="2" t="s">
        <v>52</v>
      </c>
      <c r="I1513" s="2" t="s">
        <v>182</v>
      </c>
      <c r="J1513" s="2" t="s">
        <v>32</v>
      </c>
      <c r="K1513" s="2" t="s">
        <v>29</v>
      </c>
      <c r="L1513" s="2">
        <v>41</v>
      </c>
      <c r="M1513" s="2">
        <v>121772</v>
      </c>
      <c r="N1513" s="7">
        <v>3411.5328973534511</v>
      </c>
      <c r="O1513" s="2">
        <v>1973.0853531617406</v>
      </c>
      <c r="P1513" s="2">
        <v>330.25312435793165</v>
      </c>
      <c r="Q1513" s="2">
        <v>0.94747980890431205</v>
      </c>
      <c r="R1513" s="2">
        <v>0.39306607100822727</v>
      </c>
      <c r="S1513" s="2">
        <v>0.78759201301587689</v>
      </c>
      <c r="T1513" s="2">
        <v>0.78759201301587689</v>
      </c>
      <c r="U1513" s="2">
        <v>0.19986284930567461</v>
      </c>
      <c r="V1513" s="2">
        <v>0.18038948329153229</v>
      </c>
      <c r="W1513" s="2">
        <v>42.055390401734385</v>
      </c>
    </row>
    <row r="1514" spans="1:23">
      <c r="A1514" s="2" t="s">
        <v>122</v>
      </c>
      <c r="B1514" s="2" t="s">
        <v>372</v>
      </c>
      <c r="C1514" s="2">
        <v>51</v>
      </c>
      <c r="D1514" s="2">
        <v>56</v>
      </c>
      <c r="E1514" s="2" t="s">
        <v>323</v>
      </c>
      <c r="F1514" s="2" t="s">
        <v>26</v>
      </c>
      <c r="G1514" s="2" t="s">
        <v>336</v>
      </c>
      <c r="H1514" s="2" t="s">
        <v>54</v>
      </c>
      <c r="I1514" s="2" t="s">
        <v>182</v>
      </c>
      <c r="J1514" s="2" t="s">
        <v>32</v>
      </c>
      <c r="K1514" s="2" t="s">
        <v>29</v>
      </c>
      <c r="L1514" s="2">
        <v>41</v>
      </c>
      <c r="M1514" s="2">
        <v>122309</v>
      </c>
      <c r="N1514" s="7">
        <v>3426.5773506422106</v>
      </c>
      <c r="O1514" s="2">
        <v>1666.7939392393409</v>
      </c>
      <c r="P1514" s="2">
        <v>278.98636276052343</v>
      </c>
      <c r="Q1514" s="2">
        <v>0.95165808188481349</v>
      </c>
      <c r="R1514" s="2">
        <v>0.55322838426401522</v>
      </c>
      <c r="S1514" s="2">
        <v>0.78759201301587689</v>
      </c>
      <c r="T1514" s="2">
        <v>0.78884826768564742</v>
      </c>
      <c r="U1514" s="2">
        <v>0.20016460340866227</v>
      </c>
      <c r="V1514" s="2">
        <v>0.1907766657378949</v>
      </c>
      <c r="W1514" s="2">
        <v>48.996427082226162</v>
      </c>
    </row>
    <row r="1515" spans="1:23">
      <c r="A1515" s="2" t="s">
        <v>122</v>
      </c>
      <c r="B1515" s="2" t="s">
        <v>372</v>
      </c>
      <c r="C1515" s="2">
        <v>51</v>
      </c>
      <c r="D1515" s="2">
        <v>56</v>
      </c>
      <c r="E1515" s="2" t="s">
        <v>323</v>
      </c>
      <c r="F1515" s="2" t="s">
        <v>26</v>
      </c>
      <c r="G1515" s="2" t="s">
        <v>337</v>
      </c>
      <c r="H1515" s="2" t="s">
        <v>56</v>
      </c>
      <c r="I1515" s="2" t="s">
        <v>182</v>
      </c>
      <c r="J1515" s="2" t="s">
        <v>32</v>
      </c>
      <c r="K1515" s="2" t="s">
        <v>29</v>
      </c>
      <c r="L1515" s="2">
        <v>41</v>
      </c>
      <c r="M1515" s="2">
        <v>121789</v>
      </c>
      <c r="N1515" s="7">
        <v>3412.00916496222</v>
      </c>
      <c r="O1515" s="2">
        <v>1638.8772003600266</v>
      </c>
      <c r="P1515" s="2">
        <v>274.31368591864009</v>
      </c>
      <c r="Q1515" s="2">
        <v>0.9476120819781827</v>
      </c>
      <c r="R1515" s="2">
        <v>0.5698034856112294</v>
      </c>
      <c r="S1515" s="2">
        <v>0.78759201301587689</v>
      </c>
      <c r="T1515" s="2">
        <v>0.78759201301587689</v>
      </c>
      <c r="U1515" s="2">
        <v>0.20182573183705688</v>
      </c>
      <c r="V1515" s="2">
        <v>0.24486018414709076</v>
      </c>
      <c r="W1515" s="2">
        <v>43.549162896484901</v>
      </c>
    </row>
    <row r="1516" spans="1:23">
      <c r="A1516" s="2" t="s">
        <v>122</v>
      </c>
      <c r="B1516" s="2" t="s">
        <v>372</v>
      </c>
      <c r="C1516" s="2">
        <v>51</v>
      </c>
      <c r="D1516" s="2">
        <v>56</v>
      </c>
      <c r="E1516" s="2" t="s">
        <v>323</v>
      </c>
      <c r="F1516" s="2" t="s">
        <v>26</v>
      </c>
      <c r="G1516" s="2" t="s">
        <v>338</v>
      </c>
      <c r="H1516" s="2" t="s">
        <v>58</v>
      </c>
      <c r="I1516" s="2" t="s">
        <v>182</v>
      </c>
      <c r="J1516" s="2" t="s">
        <v>32</v>
      </c>
      <c r="K1516" s="2" t="s">
        <v>29</v>
      </c>
      <c r="L1516" s="2">
        <v>41</v>
      </c>
      <c r="M1516" s="2">
        <v>117123</v>
      </c>
      <c r="N1516" s="7">
        <v>3281.2877142259986</v>
      </c>
      <c r="O1516" s="2">
        <v>1871.0853531617406</v>
      </c>
      <c r="P1516" s="2">
        <v>313.18046268593167</v>
      </c>
      <c r="Q1516" s="2">
        <v>0.90877560521415268</v>
      </c>
      <c r="R1516" s="2">
        <v>0.42040207765936999</v>
      </c>
      <c r="S1516" s="2">
        <v>0.78758437001113146</v>
      </c>
      <c r="T1516" s="2">
        <v>0.78834213275074483</v>
      </c>
      <c r="U1516" s="2">
        <v>0.19999487608669661</v>
      </c>
      <c r="V1516" s="2">
        <v>0.20093672348047059</v>
      </c>
      <c r="W1516" s="2">
        <v>69.984281481860947</v>
      </c>
    </row>
    <row r="1517" spans="1:23">
      <c r="A1517" s="2" t="s">
        <v>122</v>
      </c>
      <c r="B1517" s="2" t="s">
        <v>372</v>
      </c>
      <c r="C1517" s="2">
        <v>51</v>
      </c>
      <c r="D1517" s="2">
        <v>56</v>
      </c>
      <c r="E1517" s="2" t="s">
        <v>323</v>
      </c>
      <c r="F1517" s="2" t="s">
        <v>26</v>
      </c>
      <c r="G1517" s="2" t="s">
        <v>339</v>
      </c>
      <c r="H1517" s="2" t="s">
        <v>60</v>
      </c>
      <c r="I1517" s="2" t="s">
        <v>182</v>
      </c>
      <c r="J1517" s="2" t="s">
        <v>32</v>
      </c>
      <c r="K1517" s="2" t="s">
        <v>29</v>
      </c>
      <c r="L1517" s="2">
        <v>41</v>
      </c>
      <c r="M1517" s="2">
        <v>120106</v>
      </c>
      <c r="N1517" s="7">
        <v>3364.8586716940972</v>
      </c>
      <c r="O1517" s="2">
        <v>1645.9066376115493</v>
      </c>
      <c r="P1517" s="2">
        <v>275.49026634942243</v>
      </c>
      <c r="Q1517" s="2">
        <v>0.92774602193727795</v>
      </c>
      <c r="R1517" s="2">
        <v>0.55713978749575421</v>
      </c>
      <c r="S1517" s="2">
        <v>0.79675440096066974</v>
      </c>
      <c r="T1517" s="2">
        <v>0.79675861292058614</v>
      </c>
      <c r="U1517" s="2">
        <v>0.19884520068470402</v>
      </c>
      <c r="V1517" s="2">
        <v>0.23529944032869929</v>
      </c>
      <c r="W1517" s="2">
        <v>53.758188600069936</v>
      </c>
    </row>
    <row r="1518" spans="1:23">
      <c r="A1518" s="2" t="s">
        <v>122</v>
      </c>
      <c r="B1518" s="2" t="s">
        <v>372</v>
      </c>
      <c r="C1518" s="2">
        <v>51</v>
      </c>
      <c r="D1518" s="2">
        <v>56</v>
      </c>
      <c r="E1518" s="2" t="s">
        <v>323</v>
      </c>
      <c r="F1518" s="2" t="s">
        <v>26</v>
      </c>
      <c r="G1518" s="2" t="s">
        <v>340</v>
      </c>
      <c r="H1518" s="2" t="s">
        <v>62</v>
      </c>
      <c r="I1518" s="2" t="s">
        <v>182</v>
      </c>
      <c r="J1518" s="2" t="s">
        <v>32</v>
      </c>
      <c r="K1518" s="2" t="s">
        <v>29</v>
      </c>
      <c r="L1518" s="2">
        <v>41</v>
      </c>
      <c r="M1518" s="2">
        <v>118846</v>
      </c>
      <c r="N1518" s="7">
        <v>3329.5588371618128</v>
      </c>
      <c r="O1518" s="2">
        <v>1941.1442276647861</v>
      </c>
      <c r="P1518" s="2">
        <v>324.90684956349639</v>
      </c>
      <c r="Q1518" s="2">
        <v>0.92213747565583759</v>
      </c>
      <c r="R1518" s="2">
        <v>0.39634996452442423</v>
      </c>
      <c r="S1518" s="2">
        <v>0.78759048100096696</v>
      </c>
      <c r="T1518" s="2">
        <v>0.78759048100096696</v>
      </c>
      <c r="U1518" s="2">
        <v>0.20007856935453566</v>
      </c>
      <c r="V1518" s="2">
        <v>0.2222678943678523</v>
      </c>
      <c r="W1518" s="2">
        <v>33.556106221496727</v>
      </c>
    </row>
    <row r="1519" spans="1:23">
      <c r="A1519" s="2" t="s">
        <v>122</v>
      </c>
      <c r="B1519" s="2" t="s">
        <v>372</v>
      </c>
      <c r="C1519" s="2">
        <v>51</v>
      </c>
      <c r="D1519" s="2">
        <v>56</v>
      </c>
      <c r="E1519" s="2" t="s">
        <v>323</v>
      </c>
      <c r="F1519" s="2" t="s">
        <v>26</v>
      </c>
      <c r="G1519" s="2" t="s">
        <v>341</v>
      </c>
      <c r="H1519" s="2" t="s">
        <v>64</v>
      </c>
      <c r="I1519" s="2" t="s">
        <v>182</v>
      </c>
      <c r="J1519" s="2" t="s">
        <v>32</v>
      </c>
      <c r="K1519" s="2" t="s">
        <v>29</v>
      </c>
      <c r="L1519" s="2">
        <v>41</v>
      </c>
      <c r="M1519" s="2">
        <v>116906</v>
      </c>
      <c r="N1519" s="7">
        <v>3275.2082982787715</v>
      </c>
      <c r="O1519" s="2">
        <v>1801.5462479183391</v>
      </c>
      <c r="P1519" s="2">
        <v>301.54107428598854</v>
      </c>
      <c r="Q1519" s="2">
        <v>0.90708483019219277</v>
      </c>
      <c r="R1519" s="2">
        <v>0.45264302679301838</v>
      </c>
      <c r="S1519" s="2">
        <v>0.78759048100096696</v>
      </c>
      <c r="T1519" s="2">
        <v>0.78759048100096696</v>
      </c>
      <c r="U1519" s="2">
        <v>0.1996652891150654</v>
      </c>
      <c r="V1519" s="2">
        <v>0.23777896195862244</v>
      </c>
      <c r="W1519" s="2">
        <v>47.078131148101896</v>
      </c>
    </row>
    <row r="1520" spans="1:23">
      <c r="A1520" s="2" t="s">
        <v>122</v>
      </c>
      <c r="B1520" s="2" t="s">
        <v>372</v>
      </c>
      <c r="C1520" s="2">
        <v>51</v>
      </c>
      <c r="D1520" s="2">
        <v>56</v>
      </c>
      <c r="E1520" s="2" t="s">
        <v>323</v>
      </c>
      <c r="F1520" s="2" t="s">
        <v>26</v>
      </c>
      <c r="G1520" s="2" t="s">
        <v>342</v>
      </c>
      <c r="H1520" s="2" t="s">
        <v>66</v>
      </c>
      <c r="I1520" s="2" t="s">
        <v>182</v>
      </c>
      <c r="J1520" s="2" t="s">
        <v>32</v>
      </c>
      <c r="K1520" s="2" t="s">
        <v>29</v>
      </c>
      <c r="L1520" s="2">
        <v>41</v>
      </c>
      <c r="M1520" s="2">
        <v>116171</v>
      </c>
      <c r="N1520" s="7">
        <v>3254.616728134939</v>
      </c>
      <c r="O1520" s="2">
        <v>2182.3473298326176</v>
      </c>
      <c r="P1520" s="2">
        <v>365.27919228455755</v>
      </c>
      <c r="Q1520" s="2">
        <v>0.90138189492632736</v>
      </c>
      <c r="R1520" s="2">
        <v>0.30652072822909338</v>
      </c>
      <c r="S1520" s="2">
        <v>0.78759048100096696</v>
      </c>
      <c r="T1520" s="2">
        <v>0.7722073252616638</v>
      </c>
      <c r="U1520" s="2">
        <v>0.20007856935453566</v>
      </c>
      <c r="V1520" s="2">
        <v>0.13551653218371792</v>
      </c>
      <c r="W1520" s="2">
        <v>62.057010785824346</v>
      </c>
    </row>
    <row r="1521" spans="1:23">
      <c r="A1521" s="2" t="s">
        <v>122</v>
      </c>
      <c r="B1521" s="2" t="s">
        <v>372</v>
      </c>
      <c r="C1521" s="2">
        <v>51</v>
      </c>
      <c r="D1521" s="2">
        <v>56</v>
      </c>
      <c r="E1521" s="2" t="s">
        <v>323</v>
      </c>
      <c r="F1521" s="2" t="s">
        <v>26</v>
      </c>
      <c r="G1521" s="2" t="s">
        <v>343</v>
      </c>
      <c r="H1521" s="2" t="s">
        <v>68</v>
      </c>
      <c r="I1521" s="2" t="s">
        <v>182</v>
      </c>
      <c r="J1521" s="2" t="s">
        <v>32</v>
      </c>
      <c r="K1521" s="2" t="s">
        <v>29</v>
      </c>
      <c r="L1521" s="2">
        <v>41</v>
      </c>
      <c r="M1521" s="2">
        <v>116820</v>
      </c>
      <c r="N1521" s="7">
        <v>3272.7989444932346</v>
      </c>
      <c r="O1521" s="2">
        <v>2037.5777772109168</v>
      </c>
      <c r="P1521" s="2">
        <v>341.04780412458598</v>
      </c>
      <c r="Q1521" s="2">
        <v>0.90389972144846797</v>
      </c>
      <c r="R1521" s="2">
        <v>0.35358894249299511</v>
      </c>
      <c r="S1521" s="2">
        <v>0.78758590201415435</v>
      </c>
      <c r="T1521" s="2">
        <v>0.77434214697196813</v>
      </c>
      <c r="U1521" s="2">
        <v>0.20233572654242468</v>
      </c>
      <c r="V1521" s="2">
        <v>0.26153646735226715</v>
      </c>
      <c r="W1521" s="2">
        <v>60.43185242253039</v>
      </c>
    </row>
    <row r="1522" spans="1:23" s="16" customFormat="1">
      <c r="A1522" s="15" t="s">
        <v>124</v>
      </c>
      <c r="B1522" s="15" t="s">
        <v>373</v>
      </c>
      <c r="C1522" s="15">
        <v>51</v>
      </c>
      <c r="D1522" s="15">
        <v>57</v>
      </c>
      <c r="E1522" s="15" t="s">
        <v>323</v>
      </c>
      <c r="F1522" s="15" t="s">
        <v>26</v>
      </c>
      <c r="G1522" s="15" t="s">
        <v>324</v>
      </c>
      <c r="H1522" s="15" t="s">
        <v>28</v>
      </c>
      <c r="I1522" s="15" t="s">
        <v>182</v>
      </c>
      <c r="J1522" s="15" t="s">
        <v>32</v>
      </c>
      <c r="K1522" s="15" t="s">
        <v>29</v>
      </c>
      <c r="L1522" s="15">
        <v>40</v>
      </c>
      <c r="M1522" s="15">
        <v>120180</v>
      </c>
      <c r="N1522" s="19">
        <v>3355.8472948441868</v>
      </c>
      <c r="O1522" s="15">
        <v>1710.8599564173239</v>
      </c>
      <c r="P1522" s="15">
        <v>285.89032402487152</v>
      </c>
      <c r="Q1522" s="15">
        <v>0.9298978644382544</v>
      </c>
      <c r="R1522" s="15">
        <v>0.51595656247531929</v>
      </c>
      <c r="S1522" s="15">
        <v>0.78758590201415435</v>
      </c>
      <c r="T1522" s="15">
        <v>0.71856857872677149</v>
      </c>
      <c r="U1522" s="15">
        <v>0.20077631803446511</v>
      </c>
      <c r="V1522" s="15">
        <v>0.25684959141022234</v>
      </c>
      <c r="W1522" s="15">
        <v>43.711632551173238</v>
      </c>
    </row>
    <row r="1523" spans="1:23" s="16" customFormat="1">
      <c r="A1523" s="15" t="s">
        <v>124</v>
      </c>
      <c r="B1523" s="15" t="s">
        <v>373</v>
      </c>
      <c r="C1523" s="15">
        <v>51</v>
      </c>
      <c r="D1523" s="15">
        <v>57</v>
      </c>
      <c r="E1523" s="15" t="s">
        <v>323</v>
      </c>
      <c r="F1523" s="15" t="s">
        <v>26</v>
      </c>
      <c r="G1523" s="15" t="s">
        <v>325</v>
      </c>
      <c r="H1523" s="15" t="s">
        <v>31</v>
      </c>
      <c r="I1523" s="15" t="s">
        <v>182</v>
      </c>
      <c r="J1523" s="15" t="s">
        <v>32</v>
      </c>
      <c r="K1523" s="15" t="s">
        <v>29</v>
      </c>
      <c r="L1523" s="15">
        <v>40</v>
      </c>
      <c r="M1523" s="15">
        <v>124057</v>
      </c>
      <c r="N1523" s="19">
        <v>3464.1067386959999</v>
      </c>
      <c r="O1523" s="15">
        <v>1479.2548339959394</v>
      </c>
      <c r="P1523" s="15">
        <v>247.18834655061565</v>
      </c>
      <c r="Q1523" s="15">
        <v>0.95989631692974309</v>
      </c>
      <c r="R1523" s="15">
        <v>0.71243483157016818</v>
      </c>
      <c r="S1523" s="15">
        <v>0.78867201878121918</v>
      </c>
      <c r="T1523" s="15">
        <v>0.78867201878121918</v>
      </c>
      <c r="U1523" s="15">
        <v>0.19929411162925514</v>
      </c>
      <c r="V1523" s="15">
        <v>0.14358397494638159</v>
      </c>
      <c r="W1523" s="15">
        <v>48.030187736282514</v>
      </c>
    </row>
    <row r="1524" spans="1:23" s="16" customFormat="1">
      <c r="A1524" s="15" t="s">
        <v>124</v>
      </c>
      <c r="B1524" s="15" t="s">
        <v>373</v>
      </c>
      <c r="C1524" s="15">
        <v>51</v>
      </c>
      <c r="D1524" s="15">
        <v>57</v>
      </c>
      <c r="E1524" s="15" t="s">
        <v>323</v>
      </c>
      <c r="F1524" s="15" t="s">
        <v>26</v>
      </c>
      <c r="G1524" s="15" t="s">
        <v>326</v>
      </c>
      <c r="H1524" s="15" t="s">
        <v>34</v>
      </c>
      <c r="I1524" s="15" t="s">
        <v>182</v>
      </c>
      <c r="J1524" s="15" t="s">
        <v>32</v>
      </c>
      <c r="K1524" s="15" t="s">
        <v>29</v>
      </c>
      <c r="L1524" s="15">
        <v>40</v>
      </c>
      <c r="M1524" s="15">
        <v>114673</v>
      </c>
      <c r="N1524" s="19">
        <v>3202.0725315499039</v>
      </c>
      <c r="O1524" s="15">
        <v>2102.8914857099016</v>
      </c>
      <c r="P1524" s="15">
        <v>351.40008156932953</v>
      </c>
      <c r="Q1524" s="15">
        <v>0.88482935825122111</v>
      </c>
      <c r="R1524" s="15">
        <v>0.32586469703503446</v>
      </c>
      <c r="S1524" s="15">
        <v>0.78757830148228514</v>
      </c>
      <c r="T1524" s="15">
        <v>0.64915774163108919</v>
      </c>
      <c r="U1524" s="15">
        <v>0.20112363370561137</v>
      </c>
      <c r="V1524" s="15">
        <v>0.32850692626443934</v>
      </c>
      <c r="W1524" s="15">
        <v>61.424363189242456</v>
      </c>
    </row>
    <row r="1525" spans="1:23" s="16" customFormat="1">
      <c r="A1525" s="15" t="s">
        <v>124</v>
      </c>
      <c r="B1525" s="15" t="s">
        <v>373</v>
      </c>
      <c r="C1525" s="15">
        <v>51</v>
      </c>
      <c r="D1525" s="15">
        <v>57</v>
      </c>
      <c r="E1525" s="15" t="s">
        <v>323</v>
      </c>
      <c r="F1525" s="15" t="s">
        <v>26</v>
      </c>
      <c r="G1525" s="15" t="s">
        <v>327</v>
      </c>
      <c r="H1525" s="15" t="s">
        <v>36</v>
      </c>
      <c r="I1525" s="15" t="s">
        <v>182</v>
      </c>
      <c r="J1525" s="15" t="s">
        <v>32</v>
      </c>
      <c r="K1525" s="15" t="s">
        <v>29</v>
      </c>
      <c r="L1525" s="15">
        <v>40</v>
      </c>
      <c r="M1525" s="15">
        <v>122089</v>
      </c>
      <c r="N1525" s="19">
        <v>3409.1532732587111</v>
      </c>
      <c r="O1525" s="15">
        <v>1632.8528137423864</v>
      </c>
      <c r="P1525" s="15">
        <v>272.85507399640431</v>
      </c>
      <c r="Q1525" s="15">
        <v>0.94466883317858252</v>
      </c>
      <c r="R1525" s="15">
        <v>0.57542976496150899</v>
      </c>
      <c r="S1525" s="15">
        <v>0.78758590201415435</v>
      </c>
      <c r="T1525" s="15">
        <v>0.78758590201415435</v>
      </c>
      <c r="U1525" s="15">
        <v>0.20011939789348002</v>
      </c>
      <c r="V1525" s="15">
        <v>6.7223235499554224E-2</v>
      </c>
      <c r="W1525" s="15">
        <v>45.890203048595694</v>
      </c>
    </row>
    <row r="1526" spans="1:23" s="16" customFormat="1">
      <c r="A1526" s="15" t="s">
        <v>124</v>
      </c>
      <c r="B1526" s="15" t="s">
        <v>373</v>
      </c>
      <c r="C1526" s="15">
        <v>51</v>
      </c>
      <c r="D1526" s="15">
        <v>57</v>
      </c>
      <c r="E1526" s="15" t="s">
        <v>323</v>
      </c>
      <c r="F1526" s="15" t="s">
        <v>26</v>
      </c>
      <c r="G1526" s="15" t="s">
        <v>328</v>
      </c>
      <c r="H1526" s="15" t="s">
        <v>38</v>
      </c>
      <c r="I1526" s="15" t="s">
        <v>182</v>
      </c>
      <c r="J1526" s="15" t="s">
        <v>32</v>
      </c>
      <c r="K1526" s="15" t="s">
        <v>29</v>
      </c>
      <c r="L1526" s="15">
        <v>40</v>
      </c>
      <c r="M1526" s="15">
        <v>123294</v>
      </c>
      <c r="N1526" s="19">
        <v>3442.8011014355066</v>
      </c>
      <c r="O1526" s="15">
        <v>1619.2375900532368</v>
      </c>
      <c r="P1526" s="15">
        <v>270.57992535109196</v>
      </c>
      <c r="Q1526" s="15">
        <v>0.95399257195914577</v>
      </c>
      <c r="R1526" s="15">
        <v>0.59092267073803306</v>
      </c>
      <c r="S1526" s="15">
        <v>0.78758590201415435</v>
      </c>
      <c r="T1526" s="15">
        <v>0.78758590201415435</v>
      </c>
      <c r="U1526" s="15">
        <v>0.19948162231752339</v>
      </c>
      <c r="V1526" s="15">
        <v>0.15782422748344616</v>
      </c>
      <c r="W1526" s="15">
        <v>34.051948999951335</v>
      </c>
    </row>
    <row r="1527" spans="1:23" s="16" customFormat="1">
      <c r="A1527" s="15" t="s">
        <v>124</v>
      </c>
      <c r="B1527" s="15" t="s">
        <v>373</v>
      </c>
      <c r="C1527" s="15">
        <v>51</v>
      </c>
      <c r="D1527" s="15">
        <v>57</v>
      </c>
      <c r="E1527" s="15" t="s">
        <v>323</v>
      </c>
      <c r="F1527" s="15" t="s">
        <v>26</v>
      </c>
      <c r="G1527" s="15" t="s">
        <v>329</v>
      </c>
      <c r="H1527" s="15" t="s">
        <v>40</v>
      </c>
      <c r="I1527" s="15" t="s">
        <v>182</v>
      </c>
      <c r="J1527" s="15" t="s">
        <v>32</v>
      </c>
      <c r="K1527" s="15" t="s">
        <v>29</v>
      </c>
      <c r="L1527" s="15">
        <v>40</v>
      </c>
      <c r="M1527" s="15">
        <v>122575</v>
      </c>
      <c r="N1527" s="19">
        <v>3422.7240985648709</v>
      </c>
      <c r="O1527" s="15">
        <v>1654.5929291125644</v>
      </c>
      <c r="P1527" s="15">
        <v>276.4879187562604</v>
      </c>
      <c r="Q1527" s="15">
        <v>0.94842927886103379</v>
      </c>
      <c r="R1527" s="15">
        <v>0.56263848870710365</v>
      </c>
      <c r="S1527" s="15">
        <v>0.78758590201415435</v>
      </c>
      <c r="T1527" s="15">
        <v>0.77625895051104454</v>
      </c>
      <c r="U1527" s="15">
        <v>0.20002558417192565</v>
      </c>
      <c r="V1527" s="15">
        <v>0.10034551051349468</v>
      </c>
      <c r="W1527" s="15">
        <v>38.098478482561696</v>
      </c>
    </row>
    <row r="1528" spans="1:23" s="16" customFormat="1">
      <c r="A1528" s="15" t="s">
        <v>124</v>
      </c>
      <c r="B1528" s="15" t="s">
        <v>373</v>
      </c>
      <c r="C1528" s="15">
        <v>51</v>
      </c>
      <c r="D1528" s="15">
        <v>57</v>
      </c>
      <c r="E1528" s="15" t="s">
        <v>323</v>
      </c>
      <c r="F1528" s="15" t="s">
        <v>26</v>
      </c>
      <c r="G1528" s="15" t="s">
        <v>330</v>
      </c>
      <c r="H1528" s="15" t="s">
        <v>42</v>
      </c>
      <c r="I1528" s="15" t="s">
        <v>182</v>
      </c>
      <c r="J1528" s="15" t="s">
        <v>32</v>
      </c>
      <c r="K1528" s="15" t="s">
        <v>29</v>
      </c>
      <c r="L1528" s="15">
        <v>40</v>
      </c>
      <c r="M1528" s="15">
        <v>122970</v>
      </c>
      <c r="N1528" s="19">
        <v>3433.7538845647332</v>
      </c>
      <c r="O1528" s="15">
        <v>1708.1909088590114</v>
      </c>
      <c r="P1528" s="15">
        <v>285.44431740204914</v>
      </c>
      <c r="Q1528" s="15">
        <v>0.95148560817084493</v>
      </c>
      <c r="R1528" s="15">
        <v>0.52958566954471653</v>
      </c>
      <c r="S1528" s="15">
        <v>0.78758590201415435</v>
      </c>
      <c r="T1528" s="15">
        <v>0.78758590201415435</v>
      </c>
      <c r="U1528" s="15">
        <v>0.1997441910040503</v>
      </c>
      <c r="V1528" s="15">
        <v>0.19377322189902538</v>
      </c>
      <c r="W1528" s="15">
        <v>41.278433764332767</v>
      </c>
    </row>
    <row r="1529" spans="1:23" s="16" customFormat="1">
      <c r="A1529" s="15" t="s">
        <v>124</v>
      </c>
      <c r="B1529" s="15" t="s">
        <v>373</v>
      </c>
      <c r="C1529" s="15">
        <v>51</v>
      </c>
      <c r="D1529" s="15">
        <v>57</v>
      </c>
      <c r="E1529" s="15" t="s">
        <v>323</v>
      </c>
      <c r="F1529" s="15" t="s">
        <v>26</v>
      </c>
      <c r="G1529" s="15" t="s">
        <v>331</v>
      </c>
      <c r="H1529" s="15" t="s">
        <v>44</v>
      </c>
      <c r="I1529" s="15" t="s">
        <v>182</v>
      </c>
      <c r="J1529" s="15" t="s">
        <v>32</v>
      </c>
      <c r="K1529" s="15" t="s">
        <v>29</v>
      </c>
      <c r="L1529" s="15">
        <v>40</v>
      </c>
      <c r="M1529" s="15">
        <v>123322</v>
      </c>
      <c r="N1529" s="19">
        <v>3443.5829596835979</v>
      </c>
      <c r="O1529" s="15">
        <v>1694.6761902332501</v>
      </c>
      <c r="P1529" s="15">
        <v>283.18596348328953</v>
      </c>
      <c r="Q1529" s="15">
        <v>0.95156598430543449</v>
      </c>
      <c r="R1529" s="15">
        <v>0.53960624577016902</v>
      </c>
      <c r="S1529" s="15">
        <v>0.78757830148228514</v>
      </c>
      <c r="T1529" s="15">
        <v>0.78757830148228514</v>
      </c>
      <c r="U1529" s="15">
        <v>0.2020594537600762</v>
      </c>
      <c r="V1529" s="15">
        <v>0.23925840906978993</v>
      </c>
      <c r="W1529" s="15">
        <v>34.712062730088711</v>
      </c>
    </row>
    <row r="1530" spans="1:23" s="16" customFormat="1">
      <c r="A1530" s="15" t="s">
        <v>124</v>
      </c>
      <c r="B1530" s="15" t="s">
        <v>373</v>
      </c>
      <c r="C1530" s="15">
        <v>51</v>
      </c>
      <c r="D1530" s="15">
        <v>57</v>
      </c>
      <c r="E1530" s="15" t="s">
        <v>323</v>
      </c>
      <c r="F1530" s="15" t="s">
        <v>26</v>
      </c>
      <c r="G1530" s="15" t="s">
        <v>332</v>
      </c>
      <c r="H1530" s="15" t="s">
        <v>46</v>
      </c>
      <c r="I1530" s="15" t="s">
        <v>182</v>
      </c>
      <c r="J1530" s="15" t="s">
        <v>32</v>
      </c>
      <c r="K1530" s="15" t="s">
        <v>29</v>
      </c>
      <c r="L1530" s="15">
        <v>40</v>
      </c>
      <c r="M1530" s="15">
        <v>122836</v>
      </c>
      <c r="N1530" s="19">
        <v>3430.0121343774381</v>
      </c>
      <c r="O1530" s="15">
        <v>1972.8254685319187</v>
      </c>
      <c r="P1530" s="15">
        <v>329.6656224418241</v>
      </c>
      <c r="Q1530" s="15">
        <v>0.95044877746827605</v>
      </c>
      <c r="R1530" s="15">
        <v>0.39660501181593183</v>
      </c>
      <c r="S1530" s="15">
        <v>0.78758590201415435</v>
      </c>
      <c r="T1530" s="15">
        <v>0.78758590201415435</v>
      </c>
      <c r="U1530" s="15">
        <v>0.1994066142054513</v>
      </c>
      <c r="V1530" s="15">
        <v>0.18113844164814122</v>
      </c>
      <c r="W1530" s="15">
        <v>49.626827640105503</v>
      </c>
    </row>
    <row r="1531" spans="1:23" s="16" customFormat="1">
      <c r="A1531" s="15" t="s">
        <v>124</v>
      </c>
      <c r="B1531" s="15" t="s">
        <v>373</v>
      </c>
      <c r="C1531" s="15">
        <v>51</v>
      </c>
      <c r="D1531" s="15">
        <v>57</v>
      </c>
      <c r="E1531" s="15" t="s">
        <v>323</v>
      </c>
      <c r="F1531" s="15" t="s">
        <v>26</v>
      </c>
      <c r="G1531" s="15" t="s">
        <v>333</v>
      </c>
      <c r="H1531" s="15" t="s">
        <v>48</v>
      </c>
      <c r="I1531" s="15" t="s">
        <v>182</v>
      </c>
      <c r="J1531" s="15" t="s">
        <v>32</v>
      </c>
      <c r="K1531" s="15" t="s">
        <v>29</v>
      </c>
      <c r="L1531" s="15">
        <v>40</v>
      </c>
      <c r="M1531" s="15">
        <v>121141</v>
      </c>
      <c r="N1531" s="19">
        <v>3382.6817868590415</v>
      </c>
      <c r="O1531" s="15">
        <v>1914.8843430349641</v>
      </c>
      <c r="P1531" s="15">
        <v>319.98346986086239</v>
      </c>
      <c r="Q1531" s="15">
        <v>0.93733364283503562</v>
      </c>
      <c r="R1531" s="15">
        <v>0.41516040031786139</v>
      </c>
      <c r="S1531" s="15">
        <v>0.78758590201415435</v>
      </c>
      <c r="T1531" s="15">
        <v>0.75505000573279102</v>
      </c>
      <c r="U1531" s="15">
        <v>0.19929411162925514</v>
      </c>
      <c r="V1531" s="15">
        <v>0.2489264272222069</v>
      </c>
      <c r="W1531" s="15">
        <v>52.213742663507816</v>
      </c>
    </row>
    <row r="1532" spans="1:23" s="16" customFormat="1">
      <c r="A1532" s="15" t="s">
        <v>124</v>
      </c>
      <c r="B1532" s="15" t="s">
        <v>373</v>
      </c>
      <c r="C1532" s="15">
        <v>51</v>
      </c>
      <c r="D1532" s="15">
        <v>57</v>
      </c>
      <c r="E1532" s="15" t="s">
        <v>323</v>
      </c>
      <c r="F1532" s="15" t="s">
        <v>26</v>
      </c>
      <c r="G1532" s="15" t="s">
        <v>334</v>
      </c>
      <c r="H1532" s="15" t="s">
        <v>50</v>
      </c>
      <c r="I1532" s="15" t="s">
        <v>182</v>
      </c>
      <c r="J1532" s="15" t="s">
        <v>32</v>
      </c>
      <c r="K1532" s="15" t="s">
        <v>29</v>
      </c>
      <c r="L1532" s="15">
        <v>40</v>
      </c>
      <c r="M1532" s="15">
        <v>126145</v>
      </c>
      <c r="N1532" s="19">
        <v>3522.411025196538</v>
      </c>
      <c r="O1532" s="15">
        <v>1528.4680374315353</v>
      </c>
      <c r="P1532" s="15">
        <v>255.41203465771662</v>
      </c>
      <c r="Q1532" s="15">
        <v>0.97605230578768187</v>
      </c>
      <c r="R1532" s="15">
        <v>0.67852707575589477</v>
      </c>
      <c r="S1532" s="15">
        <v>0.78758590201415435</v>
      </c>
      <c r="T1532" s="15">
        <v>0.78758590201415435</v>
      </c>
      <c r="U1532" s="15">
        <v>0.19936911206786309</v>
      </c>
      <c r="V1532" s="15">
        <v>0.15875233075499462</v>
      </c>
      <c r="W1532" s="15">
        <v>21.425629236196439</v>
      </c>
    </row>
    <row r="1533" spans="1:23" s="16" customFormat="1">
      <c r="A1533" s="15" t="s">
        <v>124</v>
      </c>
      <c r="B1533" s="15" t="s">
        <v>373</v>
      </c>
      <c r="C1533" s="15">
        <v>51</v>
      </c>
      <c r="D1533" s="15">
        <v>57</v>
      </c>
      <c r="E1533" s="15" t="s">
        <v>323</v>
      </c>
      <c r="F1533" s="15" t="s">
        <v>26</v>
      </c>
      <c r="G1533" s="15" t="s">
        <v>335</v>
      </c>
      <c r="H1533" s="15" t="s">
        <v>52</v>
      </c>
      <c r="I1533" s="15" t="s">
        <v>182</v>
      </c>
      <c r="J1533" s="15" t="s">
        <v>32</v>
      </c>
      <c r="K1533" s="15" t="s">
        <v>29</v>
      </c>
      <c r="L1533" s="15">
        <v>40</v>
      </c>
      <c r="M1533" s="15">
        <v>123527</v>
      </c>
      <c r="N1533" s="19">
        <v>3449.3072789999824</v>
      </c>
      <c r="O1533" s="15">
        <v>1902.5584412271592</v>
      </c>
      <c r="P1533" s="15">
        <v>317.92377114121302</v>
      </c>
      <c r="Q1533" s="15">
        <v>0.95579541937480661</v>
      </c>
      <c r="R1533" s="15">
        <v>0.42884045321059622</v>
      </c>
      <c r="S1533" s="15">
        <v>0.78758590201415435</v>
      </c>
      <c r="T1533" s="15">
        <v>0.78892657748957296</v>
      </c>
      <c r="U1533" s="15">
        <v>0.1994066142054513</v>
      </c>
      <c r="V1533" s="15">
        <v>0.13294999419668901</v>
      </c>
      <c r="W1533" s="15">
        <v>27.081051106235883</v>
      </c>
    </row>
    <row r="1534" spans="1:23" s="16" customFormat="1">
      <c r="A1534" s="15" t="s">
        <v>124</v>
      </c>
      <c r="B1534" s="15" t="s">
        <v>373</v>
      </c>
      <c r="C1534" s="15">
        <v>51</v>
      </c>
      <c r="D1534" s="15">
        <v>57</v>
      </c>
      <c r="E1534" s="15" t="s">
        <v>323</v>
      </c>
      <c r="F1534" s="15" t="s">
        <v>26</v>
      </c>
      <c r="G1534" s="15" t="s">
        <v>336</v>
      </c>
      <c r="H1534" s="15" t="s">
        <v>54</v>
      </c>
      <c r="I1534" s="15" t="s">
        <v>182</v>
      </c>
      <c r="J1534" s="15" t="s">
        <v>32</v>
      </c>
      <c r="K1534" s="15" t="s">
        <v>29</v>
      </c>
      <c r="L1534" s="15">
        <v>40</v>
      </c>
      <c r="M1534" s="15">
        <v>124441</v>
      </c>
      <c r="N1534" s="19">
        <v>3474.8293660983977</v>
      </c>
      <c r="O1534" s="15">
        <v>1438</v>
      </c>
      <c r="P1534" s="15">
        <v>240.294528144</v>
      </c>
      <c r="Q1534" s="15">
        <v>0.96020031018757857</v>
      </c>
      <c r="R1534" s="15">
        <v>0.75623292938029651</v>
      </c>
      <c r="S1534" s="15">
        <v>0.78757830148228514</v>
      </c>
      <c r="T1534" s="15">
        <v>0.78757830148228514</v>
      </c>
      <c r="U1534" s="15">
        <v>0.19977744933149857</v>
      </c>
      <c r="V1534" s="15">
        <v>9.365129090877776E-2</v>
      </c>
      <c r="W1534" s="15">
        <v>43.551434012905716</v>
      </c>
    </row>
    <row r="1535" spans="1:23" s="16" customFormat="1">
      <c r="A1535" s="15" t="s">
        <v>124</v>
      </c>
      <c r="B1535" s="15" t="s">
        <v>373</v>
      </c>
      <c r="C1535" s="15">
        <v>51</v>
      </c>
      <c r="D1535" s="15">
        <v>57</v>
      </c>
      <c r="E1535" s="15" t="s">
        <v>323</v>
      </c>
      <c r="F1535" s="15" t="s">
        <v>26</v>
      </c>
      <c r="G1535" s="15" t="s">
        <v>337</v>
      </c>
      <c r="H1535" s="15" t="s">
        <v>56</v>
      </c>
      <c r="I1535" s="15" t="s">
        <v>182</v>
      </c>
      <c r="J1535" s="15" t="s">
        <v>32</v>
      </c>
      <c r="K1535" s="15" t="s">
        <v>29</v>
      </c>
      <c r="L1535" s="15">
        <v>40</v>
      </c>
      <c r="M1535" s="15">
        <v>123481</v>
      </c>
      <c r="N1535" s="19">
        <v>3448.0227975924031</v>
      </c>
      <c r="O1535" s="15">
        <v>1630.9777054234148</v>
      </c>
      <c r="P1535" s="15">
        <v>272.541737230948</v>
      </c>
      <c r="Q1535" s="15">
        <v>0.95543949241720827</v>
      </c>
      <c r="R1535" s="15">
        <v>0.58332951732158378</v>
      </c>
      <c r="S1535" s="15">
        <v>0.78758590201415435</v>
      </c>
      <c r="T1535" s="15">
        <v>0.78758590201415435</v>
      </c>
      <c r="U1535" s="15">
        <v>0.20049473280163774</v>
      </c>
      <c r="V1535" s="15">
        <v>0.23177606509024296</v>
      </c>
      <c r="W1535" s="15">
        <v>34.033576015743314</v>
      </c>
    </row>
    <row r="1536" spans="1:23" s="16" customFormat="1">
      <c r="A1536" s="15" t="s">
        <v>124</v>
      </c>
      <c r="B1536" s="15" t="s">
        <v>373</v>
      </c>
      <c r="C1536" s="15">
        <v>51</v>
      </c>
      <c r="D1536" s="15">
        <v>57</v>
      </c>
      <c r="E1536" s="15" t="s">
        <v>323</v>
      </c>
      <c r="F1536" s="15" t="s">
        <v>26</v>
      </c>
      <c r="G1536" s="15" t="s">
        <v>338</v>
      </c>
      <c r="H1536" s="15" t="s">
        <v>58</v>
      </c>
      <c r="I1536" s="15" t="s">
        <v>182</v>
      </c>
      <c r="J1536" s="15" t="s">
        <v>32</v>
      </c>
      <c r="K1536" s="15" t="s">
        <v>29</v>
      </c>
      <c r="L1536" s="15">
        <v>40</v>
      </c>
      <c r="M1536" s="15">
        <v>116678</v>
      </c>
      <c r="N1536" s="19">
        <v>3258.0591668150278</v>
      </c>
      <c r="O1536" s="15">
        <v>1872.6417023478448</v>
      </c>
      <c r="P1536" s="15">
        <v>312.92458570824215</v>
      </c>
      <c r="Q1536" s="15">
        <v>0.90280099040544726</v>
      </c>
      <c r="R1536" s="15">
        <v>0.41810894513483626</v>
      </c>
      <c r="S1536" s="15">
        <v>0.78758590201415435</v>
      </c>
      <c r="T1536" s="15">
        <v>0.78834155546393581</v>
      </c>
      <c r="U1536" s="15">
        <v>0.19976294830908811</v>
      </c>
      <c r="V1536" s="15">
        <v>0.23625353884974024</v>
      </c>
      <c r="W1536" s="15">
        <v>63.315483638732239</v>
      </c>
    </row>
    <row r="1537" spans="1:23" s="16" customFormat="1">
      <c r="A1537" s="15" t="s">
        <v>124</v>
      </c>
      <c r="B1537" s="15" t="s">
        <v>373</v>
      </c>
      <c r="C1537" s="15">
        <v>51</v>
      </c>
      <c r="D1537" s="15">
        <v>57</v>
      </c>
      <c r="E1537" s="15" t="s">
        <v>323</v>
      </c>
      <c r="F1537" s="15" t="s">
        <v>26</v>
      </c>
      <c r="G1537" s="15" t="s">
        <v>339</v>
      </c>
      <c r="H1537" s="15" t="s">
        <v>60</v>
      </c>
      <c r="I1537" s="15" t="s">
        <v>182</v>
      </c>
      <c r="J1537" s="15" t="s">
        <v>32</v>
      </c>
      <c r="K1537" s="15" t="s">
        <v>29</v>
      </c>
      <c r="L1537" s="15">
        <v>40</v>
      </c>
      <c r="M1537" s="15">
        <v>120674</v>
      </c>
      <c r="N1537" s="19">
        <v>3369.6415082212297</v>
      </c>
      <c r="O1537" s="15">
        <v>1658.8772003600266</v>
      </c>
      <c r="P1537" s="15">
        <v>277.20383456839522</v>
      </c>
      <c r="Q1537" s="15">
        <v>0.93155781997838505</v>
      </c>
      <c r="R1537" s="15">
        <v>0.5510551888438161</v>
      </c>
      <c r="S1537" s="15">
        <v>0.7925953926464212</v>
      </c>
      <c r="T1537" s="15">
        <v>0.65851842188416088</v>
      </c>
      <c r="U1537" s="15">
        <v>0.199836867862969</v>
      </c>
      <c r="V1537" s="15">
        <v>0.19437469083173753</v>
      </c>
      <c r="W1537" s="15">
        <v>57.711860052703976</v>
      </c>
    </row>
    <row r="1538" spans="1:23" s="16" customFormat="1">
      <c r="A1538" s="15" t="s">
        <v>124</v>
      </c>
      <c r="B1538" s="15" t="s">
        <v>373</v>
      </c>
      <c r="C1538" s="15">
        <v>51</v>
      </c>
      <c r="D1538" s="15">
        <v>57</v>
      </c>
      <c r="E1538" s="15" t="s">
        <v>323</v>
      </c>
      <c r="F1538" s="15" t="s">
        <v>26</v>
      </c>
      <c r="G1538" s="15" t="s">
        <v>340</v>
      </c>
      <c r="H1538" s="15" t="s">
        <v>62</v>
      </c>
      <c r="I1538" s="15" t="s">
        <v>182</v>
      </c>
      <c r="J1538" s="15" t="s">
        <v>32</v>
      </c>
      <c r="K1538" s="15" t="s">
        <v>29</v>
      </c>
      <c r="L1538" s="15">
        <v>40</v>
      </c>
      <c r="M1538" s="15">
        <v>120780</v>
      </c>
      <c r="N1538" s="19">
        <v>3372.6014001604335</v>
      </c>
      <c r="O1538" s="15">
        <v>1846.132034355966</v>
      </c>
      <c r="P1538" s="15">
        <v>308.49473302301084</v>
      </c>
      <c r="Q1538" s="15">
        <v>0.93454038997214484</v>
      </c>
      <c r="R1538" s="15">
        <v>0.44532735443280652</v>
      </c>
      <c r="S1538" s="15">
        <v>0.78758590201415435</v>
      </c>
      <c r="T1538" s="15">
        <v>0.72548444623230834</v>
      </c>
      <c r="U1538" s="15">
        <v>0.19957538965246752</v>
      </c>
      <c r="V1538" s="15">
        <v>0.20983540950883045</v>
      </c>
      <c r="W1538" s="15">
        <v>31.225070375890049</v>
      </c>
    </row>
    <row r="1539" spans="1:23" s="16" customFormat="1">
      <c r="A1539" s="15" t="s">
        <v>124</v>
      </c>
      <c r="B1539" s="15" t="s">
        <v>373</v>
      </c>
      <c r="C1539" s="15">
        <v>51</v>
      </c>
      <c r="D1539" s="15">
        <v>57</v>
      </c>
      <c r="E1539" s="15" t="s">
        <v>323</v>
      </c>
      <c r="F1539" s="15" t="s">
        <v>26</v>
      </c>
      <c r="G1539" s="15" t="s">
        <v>341</v>
      </c>
      <c r="H1539" s="15" t="s">
        <v>64</v>
      </c>
      <c r="I1539" s="15" t="s">
        <v>182</v>
      </c>
      <c r="J1539" s="15" t="s">
        <v>32</v>
      </c>
      <c r="K1539" s="15" t="s">
        <v>29</v>
      </c>
      <c r="L1539" s="15">
        <v>40</v>
      </c>
      <c r="M1539" s="15">
        <v>119522</v>
      </c>
      <c r="N1539" s="19">
        <v>3337.4736260140362</v>
      </c>
      <c r="O1539" s="15">
        <v>1733.3624817342652</v>
      </c>
      <c r="P1539" s="15">
        <v>289.65056999363566</v>
      </c>
      <c r="Q1539" s="15">
        <v>0.92224477040717912</v>
      </c>
      <c r="R1539" s="15">
        <v>0.49989515952636643</v>
      </c>
      <c r="S1539" s="15">
        <v>0.78757830148228514</v>
      </c>
      <c r="T1539" s="15">
        <v>0.78757830148228514</v>
      </c>
      <c r="U1539" s="15">
        <v>0.20009514990357577</v>
      </c>
      <c r="V1539" s="15">
        <v>0.21021634699138497</v>
      </c>
      <c r="W1539" s="15">
        <v>42.318577333043287</v>
      </c>
    </row>
    <row r="1540" spans="1:23" s="16" customFormat="1">
      <c r="A1540" s="15" t="s">
        <v>124</v>
      </c>
      <c r="B1540" s="15" t="s">
        <v>373</v>
      </c>
      <c r="C1540" s="15">
        <v>51</v>
      </c>
      <c r="D1540" s="15">
        <v>57</v>
      </c>
      <c r="E1540" s="15" t="s">
        <v>323</v>
      </c>
      <c r="F1540" s="15" t="s">
        <v>26</v>
      </c>
      <c r="G1540" s="15" t="s">
        <v>342</v>
      </c>
      <c r="H1540" s="15" t="s">
        <v>66</v>
      </c>
      <c r="I1540" s="15" t="s">
        <v>182</v>
      </c>
      <c r="J1540" s="15" t="s">
        <v>32</v>
      </c>
      <c r="K1540" s="15" t="s">
        <v>29</v>
      </c>
      <c r="L1540" s="15">
        <v>40</v>
      </c>
      <c r="M1540" s="15">
        <v>120044</v>
      </c>
      <c r="N1540" s="19">
        <v>3352.049697639171</v>
      </c>
      <c r="O1540" s="15">
        <v>1737.1614716074887</v>
      </c>
      <c r="P1540" s="15">
        <v>290.28539369252996</v>
      </c>
      <c r="Q1540" s="15">
        <v>0.92884555865057261</v>
      </c>
      <c r="R1540" s="15">
        <v>0.49988481567565718</v>
      </c>
      <c r="S1540" s="15">
        <v>0.78758590201415435</v>
      </c>
      <c r="T1540" s="15">
        <v>0.78873157014769391</v>
      </c>
      <c r="U1540" s="15">
        <v>0.19991301826616412</v>
      </c>
      <c r="V1540" s="15">
        <v>0.20239715314717233</v>
      </c>
      <c r="W1540" s="15">
        <v>57.707373962880276</v>
      </c>
    </row>
    <row r="1541" spans="1:23" s="16" customFormat="1">
      <c r="A1541" s="15" t="s">
        <v>124</v>
      </c>
      <c r="B1541" s="15" t="s">
        <v>373</v>
      </c>
      <c r="C1541" s="15">
        <v>51</v>
      </c>
      <c r="D1541" s="15">
        <v>57</v>
      </c>
      <c r="E1541" s="15" t="s">
        <v>323</v>
      </c>
      <c r="F1541" s="15" t="s">
        <v>26</v>
      </c>
      <c r="G1541" s="15" t="s">
        <v>343</v>
      </c>
      <c r="H1541" s="15" t="s">
        <v>68</v>
      </c>
      <c r="I1541" s="15" t="s">
        <v>182</v>
      </c>
      <c r="J1541" s="15" t="s">
        <v>32</v>
      </c>
      <c r="K1541" s="15" t="s">
        <v>29</v>
      </c>
      <c r="L1541" s="15">
        <v>40</v>
      </c>
      <c r="M1541" s="15">
        <v>118888</v>
      </c>
      <c r="N1541" s="19">
        <v>3319.7701213965361</v>
      </c>
      <c r="O1541" s="15">
        <v>1784.4579361637709</v>
      </c>
      <c r="P1541" s="15">
        <v>298.18878843066022</v>
      </c>
      <c r="Q1541" s="15">
        <v>0.91990095945527706</v>
      </c>
      <c r="R1541" s="15">
        <v>0.46917542388192729</v>
      </c>
      <c r="S1541" s="15">
        <v>0.78758590201415435</v>
      </c>
      <c r="T1541" s="15">
        <v>0.77798538353186086</v>
      </c>
      <c r="U1541" s="15">
        <v>0.20233572654242468</v>
      </c>
      <c r="V1541" s="15">
        <v>0.23678941364987188</v>
      </c>
      <c r="W1541" s="15">
        <v>62.275763744027991</v>
      </c>
    </row>
    <row r="1542" spans="1:23">
      <c r="A1542" s="2" t="s">
        <v>126</v>
      </c>
      <c r="B1542" s="2" t="s">
        <v>352</v>
      </c>
      <c r="C1542" s="2">
        <v>51</v>
      </c>
      <c r="D1542" s="2">
        <v>58</v>
      </c>
      <c r="E1542" s="2" t="s">
        <v>323</v>
      </c>
      <c r="F1542" s="2" t="s">
        <v>26</v>
      </c>
      <c r="G1542" s="2" t="s">
        <v>324</v>
      </c>
      <c r="H1542" s="2" t="s">
        <v>28</v>
      </c>
      <c r="I1542" s="2" t="s">
        <v>182</v>
      </c>
      <c r="J1542" s="2" t="s">
        <v>32</v>
      </c>
      <c r="K1542" s="2" t="s">
        <v>29</v>
      </c>
      <c r="L1542" s="2">
        <v>40</v>
      </c>
      <c r="M1542" s="2">
        <v>120968</v>
      </c>
      <c r="N1542" s="19">
        <v>3377.8510198261906</v>
      </c>
      <c r="O1542" s="2">
        <v>1660.534054609519</v>
      </c>
      <c r="P1542" s="2">
        <v>277.48070036122215</v>
      </c>
      <c r="Q1542" s="2">
        <v>0.93599504797276389</v>
      </c>
      <c r="R1542" s="2">
        <v>0.5512959361841413</v>
      </c>
      <c r="S1542" s="2">
        <v>0.78758590201415435</v>
      </c>
      <c r="T1542" s="2">
        <v>0.76784385989998649</v>
      </c>
      <c r="U1542" s="2">
        <v>0.20040088706925963</v>
      </c>
      <c r="V1542" s="2">
        <v>0.16917414461150893</v>
      </c>
      <c r="W1542" s="2">
        <v>48.532909529793002</v>
      </c>
    </row>
    <row r="1543" spans="1:23">
      <c r="A1543" s="2" t="s">
        <v>126</v>
      </c>
      <c r="B1543" s="2" t="s">
        <v>352</v>
      </c>
      <c r="C1543" s="2">
        <v>51</v>
      </c>
      <c r="D1543" s="2">
        <v>58</v>
      </c>
      <c r="E1543" s="2" t="s">
        <v>323</v>
      </c>
      <c r="F1543" s="2" t="s">
        <v>26</v>
      </c>
      <c r="G1543" s="2" t="s">
        <v>325</v>
      </c>
      <c r="H1543" s="2" t="s">
        <v>31</v>
      </c>
      <c r="I1543" s="2" t="s">
        <v>182</v>
      </c>
      <c r="J1543" s="2" t="s">
        <v>32</v>
      </c>
      <c r="K1543" s="2" t="s">
        <v>29</v>
      </c>
      <c r="L1543" s="2">
        <v>40</v>
      </c>
      <c r="M1543" s="2">
        <v>123194</v>
      </c>
      <c r="N1543" s="19">
        <v>3440.0087505494653</v>
      </c>
      <c r="O1543" s="2">
        <v>1452.3847763108504</v>
      </c>
      <c r="P1543" s="2">
        <v>242.69827156268758</v>
      </c>
      <c r="Q1543" s="2">
        <v>0.95332946411298125</v>
      </c>
      <c r="R1543" s="2">
        <v>0.73389857514962165</v>
      </c>
      <c r="S1543" s="2">
        <v>0.78961932238531385</v>
      </c>
      <c r="T1543" s="2">
        <v>0.79053830937135794</v>
      </c>
      <c r="U1543" s="2">
        <v>0.1991849818411226</v>
      </c>
      <c r="V1543" s="2">
        <v>0.16050951753341428</v>
      </c>
      <c r="W1543" s="2">
        <v>40.366413948731271</v>
      </c>
    </row>
    <row r="1544" spans="1:23">
      <c r="A1544" s="2" t="s">
        <v>126</v>
      </c>
      <c r="B1544" s="2" t="s">
        <v>352</v>
      </c>
      <c r="C1544" s="2">
        <v>51</v>
      </c>
      <c r="D1544" s="2">
        <v>58</v>
      </c>
      <c r="E1544" s="2" t="s">
        <v>323</v>
      </c>
      <c r="F1544" s="2" t="s">
        <v>26</v>
      </c>
      <c r="G1544" s="2" t="s">
        <v>326</v>
      </c>
      <c r="H1544" s="2" t="s">
        <v>34</v>
      </c>
      <c r="I1544" s="2" t="s">
        <v>182</v>
      </c>
      <c r="J1544" s="2" t="s">
        <v>32</v>
      </c>
      <c r="K1544" s="2" t="s">
        <v>29</v>
      </c>
      <c r="L1544" s="2">
        <v>40</v>
      </c>
      <c r="M1544" s="2">
        <v>115623</v>
      </c>
      <c r="N1544" s="19">
        <v>3228.5998649672943</v>
      </c>
      <c r="O1544" s="2">
        <v>2095.3351365237977</v>
      </c>
      <c r="P1544" s="2">
        <v>350.13739077505545</v>
      </c>
      <c r="Q1544" s="2">
        <v>0.89215966172578487</v>
      </c>
      <c r="R1544" s="2">
        <v>0.33093835679711786</v>
      </c>
      <c r="S1544" s="2">
        <v>0.78757830148228514</v>
      </c>
      <c r="T1544" s="2">
        <v>0.62333700024075211</v>
      </c>
      <c r="U1544" s="2">
        <v>0.20056252336766256</v>
      </c>
      <c r="V1544" s="2">
        <v>0.3333110434643618</v>
      </c>
      <c r="W1544" s="2">
        <v>59.913892564628142</v>
      </c>
    </row>
    <row r="1545" spans="1:23">
      <c r="A1545" s="2" t="s">
        <v>126</v>
      </c>
      <c r="B1545" s="2" t="s">
        <v>352</v>
      </c>
      <c r="C1545" s="2">
        <v>51</v>
      </c>
      <c r="D1545" s="2">
        <v>58</v>
      </c>
      <c r="E1545" s="2" t="s">
        <v>323</v>
      </c>
      <c r="F1545" s="2" t="s">
        <v>26</v>
      </c>
      <c r="G1545" s="2" t="s">
        <v>327</v>
      </c>
      <c r="H1545" s="2" t="s">
        <v>36</v>
      </c>
      <c r="I1545" s="2" t="s">
        <v>182</v>
      </c>
      <c r="J1545" s="2" t="s">
        <v>32</v>
      </c>
      <c r="K1545" s="2" t="s">
        <v>29</v>
      </c>
      <c r="L1545" s="2">
        <v>40</v>
      </c>
      <c r="M1545" s="2">
        <v>123846</v>
      </c>
      <c r="N1545" s="19">
        <v>3458.2148783264533</v>
      </c>
      <c r="O1545" s="2">
        <v>1517.8406204335663</v>
      </c>
      <c r="P1545" s="2">
        <v>253.63615833440889</v>
      </c>
      <c r="Q1545" s="2">
        <v>0.95826369545032497</v>
      </c>
      <c r="R1545" s="2">
        <v>0.67552201299889425</v>
      </c>
      <c r="S1545" s="2">
        <v>0.78758590201415435</v>
      </c>
      <c r="T1545" s="2">
        <v>0.78758590201415435</v>
      </c>
      <c r="U1545" s="2">
        <v>0.20040088706925963</v>
      </c>
      <c r="V1545" s="2">
        <v>0.12099569276661389</v>
      </c>
      <c r="W1545" s="2">
        <v>31.91176138107004</v>
      </c>
    </row>
    <row r="1546" spans="1:23">
      <c r="A1546" s="2" t="s">
        <v>126</v>
      </c>
      <c r="B1546" s="2" t="s">
        <v>352</v>
      </c>
      <c r="C1546" s="2">
        <v>51</v>
      </c>
      <c r="D1546" s="2">
        <v>58</v>
      </c>
      <c r="E1546" s="2" t="s">
        <v>323</v>
      </c>
      <c r="F1546" s="2" t="s">
        <v>26</v>
      </c>
      <c r="G1546" s="2" t="s">
        <v>328</v>
      </c>
      <c r="H1546" s="2" t="s">
        <v>38</v>
      </c>
      <c r="I1546" s="2" t="s">
        <v>182</v>
      </c>
      <c r="J1546" s="2" t="s">
        <v>32</v>
      </c>
      <c r="K1546" s="2" t="s">
        <v>29</v>
      </c>
      <c r="L1546" s="2">
        <v>40</v>
      </c>
      <c r="M1546" s="2">
        <v>122747</v>
      </c>
      <c r="N1546" s="19">
        <v>3427.5269420888617</v>
      </c>
      <c r="O1546" s="2">
        <v>1804.3330444827425</v>
      </c>
      <c r="P1546" s="2">
        <v>301.50998438011652</v>
      </c>
      <c r="Q1546" s="2">
        <v>0.94976013618074895</v>
      </c>
      <c r="R1546" s="2">
        <v>0.47379158708427771</v>
      </c>
      <c r="S1546" s="2">
        <v>0.78758590201415435</v>
      </c>
      <c r="T1546" s="2">
        <v>0.78758590201415435</v>
      </c>
      <c r="U1546" s="2">
        <v>0.19976294830908811</v>
      </c>
      <c r="V1546" s="2">
        <v>0.17654640934320587</v>
      </c>
      <c r="W1546" s="2">
        <v>40.622491792060089</v>
      </c>
    </row>
    <row r="1547" spans="1:23">
      <c r="A1547" s="2" t="s">
        <v>126</v>
      </c>
      <c r="B1547" s="2" t="s">
        <v>352</v>
      </c>
      <c r="C1547" s="2">
        <v>51</v>
      </c>
      <c r="D1547" s="2">
        <v>58</v>
      </c>
      <c r="E1547" s="2" t="s">
        <v>323</v>
      </c>
      <c r="F1547" s="2" t="s">
        <v>26</v>
      </c>
      <c r="G1547" s="2" t="s">
        <v>329</v>
      </c>
      <c r="H1547" s="2" t="s">
        <v>40</v>
      </c>
      <c r="I1547" s="2" t="s">
        <v>182</v>
      </c>
      <c r="J1547" s="2" t="s">
        <v>32</v>
      </c>
      <c r="K1547" s="2" t="s">
        <v>29</v>
      </c>
      <c r="L1547" s="2">
        <v>40</v>
      </c>
      <c r="M1547" s="2">
        <v>123520</v>
      </c>
      <c r="N1547" s="19">
        <v>3449.1118144379593</v>
      </c>
      <c r="O1547" s="2">
        <v>1520.7106781186553</v>
      </c>
      <c r="P1547" s="2">
        <v>254.11575441033693</v>
      </c>
      <c r="Q1547" s="2">
        <v>0.95574125657691122</v>
      </c>
      <c r="R1547" s="2">
        <v>0.67120310371979319</v>
      </c>
      <c r="S1547" s="2">
        <v>0.78758590201415435</v>
      </c>
      <c r="T1547" s="2">
        <v>0.78758590201415435</v>
      </c>
      <c r="U1547" s="2">
        <v>0.19955663554589248</v>
      </c>
      <c r="V1547" s="2">
        <v>9.7985852468298162E-2</v>
      </c>
      <c r="W1547" s="2">
        <v>42.529663212435231</v>
      </c>
    </row>
    <row r="1548" spans="1:23">
      <c r="A1548" s="2" t="s">
        <v>126</v>
      </c>
      <c r="B1548" s="2" t="s">
        <v>352</v>
      </c>
      <c r="C1548" s="2">
        <v>51</v>
      </c>
      <c r="D1548" s="2">
        <v>58</v>
      </c>
      <c r="E1548" s="2" t="s">
        <v>323</v>
      </c>
      <c r="F1548" s="2" t="s">
        <v>26</v>
      </c>
      <c r="G1548" s="2" t="s">
        <v>330</v>
      </c>
      <c r="H1548" s="2" t="s">
        <v>42</v>
      </c>
      <c r="I1548" s="2" t="s">
        <v>182</v>
      </c>
      <c r="J1548" s="2" t="s">
        <v>32</v>
      </c>
      <c r="K1548" s="2" t="s">
        <v>29</v>
      </c>
      <c r="L1548" s="2">
        <v>40</v>
      </c>
      <c r="M1548" s="2">
        <v>122631</v>
      </c>
      <c r="N1548" s="19">
        <v>3424.2878150610541</v>
      </c>
      <c r="O1548" s="2">
        <v>1931.1269837220834</v>
      </c>
      <c r="P1548" s="2">
        <v>322.69766852548258</v>
      </c>
      <c r="Q1548" s="2">
        <v>0.94886258124419687</v>
      </c>
      <c r="R1548" s="2">
        <v>0.4132267895763484</v>
      </c>
      <c r="S1548" s="2">
        <v>0.78758590201415435</v>
      </c>
      <c r="T1548" s="2">
        <v>0.78758590201415435</v>
      </c>
      <c r="U1548" s="2">
        <v>0.19963165389108209</v>
      </c>
      <c r="V1548" s="2">
        <v>8.9604074514568366E-2</v>
      </c>
      <c r="W1548" s="2">
        <v>27.818487984278036</v>
      </c>
    </row>
    <row r="1549" spans="1:23">
      <c r="A1549" s="2" t="s">
        <v>126</v>
      </c>
      <c r="B1549" s="2" t="s">
        <v>352</v>
      </c>
      <c r="C1549" s="2">
        <v>51</v>
      </c>
      <c r="D1549" s="2">
        <v>58</v>
      </c>
      <c r="E1549" s="2" t="s">
        <v>323</v>
      </c>
      <c r="F1549" s="2" t="s">
        <v>26</v>
      </c>
      <c r="G1549" s="2" t="s">
        <v>331</v>
      </c>
      <c r="H1549" s="2" t="s">
        <v>44</v>
      </c>
      <c r="I1549" s="2" t="s">
        <v>182</v>
      </c>
      <c r="J1549" s="2" t="s">
        <v>32</v>
      </c>
      <c r="K1549" s="2" t="s">
        <v>29</v>
      </c>
      <c r="L1549" s="2">
        <v>40</v>
      </c>
      <c r="M1549" s="2">
        <v>124627</v>
      </c>
      <c r="N1549" s="19">
        <v>3480.0231387464341</v>
      </c>
      <c r="O1549" s="2">
        <v>1592.066017177983</v>
      </c>
      <c r="P1549" s="2">
        <v>266.0394661835054</v>
      </c>
      <c r="Q1549" s="2">
        <v>0.96163550644680895</v>
      </c>
      <c r="R1549" s="2">
        <v>0.6178739140002264</v>
      </c>
      <c r="S1549" s="2">
        <v>0.78757830148228514</v>
      </c>
      <c r="T1549" s="2">
        <v>0.74034036935063896</v>
      </c>
      <c r="U1549" s="2">
        <v>0.20164759491949058</v>
      </c>
      <c r="V1549" s="2">
        <v>0.22734278035054936</v>
      </c>
      <c r="W1549" s="2">
        <v>33.720622337053769</v>
      </c>
    </row>
    <row r="1550" spans="1:23">
      <c r="A1550" s="2" t="s">
        <v>126</v>
      </c>
      <c r="B1550" s="2" t="s">
        <v>352</v>
      </c>
      <c r="C1550" s="2">
        <v>51</v>
      </c>
      <c r="D1550" s="2">
        <v>58</v>
      </c>
      <c r="E1550" s="2" t="s">
        <v>323</v>
      </c>
      <c r="F1550" s="2" t="s">
        <v>26</v>
      </c>
      <c r="G1550" s="2" t="s">
        <v>332</v>
      </c>
      <c r="H1550" s="2" t="s">
        <v>46</v>
      </c>
      <c r="I1550" s="2" t="s">
        <v>182</v>
      </c>
      <c r="J1550" s="2" t="s">
        <v>32</v>
      </c>
      <c r="K1550" s="2" t="s">
        <v>29</v>
      </c>
      <c r="L1550" s="2">
        <v>40</v>
      </c>
      <c r="M1550" s="2">
        <v>124889</v>
      </c>
      <c r="N1550" s="19">
        <v>3487.3390980678619</v>
      </c>
      <c r="O1550" s="2">
        <v>1838.7005768508902</v>
      </c>
      <c r="P1550" s="2">
        <v>307.25291203928043</v>
      </c>
      <c r="Q1550" s="2">
        <v>0.9663339523367378</v>
      </c>
      <c r="R1550" s="2">
        <v>0.46420736603757567</v>
      </c>
      <c r="S1550" s="2">
        <v>0.78758590201415435</v>
      </c>
      <c r="T1550" s="2">
        <v>0.78853656280581474</v>
      </c>
      <c r="U1550" s="2">
        <v>0.20000682238766512</v>
      </c>
      <c r="V1550" s="2">
        <v>0.12338929914267353</v>
      </c>
      <c r="W1550" s="2">
        <v>25.455316320892955</v>
      </c>
    </row>
    <row r="1551" spans="1:23">
      <c r="A1551" s="2" t="s">
        <v>126</v>
      </c>
      <c r="B1551" s="2" t="s">
        <v>352</v>
      </c>
      <c r="C1551" s="2">
        <v>51</v>
      </c>
      <c r="D1551" s="2">
        <v>58</v>
      </c>
      <c r="E1551" s="2" t="s">
        <v>323</v>
      </c>
      <c r="F1551" s="2" t="s">
        <v>26</v>
      </c>
      <c r="G1551" s="2" t="s">
        <v>333</v>
      </c>
      <c r="H1551" s="2" t="s">
        <v>48</v>
      </c>
      <c r="I1551" s="2" t="s">
        <v>182</v>
      </c>
      <c r="J1551" s="2" t="s">
        <v>32</v>
      </c>
      <c r="K1551" s="2" t="s">
        <v>29</v>
      </c>
      <c r="L1551" s="2">
        <v>40</v>
      </c>
      <c r="M1551" s="2">
        <v>120673</v>
      </c>
      <c r="N1551" s="19">
        <v>3369.6135847123692</v>
      </c>
      <c r="O1551" s="2">
        <v>1876.3574311003827</v>
      </c>
      <c r="P1551" s="2">
        <v>313.54549620010738</v>
      </c>
      <c r="Q1551" s="2">
        <v>0.93371247291860104</v>
      </c>
      <c r="R1551" s="2">
        <v>0.43071384352152586</v>
      </c>
      <c r="S1551" s="2">
        <v>0.78758590201415435</v>
      </c>
      <c r="T1551" s="2">
        <v>0.78758590201415435</v>
      </c>
      <c r="U1551" s="2">
        <v>0.19936911206786309</v>
      </c>
      <c r="V1551" s="2">
        <v>0.24788625385032312</v>
      </c>
      <c r="W1551" s="2">
        <v>54.223927473419906</v>
      </c>
    </row>
    <row r="1552" spans="1:23">
      <c r="A1552" s="2" t="s">
        <v>126</v>
      </c>
      <c r="B1552" s="2" t="s">
        <v>352</v>
      </c>
      <c r="C1552" s="2">
        <v>51</v>
      </c>
      <c r="D1552" s="2">
        <v>58</v>
      </c>
      <c r="E1552" s="2" t="s">
        <v>323</v>
      </c>
      <c r="F1552" s="2" t="s">
        <v>26</v>
      </c>
      <c r="G1552" s="2" t="s">
        <v>334</v>
      </c>
      <c r="H1552" s="2" t="s">
        <v>50</v>
      </c>
      <c r="I1552" s="2" t="s">
        <v>182</v>
      </c>
      <c r="J1552" s="2" t="s">
        <v>32</v>
      </c>
      <c r="K1552" s="2" t="s">
        <v>29</v>
      </c>
      <c r="L1552" s="2">
        <v>40</v>
      </c>
      <c r="M1552" s="2">
        <v>125950</v>
      </c>
      <c r="N1552" s="19">
        <v>3516.9659409687579</v>
      </c>
      <c r="O1552" s="2">
        <v>1520.8111831820429</v>
      </c>
      <c r="P1552" s="2">
        <v>254.13254913688965</v>
      </c>
      <c r="Q1552" s="2">
        <v>0.97454348498916743</v>
      </c>
      <c r="R1552" s="2">
        <v>0.68431717649227874</v>
      </c>
      <c r="S1552" s="2">
        <v>0.78758590201415435</v>
      </c>
      <c r="T1552" s="2">
        <v>0.78758590201415435</v>
      </c>
      <c r="U1552" s="2">
        <v>0.19936911206786309</v>
      </c>
      <c r="V1552" s="2">
        <v>0.1505377300534794</v>
      </c>
      <c r="W1552" s="2">
        <v>18.805248114331082</v>
      </c>
    </row>
    <row r="1553" spans="1:23">
      <c r="A1553" s="2" t="s">
        <v>126</v>
      </c>
      <c r="B1553" s="2" t="s">
        <v>352</v>
      </c>
      <c r="C1553" s="2">
        <v>51</v>
      </c>
      <c r="D1553" s="2">
        <v>58</v>
      </c>
      <c r="E1553" s="2" t="s">
        <v>323</v>
      </c>
      <c r="F1553" s="2" t="s">
        <v>26</v>
      </c>
      <c r="G1553" s="2" t="s">
        <v>335</v>
      </c>
      <c r="H1553" s="2" t="s">
        <v>52</v>
      </c>
      <c r="I1553" s="2" t="s">
        <v>182</v>
      </c>
      <c r="J1553" s="2" t="s">
        <v>32</v>
      </c>
      <c r="K1553" s="2" t="s">
        <v>29</v>
      </c>
      <c r="L1553" s="2">
        <v>40</v>
      </c>
      <c r="M1553" s="2">
        <v>124366</v>
      </c>
      <c r="N1553" s="19">
        <v>3472.735102933867</v>
      </c>
      <c r="O1553" s="2">
        <v>1860.3746750430853</v>
      </c>
      <c r="P1553" s="2">
        <v>310.87472511163105</v>
      </c>
      <c r="Q1553" s="2">
        <v>0.96228721757969671</v>
      </c>
      <c r="R1553" s="2">
        <v>0.45155503844794265</v>
      </c>
      <c r="S1553" s="2">
        <v>0.78758590201415435</v>
      </c>
      <c r="T1553" s="2">
        <v>0.7889022015718381</v>
      </c>
      <c r="U1553" s="2">
        <v>0.19936911206786309</v>
      </c>
      <c r="V1553" s="2">
        <v>0.14266678543167705</v>
      </c>
      <c r="W1553" s="2">
        <v>25.619743338211407</v>
      </c>
    </row>
    <row r="1554" spans="1:23">
      <c r="A1554" s="2" t="s">
        <v>126</v>
      </c>
      <c r="B1554" s="2" t="s">
        <v>352</v>
      </c>
      <c r="C1554" s="2">
        <v>51</v>
      </c>
      <c r="D1554" s="2">
        <v>58</v>
      </c>
      <c r="E1554" s="2" t="s">
        <v>323</v>
      </c>
      <c r="F1554" s="2" t="s">
        <v>26</v>
      </c>
      <c r="G1554" s="2" t="s">
        <v>336</v>
      </c>
      <c r="H1554" s="2" t="s">
        <v>54</v>
      </c>
      <c r="I1554" s="2" t="s">
        <v>182</v>
      </c>
      <c r="J1554" s="2" t="s">
        <v>32</v>
      </c>
      <c r="K1554" s="2" t="s">
        <v>29</v>
      </c>
      <c r="L1554" s="2">
        <v>40</v>
      </c>
      <c r="M1554" s="2">
        <v>124304</v>
      </c>
      <c r="N1554" s="19">
        <v>3471.0038453845214</v>
      </c>
      <c r="O1554" s="2">
        <v>1438</v>
      </c>
      <c r="P1554" s="2">
        <v>240.294528144</v>
      </c>
      <c r="Q1554" s="2">
        <v>0.95914320326545732</v>
      </c>
      <c r="R1554" s="2">
        <v>0.75540037490608702</v>
      </c>
      <c r="S1554" s="2">
        <v>0.78757830148228514</v>
      </c>
      <c r="T1554" s="2">
        <v>0.78757830148228514</v>
      </c>
      <c r="U1554" s="2">
        <v>0.19994563232158483</v>
      </c>
      <c r="V1554" s="2">
        <v>0.11299997227118018</v>
      </c>
      <c r="W1554" s="2">
        <v>48.091976123053158</v>
      </c>
    </row>
    <row r="1555" spans="1:23">
      <c r="A1555" s="2" t="s">
        <v>126</v>
      </c>
      <c r="B1555" s="2" t="s">
        <v>352</v>
      </c>
      <c r="C1555" s="2">
        <v>51</v>
      </c>
      <c r="D1555" s="2">
        <v>58</v>
      </c>
      <c r="E1555" s="2" t="s">
        <v>323</v>
      </c>
      <c r="F1555" s="2" t="s">
        <v>26</v>
      </c>
      <c r="G1555" s="2" t="s">
        <v>337</v>
      </c>
      <c r="H1555" s="2" t="s">
        <v>56</v>
      </c>
      <c r="I1555" s="2" t="s">
        <v>182</v>
      </c>
      <c r="J1555" s="2" t="s">
        <v>32</v>
      </c>
      <c r="K1555" s="2" t="s">
        <v>29</v>
      </c>
      <c r="L1555" s="2">
        <v>40</v>
      </c>
      <c r="M1555" s="2">
        <v>124617</v>
      </c>
      <c r="N1555" s="19">
        <v>3479.7439036578303</v>
      </c>
      <c r="O1555" s="2">
        <v>1568.6518036156099</v>
      </c>
      <c r="P1555" s="2">
        <v>262.12687411129866</v>
      </c>
      <c r="Q1555" s="2">
        <v>0.96422934076137423</v>
      </c>
      <c r="R1555" s="2">
        <v>0.63640568363836603</v>
      </c>
      <c r="S1555" s="2">
        <v>0.78758590201415435</v>
      </c>
      <c r="T1555" s="2">
        <v>0.78758590201415435</v>
      </c>
      <c r="U1555" s="2">
        <v>0.20049473280163774</v>
      </c>
      <c r="V1555" s="2">
        <v>0.21034327018517807</v>
      </c>
      <c r="W1555" s="2">
        <v>18.932376802522931</v>
      </c>
    </row>
    <row r="1556" spans="1:23">
      <c r="A1556" s="2" t="s">
        <v>126</v>
      </c>
      <c r="B1556" s="2" t="s">
        <v>352</v>
      </c>
      <c r="C1556" s="2">
        <v>51</v>
      </c>
      <c r="D1556" s="2">
        <v>58</v>
      </c>
      <c r="E1556" s="2" t="s">
        <v>323</v>
      </c>
      <c r="F1556" s="2" t="s">
        <v>26</v>
      </c>
      <c r="G1556" s="2" t="s">
        <v>338</v>
      </c>
      <c r="H1556" s="2" t="s">
        <v>58</v>
      </c>
      <c r="I1556" s="2" t="s">
        <v>182</v>
      </c>
      <c r="J1556" s="2" t="s">
        <v>32</v>
      </c>
      <c r="K1556" s="2" t="s">
        <v>29</v>
      </c>
      <c r="L1556" s="2">
        <v>40</v>
      </c>
      <c r="M1556" s="2">
        <v>118510</v>
      </c>
      <c r="N1556" s="19">
        <v>3309.2150350473007</v>
      </c>
      <c r="O1556" s="2">
        <v>1849.3696244092027</v>
      </c>
      <c r="P1556" s="2">
        <v>309.03574496610281</v>
      </c>
      <c r="Q1556" s="2">
        <v>0.91697616836892604</v>
      </c>
      <c r="R1556" s="2">
        <v>0.43542907195213004</v>
      </c>
      <c r="S1556" s="2">
        <v>0.78758590201415435</v>
      </c>
      <c r="T1556" s="2">
        <v>0.78832936750506821</v>
      </c>
      <c r="U1556" s="2">
        <v>0.19942536575384509</v>
      </c>
      <c r="V1556" s="2">
        <v>0.27410091298843664</v>
      </c>
      <c r="W1556" s="2">
        <v>41.849033836807024</v>
      </c>
    </row>
    <row r="1557" spans="1:23">
      <c r="A1557" s="2" t="s">
        <v>126</v>
      </c>
      <c r="B1557" s="2" t="s">
        <v>352</v>
      </c>
      <c r="C1557" s="2">
        <v>51</v>
      </c>
      <c r="D1557" s="2">
        <v>58</v>
      </c>
      <c r="E1557" s="2" t="s">
        <v>323</v>
      </c>
      <c r="F1557" s="2" t="s">
        <v>26</v>
      </c>
      <c r="G1557" s="2" t="s">
        <v>339</v>
      </c>
      <c r="H1557" s="2" t="s">
        <v>60</v>
      </c>
      <c r="I1557" s="2" t="s">
        <v>182</v>
      </c>
      <c r="J1557" s="2" t="s">
        <v>32</v>
      </c>
      <c r="K1557" s="2" t="s">
        <v>29</v>
      </c>
      <c r="L1557" s="2">
        <v>40</v>
      </c>
      <c r="M1557" s="2">
        <v>120879</v>
      </c>
      <c r="N1557" s="19">
        <v>3375.3658275376142</v>
      </c>
      <c r="O1557" s="2">
        <v>1916.8427124746213</v>
      </c>
      <c r="P1557" s="2">
        <v>320.31071983334783</v>
      </c>
      <c r="Q1557" s="2">
        <v>0.93285229202037356</v>
      </c>
      <c r="R1557" s="2">
        <v>0.41341646239732988</v>
      </c>
      <c r="S1557" s="2">
        <v>0.79074467992099673</v>
      </c>
      <c r="T1557" s="2">
        <v>0.65884329214752368</v>
      </c>
      <c r="U1557" s="2">
        <v>0.20028889455348797</v>
      </c>
      <c r="V1557" s="2">
        <v>0.2056905895696601</v>
      </c>
      <c r="W1557" s="2">
        <v>45.06619015709925</v>
      </c>
    </row>
    <row r="1558" spans="1:23">
      <c r="A1558" s="2" t="s">
        <v>126</v>
      </c>
      <c r="B1558" s="2" t="s">
        <v>352</v>
      </c>
      <c r="C1558" s="2">
        <v>51</v>
      </c>
      <c r="D1558" s="2">
        <v>58</v>
      </c>
      <c r="E1558" s="2" t="s">
        <v>323</v>
      </c>
      <c r="F1558" s="2" t="s">
        <v>26</v>
      </c>
      <c r="G1558" s="2" t="s">
        <v>340</v>
      </c>
      <c r="H1558" s="2" t="s">
        <v>62</v>
      </c>
      <c r="I1558" s="2" t="s">
        <v>182</v>
      </c>
      <c r="J1558" s="2" t="s">
        <v>32</v>
      </c>
      <c r="K1558" s="2" t="s">
        <v>29</v>
      </c>
      <c r="L1558" s="2">
        <v>40</v>
      </c>
      <c r="M1558" s="2">
        <v>122395</v>
      </c>
      <c r="N1558" s="19">
        <v>3417.697866969997</v>
      </c>
      <c r="O1558" s="2">
        <v>1736.6345596729072</v>
      </c>
      <c r="P1558" s="2">
        <v>290.19734497577497</v>
      </c>
      <c r="Q1558" s="2">
        <v>0.94703652120086657</v>
      </c>
      <c r="R1558" s="2">
        <v>0.50998413026770983</v>
      </c>
      <c r="S1558" s="2">
        <v>0.78758590201415435</v>
      </c>
      <c r="T1558" s="2">
        <v>0.75098352247787192</v>
      </c>
      <c r="U1558" s="2">
        <v>0.1997441910040503</v>
      </c>
      <c r="V1558" s="2">
        <v>0.19068268883144465</v>
      </c>
      <c r="W1558" s="2">
        <v>31.547244576984355</v>
      </c>
    </row>
    <row r="1559" spans="1:23">
      <c r="A1559" s="2" t="s">
        <v>126</v>
      </c>
      <c r="B1559" s="2" t="s">
        <v>352</v>
      </c>
      <c r="C1559" s="2">
        <v>51</v>
      </c>
      <c r="D1559" s="2">
        <v>58</v>
      </c>
      <c r="E1559" s="2" t="s">
        <v>323</v>
      </c>
      <c r="F1559" s="2" t="s">
        <v>26</v>
      </c>
      <c r="G1559" s="2" t="s">
        <v>341</v>
      </c>
      <c r="H1559" s="2" t="s">
        <v>64</v>
      </c>
      <c r="I1559" s="2" t="s">
        <v>182</v>
      </c>
      <c r="J1559" s="2" t="s">
        <v>32</v>
      </c>
      <c r="K1559" s="2" t="s">
        <v>29</v>
      </c>
      <c r="L1559" s="2">
        <v>40</v>
      </c>
      <c r="M1559" s="2">
        <v>120625</v>
      </c>
      <c r="N1559" s="19">
        <v>3368.2732562870697</v>
      </c>
      <c r="O1559" s="2">
        <v>1715.4629867976535</v>
      </c>
      <c r="P1559" s="2">
        <v>286.65950553618848</v>
      </c>
      <c r="Q1559" s="2">
        <v>0.93075563854659371</v>
      </c>
      <c r="R1559" s="2">
        <v>0.51509162216929327</v>
      </c>
      <c r="S1559" s="2">
        <v>0.78757830148228514</v>
      </c>
      <c r="T1559" s="2">
        <v>0.78757830148228514</v>
      </c>
      <c r="U1559" s="2">
        <v>0.19994563232158483</v>
      </c>
      <c r="V1559" s="2">
        <v>0.2007755215017808</v>
      </c>
      <c r="W1559" s="2">
        <v>34.669637305699482</v>
      </c>
    </row>
    <row r="1560" spans="1:23">
      <c r="A1560" s="2" t="s">
        <v>126</v>
      </c>
      <c r="B1560" s="2" t="s">
        <v>352</v>
      </c>
      <c r="C1560" s="2">
        <v>51</v>
      </c>
      <c r="D1560" s="2">
        <v>58</v>
      </c>
      <c r="E1560" s="2" t="s">
        <v>323</v>
      </c>
      <c r="F1560" s="2" t="s">
        <v>26</v>
      </c>
      <c r="G1560" s="2" t="s">
        <v>342</v>
      </c>
      <c r="H1560" s="2" t="s">
        <v>66</v>
      </c>
      <c r="I1560" s="2" t="s">
        <v>182</v>
      </c>
      <c r="J1560" s="2" t="s">
        <v>32</v>
      </c>
      <c r="K1560" s="2" t="s">
        <v>29</v>
      </c>
      <c r="L1560" s="2">
        <v>40</v>
      </c>
      <c r="M1560" s="2">
        <v>120961</v>
      </c>
      <c r="N1560" s="19">
        <v>3377.6555552641676</v>
      </c>
      <c r="O1560" s="2">
        <v>1910.8427124746213</v>
      </c>
      <c r="P1560" s="2">
        <v>319.30810010534782</v>
      </c>
      <c r="Q1560" s="2">
        <v>0.93594088517486851</v>
      </c>
      <c r="R1560" s="2">
        <v>0.41629898481803823</v>
      </c>
      <c r="S1560" s="2">
        <v>0.78758590201415435</v>
      </c>
      <c r="T1560" s="2">
        <v>0.69770628329323592</v>
      </c>
      <c r="U1560" s="2">
        <v>0.2003821188833258</v>
      </c>
      <c r="V1560" s="2">
        <v>0.15803794587312969</v>
      </c>
      <c r="W1560" s="2">
        <v>39.036788717024493</v>
      </c>
    </row>
    <row r="1561" spans="1:23">
      <c r="A1561" s="2" t="s">
        <v>126</v>
      </c>
      <c r="B1561" s="2" t="s">
        <v>352</v>
      </c>
      <c r="C1561" s="2">
        <v>51</v>
      </c>
      <c r="D1561" s="2">
        <v>58</v>
      </c>
      <c r="E1561" s="2" t="s">
        <v>323</v>
      </c>
      <c r="F1561" s="2" t="s">
        <v>26</v>
      </c>
      <c r="G1561" s="2" t="s">
        <v>343</v>
      </c>
      <c r="H1561" s="2" t="s">
        <v>68</v>
      </c>
      <c r="I1561" s="2" t="s">
        <v>182</v>
      </c>
      <c r="J1561" s="2" t="s">
        <v>32</v>
      </c>
      <c r="K1561" s="2" t="s">
        <v>29</v>
      </c>
      <c r="L1561" s="2">
        <v>40</v>
      </c>
      <c r="M1561" s="2">
        <v>119807</v>
      </c>
      <c r="N1561" s="19">
        <v>3345.4318260392533</v>
      </c>
      <c r="O1561" s="2">
        <v>2162.707719525828</v>
      </c>
      <c r="P1561" s="2">
        <v>361.39557091574761</v>
      </c>
      <c r="Q1561" s="2">
        <v>0.92701176106468586</v>
      </c>
      <c r="R1561" s="2">
        <v>0.32188178174517235</v>
      </c>
      <c r="S1561" s="2">
        <v>0.78758590201415435</v>
      </c>
      <c r="T1561" s="2">
        <v>0.61978118092212475</v>
      </c>
      <c r="U1561" s="2">
        <v>0.20077631803446511</v>
      </c>
      <c r="V1561" s="2">
        <v>0.21214644259351637</v>
      </c>
      <c r="W1561" s="2">
        <v>57.382990977154925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1"/>
  <sheetViews>
    <sheetView zoomScale="70" zoomScaleNormal="70" workbookViewId="0">
      <selection activeCell="AA8" sqref="AA8"/>
    </sheetView>
  </sheetViews>
  <sheetFormatPr defaultRowHeight="15"/>
  <cols>
    <col min="3" max="3" width="3.28515625" customWidth="1"/>
    <col min="4" max="4" width="3.5703125" customWidth="1"/>
    <col min="5" max="7" width="9.140625" hidden="1" customWidth="1"/>
    <col min="9" max="9" width="3.7109375" hidden="1" customWidth="1"/>
    <col min="10" max="10" width="1.5703125" hidden="1" customWidth="1"/>
    <col min="11" max="14" width="9.140625" hidden="1" customWidth="1"/>
    <col min="15" max="15" width="9.140625" style="8"/>
    <col min="16" max="16" width="7" customWidth="1"/>
    <col min="17" max="23" width="9.140625" hidden="1" customWidth="1"/>
    <col min="25" max="25" width="11.14062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6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" t="s">
        <v>374</v>
      </c>
      <c r="Z1" s="1" t="s">
        <v>375</v>
      </c>
      <c r="AA1" s="1" t="s">
        <v>376</v>
      </c>
      <c r="AB1" s="1" t="s">
        <v>377</v>
      </c>
    </row>
    <row r="2" spans="1:28" s="16" customFormat="1">
      <c r="A2" s="15" t="s">
        <v>23</v>
      </c>
      <c r="B2" s="15" t="s">
        <v>127</v>
      </c>
      <c r="C2" s="15">
        <v>51</v>
      </c>
      <c r="D2" s="15">
        <v>14</v>
      </c>
      <c r="E2" s="15" t="s">
        <v>128</v>
      </c>
      <c r="F2" s="15" t="s">
        <v>26</v>
      </c>
      <c r="G2" s="15" t="s">
        <v>129</v>
      </c>
      <c r="H2" s="15" t="s">
        <v>28</v>
      </c>
      <c r="I2" s="20" t="s">
        <v>175</v>
      </c>
      <c r="J2" s="21" t="s">
        <v>176</v>
      </c>
      <c r="K2" s="15" t="s">
        <v>29</v>
      </c>
      <c r="L2" s="15">
        <v>40</v>
      </c>
      <c r="M2" s="15">
        <v>180</v>
      </c>
      <c r="N2" s="15">
        <v>5.0262315948739689</v>
      </c>
      <c r="O2" s="7">
        <v>60.526911934581157</v>
      </c>
      <c r="P2" s="15">
        <v>10.114245996754951</v>
      </c>
      <c r="Q2" s="15">
        <v>0.86124401913875603</v>
      </c>
      <c r="R2" s="15">
        <v>0.61742659926454402</v>
      </c>
      <c r="S2" s="15">
        <v>0.84179500180258515</v>
      </c>
      <c r="T2" s="15">
        <v>0</v>
      </c>
      <c r="U2" s="15">
        <v>0.78231292517006801</v>
      </c>
      <c r="V2" s="15">
        <v>0.92037826769581099</v>
      </c>
      <c r="W2" s="15">
        <v>0.67222222222222228</v>
      </c>
      <c r="Y2" s="27" t="s">
        <v>23</v>
      </c>
      <c r="Z2"/>
      <c r="AA2">
        <f>AVERAGE(O2:O21)</f>
        <v>79.115567386047971</v>
      </c>
      <c r="AB2">
        <f>STDEV(O2:O21)</f>
        <v>13.030068820654058</v>
      </c>
    </row>
    <row r="3" spans="1:28" s="32" customFormat="1">
      <c r="A3" s="29" t="s">
        <v>23</v>
      </c>
      <c r="B3" s="29" t="s">
        <v>127</v>
      </c>
      <c r="C3" s="29">
        <v>51</v>
      </c>
      <c r="D3" s="29">
        <v>14</v>
      </c>
      <c r="E3" s="29" t="s">
        <v>128</v>
      </c>
      <c r="F3" s="29" t="s">
        <v>26</v>
      </c>
      <c r="G3" s="29" t="s">
        <v>130</v>
      </c>
      <c r="H3" s="29" t="s">
        <v>31</v>
      </c>
      <c r="I3" s="30" t="s">
        <v>175</v>
      </c>
      <c r="J3" s="31" t="s">
        <v>176</v>
      </c>
      <c r="K3" s="29" t="s">
        <v>29</v>
      </c>
      <c r="L3" s="29">
        <v>40</v>
      </c>
      <c r="M3" s="29">
        <v>252</v>
      </c>
      <c r="N3" s="29">
        <v>7.0367242328235573</v>
      </c>
      <c r="O3" s="19">
        <v>78.083261120685179</v>
      </c>
      <c r="P3" s="29">
        <v>13.047969671029058</v>
      </c>
      <c r="Q3" s="29">
        <v>0.80769230769230771</v>
      </c>
      <c r="R3" s="29">
        <v>0.51939111779809699</v>
      </c>
      <c r="S3" s="29">
        <v>0.79912286047675241</v>
      </c>
      <c r="T3" s="29">
        <v>0</v>
      </c>
      <c r="U3" s="29">
        <v>0.88725490196078427</v>
      </c>
      <c r="V3" s="29">
        <v>0.94333921747291138</v>
      </c>
      <c r="W3" s="29">
        <v>2.0992063492063493</v>
      </c>
      <c r="Y3" s="27" t="s">
        <v>70</v>
      </c>
      <c r="Z3" s="33"/>
      <c r="AA3">
        <f>AVERAGE(O22:O41)</f>
        <v>87.774153238571103</v>
      </c>
      <c r="AB3">
        <f>STDEV(O22:O41)</f>
        <v>15.49636516408766</v>
      </c>
    </row>
    <row r="4" spans="1:28" s="16" customFormat="1">
      <c r="A4" s="15" t="s">
        <v>23</v>
      </c>
      <c r="B4" s="15" t="s">
        <v>127</v>
      </c>
      <c r="C4" s="15">
        <v>51</v>
      </c>
      <c r="D4" s="15">
        <v>14</v>
      </c>
      <c r="E4" s="15" t="s">
        <v>128</v>
      </c>
      <c r="F4" s="15" t="s">
        <v>26</v>
      </c>
      <c r="G4" s="15" t="s">
        <v>131</v>
      </c>
      <c r="H4" s="15" t="s">
        <v>34</v>
      </c>
      <c r="I4" s="20" t="s">
        <v>175</v>
      </c>
      <c r="J4" s="21" t="s">
        <v>176</v>
      </c>
      <c r="K4" s="15" t="s">
        <v>29</v>
      </c>
      <c r="L4" s="15">
        <v>40</v>
      </c>
      <c r="M4" s="15">
        <v>275</v>
      </c>
      <c r="N4" s="15">
        <v>7.6789649366130082</v>
      </c>
      <c r="O4" s="7">
        <v>83.012193308819704</v>
      </c>
      <c r="P4" s="15">
        <v>13.871610445995371</v>
      </c>
      <c r="Q4" s="15">
        <v>0.83081570996978849</v>
      </c>
      <c r="R4" s="15">
        <v>0.50148596197383377</v>
      </c>
      <c r="S4" s="15">
        <v>0.74516246647033746</v>
      </c>
      <c r="T4" s="15">
        <v>0</v>
      </c>
      <c r="U4" s="15">
        <v>1.0869565217391304</v>
      </c>
      <c r="V4" s="15">
        <v>0.95395969378627177</v>
      </c>
      <c r="W4" s="15">
        <v>1.6036363636363635</v>
      </c>
      <c r="Y4" s="27" t="s">
        <v>72</v>
      </c>
      <c r="Z4"/>
      <c r="AA4">
        <f>AVERAGE(O42:O61)</f>
        <v>102.43417359801421</v>
      </c>
      <c r="AB4">
        <f>STDEV(O42:O61)</f>
        <v>22.417115436209823</v>
      </c>
    </row>
    <row r="5" spans="1:28" s="16" customFormat="1">
      <c r="A5" s="15" t="s">
        <v>23</v>
      </c>
      <c r="B5" s="15" t="s">
        <v>127</v>
      </c>
      <c r="C5" s="15">
        <v>51</v>
      </c>
      <c r="D5" s="15">
        <v>14</v>
      </c>
      <c r="E5" s="15" t="s">
        <v>128</v>
      </c>
      <c r="F5" s="15" t="s">
        <v>26</v>
      </c>
      <c r="G5" s="15" t="s">
        <v>132</v>
      </c>
      <c r="H5" s="15" t="s">
        <v>36</v>
      </c>
      <c r="I5" s="20" t="s">
        <v>175</v>
      </c>
      <c r="J5" s="21" t="s">
        <v>176</v>
      </c>
      <c r="K5" s="15" t="s">
        <v>29</v>
      </c>
      <c r="L5" s="15">
        <v>40</v>
      </c>
      <c r="M5" s="15">
        <v>421</v>
      </c>
      <c r="N5" s="15">
        <v>11.755797230233005</v>
      </c>
      <c r="O5" s="7">
        <v>103.98275605729683</v>
      </c>
      <c r="P5" s="15">
        <v>17.375860432476216</v>
      </c>
      <c r="Q5" s="15">
        <v>0.79433962264150948</v>
      </c>
      <c r="R5" s="15">
        <v>0.48929334793038992</v>
      </c>
      <c r="S5" s="15">
        <v>0.80501550434343627</v>
      </c>
      <c r="T5" s="15">
        <v>0</v>
      </c>
      <c r="U5" s="15">
        <v>0.83844011142061281</v>
      </c>
      <c r="V5" s="15">
        <v>0.94352217268638938</v>
      </c>
      <c r="W5" s="15">
        <v>1.3681710213776721</v>
      </c>
      <c r="Y5" s="27" t="s">
        <v>74</v>
      </c>
      <c r="Z5"/>
      <c r="AA5">
        <f>AVERAGE(O62:O81)</f>
        <v>123.30685417446618</v>
      </c>
      <c r="AB5">
        <f>STDEV(O62:O81)</f>
        <v>37.198176566466422</v>
      </c>
    </row>
    <row r="6" spans="1:28" s="16" customFormat="1">
      <c r="A6" s="15" t="s">
        <v>23</v>
      </c>
      <c r="B6" s="15" t="s">
        <v>127</v>
      </c>
      <c r="C6" s="15">
        <v>51</v>
      </c>
      <c r="D6" s="15">
        <v>14</v>
      </c>
      <c r="E6" s="15" t="s">
        <v>128</v>
      </c>
      <c r="F6" s="15" t="s">
        <v>26</v>
      </c>
      <c r="G6" s="15" t="s">
        <v>133</v>
      </c>
      <c r="H6" s="15" t="s">
        <v>38</v>
      </c>
      <c r="I6" s="20" t="s">
        <v>175</v>
      </c>
      <c r="J6" s="21" t="s">
        <v>176</v>
      </c>
      <c r="K6" s="15" t="s">
        <v>29</v>
      </c>
      <c r="L6" s="15">
        <v>40</v>
      </c>
      <c r="M6" s="15">
        <v>278</v>
      </c>
      <c r="N6" s="15">
        <v>7.7627354631942413</v>
      </c>
      <c r="O6" s="7">
        <v>77.597979746446612</v>
      </c>
      <c r="P6" s="15">
        <v>12.966877557788635</v>
      </c>
      <c r="Q6" s="15">
        <v>0.82985074626865674</v>
      </c>
      <c r="R6" s="15">
        <v>0.58016807980857854</v>
      </c>
      <c r="S6" s="15">
        <v>0.82148792754906175</v>
      </c>
      <c r="T6" s="15">
        <v>0</v>
      </c>
      <c r="U6" s="15">
        <v>0.80786026200873362</v>
      </c>
      <c r="V6" s="15">
        <v>0.93319385871675853</v>
      </c>
      <c r="W6" s="15">
        <v>0.92086330935251803</v>
      </c>
      <c r="Y6" s="27" t="s">
        <v>76</v>
      </c>
      <c r="Z6"/>
      <c r="AA6">
        <f>AVERAGE(O83:O89,O92:O95,O97:O99,O100)</f>
        <v>159.58810955915396</v>
      </c>
      <c r="AB6">
        <f>STDEV(O83:O89,O92:O95,O97:O100)</f>
        <v>46.485288508357876</v>
      </c>
    </row>
    <row r="7" spans="1:28" s="16" customFormat="1">
      <c r="A7" s="15" t="s">
        <v>23</v>
      </c>
      <c r="B7" s="15" t="s">
        <v>127</v>
      </c>
      <c r="C7" s="15">
        <v>51</v>
      </c>
      <c r="D7" s="15">
        <v>14</v>
      </c>
      <c r="E7" s="15" t="s">
        <v>128</v>
      </c>
      <c r="F7" s="15" t="s">
        <v>26</v>
      </c>
      <c r="G7" s="15" t="s">
        <v>134</v>
      </c>
      <c r="H7" s="15" t="s">
        <v>40</v>
      </c>
      <c r="I7" s="20" t="s">
        <v>175</v>
      </c>
      <c r="J7" s="21" t="s">
        <v>176</v>
      </c>
      <c r="K7" s="15" t="s">
        <v>29</v>
      </c>
      <c r="L7" s="15">
        <v>40</v>
      </c>
      <c r="M7" s="15">
        <v>329</v>
      </c>
      <c r="N7" s="15">
        <v>9.1868344150752002</v>
      </c>
      <c r="O7" s="7">
        <v>86.183766184073534</v>
      </c>
      <c r="P7" s="15">
        <v>14.401590701581899</v>
      </c>
      <c r="Q7" s="15">
        <v>0.84143222506393867</v>
      </c>
      <c r="R7" s="15">
        <v>0.55661489616186488</v>
      </c>
      <c r="S7" s="15">
        <v>0.78857629138949514</v>
      </c>
      <c r="T7" s="15">
        <v>0</v>
      </c>
      <c r="U7" s="15">
        <v>0.87593984962406013</v>
      </c>
      <c r="V7" s="15">
        <v>0.94159955505004156</v>
      </c>
      <c r="W7" s="15">
        <v>1.3404255319148937</v>
      </c>
      <c r="Y7" s="28" t="s">
        <v>78</v>
      </c>
      <c r="Z7"/>
      <c r="AA7">
        <f>AVERAGE(O102,O104:O107,O109:O111,O115:O119)</f>
        <v>238.93872777733336</v>
      </c>
      <c r="AB7">
        <f>STDEV(O102,O104:O107,O109:O111,O115:O119)</f>
        <v>49.413267072418506</v>
      </c>
    </row>
    <row r="8" spans="1:28" s="32" customFormat="1">
      <c r="A8" s="29" t="s">
        <v>23</v>
      </c>
      <c r="B8" s="29" t="s">
        <v>127</v>
      </c>
      <c r="C8" s="29">
        <v>51</v>
      </c>
      <c r="D8" s="29">
        <v>14</v>
      </c>
      <c r="E8" s="29" t="s">
        <v>128</v>
      </c>
      <c r="F8" s="29" t="s">
        <v>26</v>
      </c>
      <c r="G8" s="29" t="s">
        <v>135</v>
      </c>
      <c r="H8" s="29" t="s">
        <v>42</v>
      </c>
      <c r="I8" s="30" t="s">
        <v>175</v>
      </c>
      <c r="J8" s="31" t="s">
        <v>176</v>
      </c>
      <c r="K8" s="29" t="s">
        <v>29</v>
      </c>
      <c r="L8" s="29">
        <v>40</v>
      </c>
      <c r="M8" s="29">
        <v>245</v>
      </c>
      <c r="N8" s="29">
        <v>6.8412596708006808</v>
      </c>
      <c r="O8" s="19">
        <v>80.183766184073534</v>
      </c>
      <c r="P8" s="29">
        <v>13.3989709735819</v>
      </c>
      <c r="Q8" s="29">
        <v>0.8112582781456954</v>
      </c>
      <c r="R8" s="29">
        <v>0.47885391943992073</v>
      </c>
      <c r="S8" s="29">
        <v>0.74142823893841348</v>
      </c>
      <c r="T8" s="29">
        <v>0</v>
      </c>
      <c r="U8" s="29">
        <v>0.95408163265306123</v>
      </c>
      <c r="V8" s="29">
        <v>0.94390335042191864</v>
      </c>
      <c r="W8" s="29">
        <v>2.3510204081632655</v>
      </c>
      <c r="Y8" s="28" t="s">
        <v>80</v>
      </c>
      <c r="Z8" s="33"/>
      <c r="AA8">
        <f>AVERAGE(O122,O124:O127,O129:O131,O135:O139)</f>
        <v>253.6711786466179</v>
      </c>
      <c r="AB8">
        <f>STDEV(O122,O124:O127,O129:O131,O135:O139)</f>
        <v>43.788865412486686</v>
      </c>
    </row>
    <row r="9" spans="1:28" s="16" customFormat="1">
      <c r="A9" s="15" t="s">
        <v>23</v>
      </c>
      <c r="B9" s="15" t="s">
        <v>127</v>
      </c>
      <c r="C9" s="15">
        <v>51</v>
      </c>
      <c r="D9" s="15">
        <v>14</v>
      </c>
      <c r="E9" s="15" t="s">
        <v>128</v>
      </c>
      <c r="F9" s="15" t="s">
        <v>26</v>
      </c>
      <c r="G9" s="15" t="s">
        <v>136</v>
      </c>
      <c r="H9" s="15" t="s">
        <v>44</v>
      </c>
      <c r="I9" s="20" t="s">
        <v>175</v>
      </c>
      <c r="J9" s="21" t="s">
        <v>176</v>
      </c>
      <c r="K9" s="15" t="s">
        <v>29</v>
      </c>
      <c r="L9" s="15">
        <v>40</v>
      </c>
      <c r="M9" s="15">
        <v>280</v>
      </c>
      <c r="N9" s="15">
        <v>7.8185824809150635</v>
      </c>
      <c r="O9" s="7">
        <v>79.355339059327335</v>
      </c>
      <c r="P9" s="15">
        <v>13.260538077168423</v>
      </c>
      <c r="Q9" s="15">
        <v>0.85365853658536583</v>
      </c>
      <c r="R9" s="15">
        <v>0.55874749899131493</v>
      </c>
      <c r="S9" s="15">
        <v>0.77017358473233699</v>
      </c>
      <c r="T9" s="15">
        <v>0</v>
      </c>
      <c r="U9" s="15">
        <v>0.9719626168224299</v>
      </c>
      <c r="V9" s="15">
        <v>0.94376402912572577</v>
      </c>
      <c r="W9" s="15">
        <v>1.4285714285714286</v>
      </c>
      <c r="Y9" s="28" t="s">
        <v>82</v>
      </c>
      <c r="Z9"/>
      <c r="AA9">
        <f>AVERAGE(O142,O144:O147,O149:O151,O155:O159)</f>
        <v>269.27203889139042</v>
      </c>
      <c r="AB9">
        <f>STDEV(O142,O144:O147,O149:O151,O155:O159)</f>
        <v>50.310721303247803</v>
      </c>
    </row>
    <row r="10" spans="1:28" s="16" customFormat="1">
      <c r="A10" s="15" t="s">
        <v>23</v>
      </c>
      <c r="B10" s="15" t="s">
        <v>127</v>
      </c>
      <c r="C10" s="15">
        <v>51</v>
      </c>
      <c r="D10" s="15">
        <v>14</v>
      </c>
      <c r="E10" s="15" t="s">
        <v>128</v>
      </c>
      <c r="F10" s="15" t="s">
        <v>26</v>
      </c>
      <c r="G10" s="15" t="s">
        <v>137</v>
      </c>
      <c r="H10" s="15" t="s">
        <v>46</v>
      </c>
      <c r="I10" s="20" t="s">
        <v>175</v>
      </c>
      <c r="J10" s="21" t="s">
        <v>176</v>
      </c>
      <c r="K10" s="15" t="s">
        <v>29</v>
      </c>
      <c r="L10" s="15">
        <v>40</v>
      </c>
      <c r="M10" s="15" t="s">
        <v>69</v>
      </c>
      <c r="N10" s="15" t="s">
        <v>69</v>
      </c>
      <c r="O10" s="7" t="s">
        <v>69</v>
      </c>
      <c r="P10" s="15" t="s">
        <v>69</v>
      </c>
      <c r="Q10" s="15" t="s">
        <v>69</v>
      </c>
      <c r="R10" s="15" t="s">
        <v>69</v>
      </c>
      <c r="S10" s="15" t="s">
        <v>69</v>
      </c>
      <c r="T10" s="15" t="s">
        <v>69</v>
      </c>
      <c r="U10" s="15" t="s">
        <v>69</v>
      </c>
      <c r="V10" s="15" t="s">
        <v>69</v>
      </c>
      <c r="W10" s="15" t="s">
        <v>69</v>
      </c>
      <c r="Y10" s="28" t="s">
        <v>84</v>
      </c>
      <c r="Z10"/>
      <c r="AA10">
        <f>AVERAGE(O162,O164:O167,O169:O171,O175:O179)</f>
        <v>294.86571741397449</v>
      </c>
      <c r="AB10">
        <f>STDEV(O162,O164:O167,O169:O170,O170,O171,O175:O179)</f>
        <v>42.938515127086085</v>
      </c>
    </row>
    <row r="11" spans="1:28" s="16" customFormat="1">
      <c r="A11" s="15" t="s">
        <v>23</v>
      </c>
      <c r="B11" s="15" t="s">
        <v>127</v>
      </c>
      <c r="C11" s="15">
        <v>51</v>
      </c>
      <c r="D11" s="15">
        <v>14</v>
      </c>
      <c r="E11" s="15" t="s">
        <v>128</v>
      </c>
      <c r="F11" s="15" t="s">
        <v>26</v>
      </c>
      <c r="G11" s="15" t="s">
        <v>138</v>
      </c>
      <c r="H11" s="15" t="s">
        <v>48</v>
      </c>
      <c r="I11" s="20" t="s">
        <v>175</v>
      </c>
      <c r="J11" s="21" t="s">
        <v>176</v>
      </c>
      <c r="K11" s="15" t="s">
        <v>29</v>
      </c>
      <c r="L11" s="15">
        <v>40</v>
      </c>
      <c r="M11" s="15">
        <v>162</v>
      </c>
      <c r="N11" s="15">
        <v>4.5236084353865724</v>
      </c>
      <c r="O11" s="7">
        <v>63.698484809834966</v>
      </c>
      <c r="P11" s="15">
        <v>10.644226252341477</v>
      </c>
      <c r="Q11" s="15">
        <v>0.726457399103139</v>
      </c>
      <c r="R11" s="15">
        <v>0.50172607793638291</v>
      </c>
      <c r="S11" s="15">
        <v>0.84339011559923505</v>
      </c>
      <c r="T11" s="15">
        <v>0</v>
      </c>
      <c r="U11" s="15">
        <v>1.0214285714285714</v>
      </c>
      <c r="V11" s="15">
        <v>0.95061323840616918</v>
      </c>
      <c r="W11" s="15">
        <v>1.2098765432098766</v>
      </c>
      <c r="Y11" s="28" t="s">
        <v>86</v>
      </c>
      <c r="Z11"/>
      <c r="AA11">
        <f>AVERAGE(O182,O184:O187,O189:O191,O195:O199)</f>
        <v>324.30554978271238</v>
      </c>
      <c r="AB11">
        <f>STDEV(O182,O184:O187,O189:O191,O195:O199)</f>
        <v>55.834314764413726</v>
      </c>
    </row>
    <row r="12" spans="1:28" s="16" customFormat="1">
      <c r="A12" s="15" t="s">
        <v>23</v>
      </c>
      <c r="B12" s="15" t="s">
        <v>127</v>
      </c>
      <c r="C12" s="15">
        <v>51</v>
      </c>
      <c r="D12" s="15">
        <v>14</v>
      </c>
      <c r="E12" s="15" t="s">
        <v>128</v>
      </c>
      <c r="F12" s="15" t="s">
        <v>26</v>
      </c>
      <c r="G12" s="15" t="s">
        <v>139</v>
      </c>
      <c r="H12" s="15" t="s">
        <v>50</v>
      </c>
      <c r="I12" s="20" t="s">
        <v>175</v>
      </c>
      <c r="J12" s="21" t="s">
        <v>176</v>
      </c>
      <c r="K12" s="15" t="s">
        <v>29</v>
      </c>
      <c r="L12" s="15">
        <v>40</v>
      </c>
      <c r="M12" s="15">
        <v>249</v>
      </c>
      <c r="N12" s="15">
        <v>6.9529537062423241</v>
      </c>
      <c r="O12" s="7">
        <v>74.183766184073534</v>
      </c>
      <c r="P12" s="15">
        <v>12.396351245581901</v>
      </c>
      <c r="Q12" s="15">
        <v>0.82178217821782173</v>
      </c>
      <c r="R12" s="15">
        <v>0.56857983773818399</v>
      </c>
      <c r="S12" s="15">
        <v>0.81497706350766841</v>
      </c>
      <c r="T12" s="15">
        <v>0</v>
      </c>
      <c r="U12" s="15">
        <v>0.63636363636363635</v>
      </c>
      <c r="V12" s="15">
        <v>0.92995402855900966</v>
      </c>
      <c r="W12" s="15">
        <v>1.3012048192771084</v>
      </c>
      <c r="Y12" s="28" t="s">
        <v>87</v>
      </c>
      <c r="Z12"/>
      <c r="AA12">
        <f>AVERAGE(O202,O204:O207,O209:O211,O215:O219)</f>
        <v>367.34944474701854</v>
      </c>
      <c r="AB12">
        <f>STDEV(O202,O204:O207,O209:O211,O215:O219)</f>
        <v>67.303243292971217</v>
      </c>
    </row>
    <row r="13" spans="1:28" s="16" customFormat="1">
      <c r="A13" s="15" t="s">
        <v>23</v>
      </c>
      <c r="B13" s="15" t="s">
        <v>127</v>
      </c>
      <c r="C13" s="15">
        <v>51</v>
      </c>
      <c r="D13" s="15">
        <v>14</v>
      </c>
      <c r="E13" s="15" t="s">
        <v>128</v>
      </c>
      <c r="F13" s="15" t="s">
        <v>26</v>
      </c>
      <c r="G13" s="15" t="s">
        <v>140</v>
      </c>
      <c r="H13" s="15" t="s">
        <v>52</v>
      </c>
      <c r="I13" s="20" t="s">
        <v>175</v>
      </c>
      <c r="J13" s="21" t="s">
        <v>176</v>
      </c>
      <c r="K13" s="15" t="s">
        <v>29</v>
      </c>
      <c r="L13" s="15">
        <v>40</v>
      </c>
      <c r="M13" s="15">
        <v>353</v>
      </c>
      <c r="N13" s="15">
        <v>9.8569986277250621</v>
      </c>
      <c r="O13" s="7">
        <v>97.740115370177534</v>
      </c>
      <c r="P13" s="15">
        <v>16.332694647855998</v>
      </c>
      <c r="Q13" s="15">
        <v>0.78097345132743368</v>
      </c>
      <c r="R13" s="15">
        <v>0.46434296989796786</v>
      </c>
      <c r="S13" s="15">
        <v>0.7488850936356275</v>
      </c>
      <c r="T13" s="15">
        <v>0</v>
      </c>
      <c r="U13" s="15">
        <v>1.0139372822299653</v>
      </c>
      <c r="V13" s="15">
        <v>0.95770356410716906</v>
      </c>
      <c r="W13" s="15">
        <v>1.631728045325779</v>
      </c>
      <c r="Y13" s="28" t="s">
        <v>88</v>
      </c>
      <c r="Z13"/>
      <c r="AA13">
        <f>AVERAGE(O222,O224:O227,O229:O231,O235:O239)</f>
        <v>404.12750554803876</v>
      </c>
      <c r="AB13">
        <f>STDEV(O222,O224:O227,O229:O231,O235:O239)</f>
        <v>78.210101698632059</v>
      </c>
    </row>
    <row r="14" spans="1:28" s="16" customFormat="1">
      <c r="A14" s="15" t="s">
        <v>23</v>
      </c>
      <c r="B14" s="15" t="s">
        <v>127</v>
      </c>
      <c r="C14" s="15">
        <v>51</v>
      </c>
      <c r="D14" s="15">
        <v>14</v>
      </c>
      <c r="E14" s="15" t="s">
        <v>128</v>
      </c>
      <c r="F14" s="15" t="s">
        <v>26</v>
      </c>
      <c r="G14" s="15" t="s">
        <v>141</v>
      </c>
      <c r="H14" s="15" t="s">
        <v>54</v>
      </c>
      <c r="I14" s="20" t="s">
        <v>175</v>
      </c>
      <c r="J14" s="21" t="s">
        <v>176</v>
      </c>
      <c r="K14" s="15" t="s">
        <v>29</v>
      </c>
      <c r="L14" s="15">
        <v>40</v>
      </c>
      <c r="M14" s="15">
        <v>376</v>
      </c>
      <c r="N14" s="15">
        <v>10.499239331514513</v>
      </c>
      <c r="O14" s="7">
        <v>98.083261120685165</v>
      </c>
      <c r="P14" s="15">
        <v>16.390035431029055</v>
      </c>
      <c r="Q14" s="15">
        <v>0.85649202733485197</v>
      </c>
      <c r="R14" s="15">
        <v>0.49114295045275919</v>
      </c>
      <c r="S14" s="15">
        <v>0.69972400921420397</v>
      </c>
      <c r="T14" s="15">
        <v>0</v>
      </c>
      <c r="U14" s="15">
        <v>1.1672862453531598</v>
      </c>
      <c r="V14" s="15">
        <v>0.95974049881624157</v>
      </c>
      <c r="W14" s="15">
        <v>2.0851063829787235</v>
      </c>
      <c r="Y14" s="28" t="s">
        <v>90</v>
      </c>
      <c r="Z14"/>
      <c r="AA14">
        <f>AVERAGE(O242,O244:O247,O249:O251,O255:O259)</f>
        <v>466.22833246389706</v>
      </c>
      <c r="AB14">
        <f>STDEV(O242,O244:O247,O249:O251,O255:O259)</f>
        <v>96.210854516249569</v>
      </c>
    </row>
    <row r="15" spans="1:28" s="16" customFormat="1">
      <c r="A15" s="15" t="s">
        <v>23</v>
      </c>
      <c r="B15" s="15" t="s">
        <v>127</v>
      </c>
      <c r="C15" s="15">
        <v>51</v>
      </c>
      <c r="D15" s="15">
        <v>14</v>
      </c>
      <c r="E15" s="15" t="s">
        <v>128</v>
      </c>
      <c r="F15" s="15" t="s">
        <v>26</v>
      </c>
      <c r="G15" s="15" t="s">
        <v>142</v>
      </c>
      <c r="H15" s="15" t="s">
        <v>56</v>
      </c>
      <c r="I15" s="20" t="s">
        <v>175</v>
      </c>
      <c r="J15" s="21" t="s">
        <v>176</v>
      </c>
      <c r="K15" s="15" t="s">
        <v>29</v>
      </c>
      <c r="L15" s="15">
        <v>40</v>
      </c>
      <c r="M15" s="15">
        <v>272</v>
      </c>
      <c r="N15" s="15">
        <v>7.5951944100317759</v>
      </c>
      <c r="O15" s="7">
        <v>76.769552621700427</v>
      </c>
      <c r="P15" s="15">
        <v>12.82844466137516</v>
      </c>
      <c r="Q15" s="15">
        <v>0.84472049689440998</v>
      </c>
      <c r="R15" s="15">
        <v>0.57996361547383357</v>
      </c>
      <c r="S15" s="15">
        <v>0.8402080229877833</v>
      </c>
      <c r="T15" s="15">
        <v>0</v>
      </c>
      <c r="U15" s="15">
        <v>0.68085106382978722</v>
      </c>
      <c r="V15" s="15">
        <v>0.92229537967850439</v>
      </c>
      <c r="W15" s="15">
        <v>0.94117647058823528</v>
      </c>
      <c r="Y15" s="14" t="s">
        <v>91</v>
      </c>
      <c r="Z15"/>
      <c r="AA15">
        <f>AVERAGE(O262,O264:O267,O269:O271,O275:O279)</f>
        <v>544.96696045070905</v>
      </c>
      <c r="AB15">
        <f>STDEV(O262,O264:O267,O269:O271,O275:O279)</f>
        <v>103.75047840136592</v>
      </c>
    </row>
    <row r="16" spans="1:28" s="16" customFormat="1">
      <c r="A16" s="15" t="s">
        <v>23</v>
      </c>
      <c r="B16" s="15" t="s">
        <v>127</v>
      </c>
      <c r="C16" s="15">
        <v>51</v>
      </c>
      <c r="D16" s="15">
        <v>14</v>
      </c>
      <c r="E16" s="15" t="s">
        <v>128</v>
      </c>
      <c r="F16" s="15" t="s">
        <v>26</v>
      </c>
      <c r="G16" s="15" t="s">
        <v>143</v>
      </c>
      <c r="H16" s="15" t="s">
        <v>58</v>
      </c>
      <c r="I16" s="20" t="s">
        <v>175</v>
      </c>
      <c r="J16" s="21" t="s">
        <v>176</v>
      </c>
      <c r="K16" s="15" t="s">
        <v>29</v>
      </c>
      <c r="L16" s="15">
        <v>40</v>
      </c>
      <c r="M16" s="15" t="s">
        <v>69</v>
      </c>
      <c r="N16" s="15" t="s">
        <v>69</v>
      </c>
      <c r="O16" s="7" t="s">
        <v>69</v>
      </c>
      <c r="P16" s="15" t="s">
        <v>69</v>
      </c>
      <c r="Q16" s="15" t="s">
        <v>69</v>
      </c>
      <c r="R16" s="15" t="s">
        <v>69</v>
      </c>
      <c r="S16" s="15" t="s">
        <v>69</v>
      </c>
      <c r="T16" s="15" t="s">
        <v>69</v>
      </c>
      <c r="U16" s="15" t="s">
        <v>69</v>
      </c>
      <c r="V16" s="15" t="s">
        <v>69</v>
      </c>
      <c r="W16" s="15" t="s">
        <v>69</v>
      </c>
      <c r="Y16" s="14" t="s">
        <v>93</v>
      </c>
      <c r="Z16"/>
      <c r="AA16">
        <f>AVERAGE(O282,O284:O287,O289:O291,O295:O299)</f>
        <v>610.64545413517328</v>
      </c>
      <c r="AB16">
        <f>STDEV(O282,O284:O287,O289:O291,O295:O299)</f>
        <v>127.60583955192942</v>
      </c>
    </row>
    <row r="17" spans="1:28" s="16" customFormat="1">
      <c r="A17" s="15" t="s">
        <v>23</v>
      </c>
      <c r="B17" s="15" t="s">
        <v>127</v>
      </c>
      <c r="C17" s="15">
        <v>51</v>
      </c>
      <c r="D17" s="15">
        <v>14</v>
      </c>
      <c r="E17" s="15" t="s">
        <v>128</v>
      </c>
      <c r="F17" s="15" t="s">
        <v>26</v>
      </c>
      <c r="G17" s="15" t="s">
        <v>144</v>
      </c>
      <c r="H17" s="15" t="s">
        <v>60</v>
      </c>
      <c r="I17" s="20" t="s">
        <v>175</v>
      </c>
      <c r="J17" s="21" t="s">
        <v>176</v>
      </c>
      <c r="K17" s="15" t="s">
        <v>29</v>
      </c>
      <c r="L17" s="15">
        <v>40</v>
      </c>
      <c r="M17" s="15">
        <v>243</v>
      </c>
      <c r="N17" s="15">
        <v>6.7854126530798586</v>
      </c>
      <c r="O17" s="7">
        <v>79.254833995938995</v>
      </c>
      <c r="P17" s="15">
        <v>13.243743350615583</v>
      </c>
      <c r="Q17" s="15">
        <v>0.7665615141955836</v>
      </c>
      <c r="R17" s="15">
        <v>0.48614364880949551</v>
      </c>
      <c r="S17" s="15">
        <v>0.75133819278435721</v>
      </c>
      <c r="T17" s="15">
        <v>0</v>
      </c>
      <c r="U17" s="15">
        <v>1.0193236714975846</v>
      </c>
      <c r="V17" s="15">
        <v>0.96141124774704045</v>
      </c>
      <c r="W17" s="15">
        <v>1.0534979423868314</v>
      </c>
      <c r="Y17" s="14" t="s">
        <v>94</v>
      </c>
      <c r="Z17"/>
      <c r="AA17">
        <f>AVERAGE(O302,O304:O307,O309:O311,O315:O319)</f>
        <v>658.08716239757587</v>
      </c>
      <c r="AB17">
        <f>STDEV(O302,O304:O307,O309:O311,O315:O319)</f>
        <v>147.69986284553008</v>
      </c>
    </row>
    <row r="18" spans="1:28" s="16" customFormat="1">
      <c r="A18" s="15" t="s">
        <v>23</v>
      </c>
      <c r="B18" s="15" t="s">
        <v>127</v>
      </c>
      <c r="C18" s="15">
        <v>51</v>
      </c>
      <c r="D18" s="15">
        <v>14</v>
      </c>
      <c r="E18" s="15" t="s">
        <v>128</v>
      </c>
      <c r="F18" s="15" t="s">
        <v>26</v>
      </c>
      <c r="G18" s="15" t="s">
        <v>145</v>
      </c>
      <c r="H18" s="15" t="s">
        <v>62</v>
      </c>
      <c r="I18" s="20" t="s">
        <v>175</v>
      </c>
      <c r="J18" s="21" t="s">
        <v>176</v>
      </c>
      <c r="K18" s="15" t="s">
        <v>29</v>
      </c>
      <c r="L18" s="15">
        <v>40</v>
      </c>
      <c r="M18" s="15">
        <v>154</v>
      </c>
      <c r="N18" s="15">
        <v>4.3002203645032848</v>
      </c>
      <c r="O18" s="7">
        <v>57.112698372208072</v>
      </c>
      <c r="P18" s="15">
        <v>9.5437196845482166</v>
      </c>
      <c r="Q18" s="15">
        <v>0.83243243243243248</v>
      </c>
      <c r="R18" s="15">
        <v>0.59328753763657194</v>
      </c>
      <c r="S18" s="15">
        <v>0.82343213678240268</v>
      </c>
      <c r="T18" s="15">
        <v>0</v>
      </c>
      <c r="U18" s="15">
        <v>0.89600000000000002</v>
      </c>
      <c r="V18" s="15">
        <v>0.93676318702136319</v>
      </c>
      <c r="W18" s="15">
        <v>0.93506493506493504</v>
      </c>
      <c r="Y18" s="14" t="s">
        <v>95</v>
      </c>
      <c r="Z18"/>
      <c r="AA18">
        <f>AVERAGE(O322,O324:O327,O329:O331,O335:O339)</f>
        <v>718.42477473549593</v>
      </c>
      <c r="AB18">
        <f>STDEV(O322,O324:O327,O329:O331,O335:O339)</f>
        <v>156.9436410054445</v>
      </c>
    </row>
    <row r="19" spans="1:28" s="16" customFormat="1">
      <c r="A19" s="15" t="s">
        <v>23</v>
      </c>
      <c r="B19" s="15" t="s">
        <v>127</v>
      </c>
      <c r="C19" s="15">
        <v>51</v>
      </c>
      <c r="D19" s="15">
        <v>14</v>
      </c>
      <c r="E19" s="15" t="s">
        <v>128</v>
      </c>
      <c r="F19" s="15" t="s">
        <v>26</v>
      </c>
      <c r="G19" s="15" t="s">
        <v>146</v>
      </c>
      <c r="H19" s="15" t="s">
        <v>64</v>
      </c>
      <c r="I19" s="20" t="s">
        <v>175</v>
      </c>
      <c r="J19" s="21" t="s">
        <v>176</v>
      </c>
      <c r="K19" s="15" t="s">
        <v>29</v>
      </c>
      <c r="L19" s="15">
        <v>40</v>
      </c>
      <c r="M19" s="15">
        <v>198</v>
      </c>
      <c r="N19" s="15">
        <v>5.5288547543613662</v>
      </c>
      <c r="O19" s="7">
        <v>65.012193308819718</v>
      </c>
      <c r="P19" s="15">
        <v>10.863751261995374</v>
      </c>
      <c r="Q19" s="15">
        <v>0.7857142857142857</v>
      </c>
      <c r="R19" s="15">
        <v>0.58868831870246807</v>
      </c>
      <c r="S19" s="15">
        <v>0.86919849170234331</v>
      </c>
      <c r="T19" s="15">
        <v>0</v>
      </c>
      <c r="U19" s="15">
        <v>0.67231638418079098</v>
      </c>
      <c r="V19" s="15">
        <v>0.92276953097186809</v>
      </c>
      <c r="W19" s="15">
        <v>1.1363636363636365</v>
      </c>
      <c r="Y19" s="14" t="s">
        <v>96</v>
      </c>
      <c r="Z19"/>
      <c r="AA19">
        <f>AVERAGE(O342,O344:O347,O349:O351,O355:O359)</f>
        <v>757.01618885411688</v>
      </c>
      <c r="AB19">
        <f>STDEV(O342,O344:O347,O349:O351,O355:O359)</f>
        <v>126.85534339846895</v>
      </c>
    </row>
    <row r="20" spans="1:28" s="16" customFormat="1">
      <c r="A20" s="15" t="s">
        <v>23</v>
      </c>
      <c r="B20" s="15" t="s">
        <v>127</v>
      </c>
      <c r="C20" s="15">
        <v>51</v>
      </c>
      <c r="D20" s="15">
        <v>14</v>
      </c>
      <c r="E20" s="15" t="s">
        <v>128</v>
      </c>
      <c r="F20" s="15" t="s">
        <v>26</v>
      </c>
      <c r="G20" s="15" t="s">
        <v>147</v>
      </c>
      <c r="H20" s="15" t="s">
        <v>66</v>
      </c>
      <c r="I20" s="20" t="s">
        <v>175</v>
      </c>
      <c r="J20" s="21" t="s">
        <v>176</v>
      </c>
      <c r="K20" s="15" t="s">
        <v>29</v>
      </c>
      <c r="L20" s="15">
        <v>40</v>
      </c>
      <c r="M20" s="15">
        <v>309</v>
      </c>
      <c r="N20" s="15">
        <v>8.6283642378669807</v>
      </c>
      <c r="O20" s="7">
        <v>84.183766184073519</v>
      </c>
      <c r="P20" s="15">
        <v>14.067384125581897</v>
      </c>
      <c r="Q20" s="15">
        <v>0.8046875</v>
      </c>
      <c r="R20" s="15">
        <v>0.54791304582609823</v>
      </c>
      <c r="S20" s="15">
        <v>0.82006514794537277</v>
      </c>
      <c r="T20" s="15">
        <v>0</v>
      </c>
      <c r="U20" s="15">
        <v>0.76642335766423353</v>
      </c>
      <c r="V20" s="15">
        <v>0.94298316520054126</v>
      </c>
      <c r="W20" s="15">
        <v>1.2944983818770226</v>
      </c>
      <c r="Y20" s="14" t="s">
        <v>98</v>
      </c>
      <c r="Z20"/>
      <c r="AA20">
        <f>AVERAGE(O362,O364:O367,O369:O371,O375:O379)</f>
        <v>859.17223275409754</v>
      </c>
      <c r="AB20">
        <f>STDEV(O362,O364:O367,O369:O371,O375:O379)</f>
        <v>176.47751661903678</v>
      </c>
    </row>
    <row r="21" spans="1:28" s="16" customFormat="1">
      <c r="A21" s="15" t="s">
        <v>23</v>
      </c>
      <c r="B21" s="15" t="s">
        <v>127</v>
      </c>
      <c r="C21" s="15">
        <v>51</v>
      </c>
      <c r="D21" s="15">
        <v>14</v>
      </c>
      <c r="E21" s="15" t="s">
        <v>128</v>
      </c>
      <c r="F21" s="15" t="s">
        <v>26</v>
      </c>
      <c r="G21" s="15" t="s">
        <v>148</v>
      </c>
      <c r="H21" s="15" t="s">
        <v>68</v>
      </c>
      <c r="I21" s="20" t="s">
        <v>175</v>
      </c>
      <c r="J21" s="21" t="s">
        <v>176</v>
      </c>
      <c r="K21" s="15" t="s">
        <v>29</v>
      </c>
      <c r="L21" s="15">
        <v>40</v>
      </c>
      <c r="M21" s="15" t="s">
        <v>69</v>
      </c>
      <c r="N21" s="15" t="s">
        <v>69</v>
      </c>
      <c r="O21" s="7" t="s">
        <v>69</v>
      </c>
      <c r="P21" s="15" t="s">
        <v>69</v>
      </c>
      <c r="Q21" s="15" t="s">
        <v>69</v>
      </c>
      <c r="R21" s="15" t="s">
        <v>69</v>
      </c>
      <c r="S21" s="15" t="s">
        <v>69</v>
      </c>
      <c r="T21" s="15" t="s">
        <v>69</v>
      </c>
      <c r="U21" s="15" t="s">
        <v>69</v>
      </c>
      <c r="V21" s="15" t="s">
        <v>69</v>
      </c>
      <c r="W21" s="15" t="s">
        <v>69</v>
      </c>
      <c r="Y21" s="14" t="s">
        <v>99</v>
      </c>
      <c r="Z21"/>
      <c r="AA21">
        <f>AVERAGE(O382,O384:O387,O389:O391,O395:O399)</f>
        <v>1022.0442606012574</v>
      </c>
      <c r="AB21">
        <f>STDEV(O382,O384:O387,O389:O391,O395:O399)</f>
        <v>180.47246449648102</v>
      </c>
    </row>
    <row r="22" spans="1:28">
      <c r="A22" s="2" t="s">
        <v>70</v>
      </c>
      <c r="B22" s="2" t="s">
        <v>149</v>
      </c>
      <c r="C22" s="2">
        <v>51</v>
      </c>
      <c r="D22" s="2">
        <v>15</v>
      </c>
      <c r="E22" s="2" t="s">
        <v>128</v>
      </c>
      <c r="F22" s="2" t="s">
        <v>26</v>
      </c>
      <c r="G22" s="2" t="s">
        <v>129</v>
      </c>
      <c r="H22" s="2" t="s">
        <v>28</v>
      </c>
      <c r="I22" s="4" t="s">
        <v>175</v>
      </c>
      <c r="J22" s="5" t="s">
        <v>176</v>
      </c>
      <c r="K22" s="2" t="s">
        <v>29</v>
      </c>
      <c r="L22" s="2">
        <v>41</v>
      </c>
      <c r="M22" s="2">
        <v>180</v>
      </c>
      <c r="N22" s="2">
        <v>5.042833504612072</v>
      </c>
      <c r="O22" s="7">
        <v>62.284271247461874</v>
      </c>
      <c r="P22" s="2">
        <v>10.425081279362685</v>
      </c>
      <c r="Q22" s="2">
        <v>0.82568807339449546</v>
      </c>
      <c r="R22" s="2">
        <v>0.58307657539219682</v>
      </c>
      <c r="S22" s="2">
        <v>0.86020268201928984</v>
      </c>
      <c r="T22" s="2">
        <v>0</v>
      </c>
      <c r="U22" s="2">
        <v>0.84353741496598644</v>
      </c>
      <c r="V22" s="2">
        <v>0.92832532590024763</v>
      </c>
      <c r="W22" s="2">
        <v>0.8</v>
      </c>
      <c r="Y22" s="14" t="s">
        <v>101</v>
      </c>
      <c r="AA22">
        <f>AVERAGE(O402,O404:O407,O409:O411,O415:O419)</f>
        <v>1149.2100724798599</v>
      </c>
      <c r="AB22">
        <f>STDEV(O402,O404:O407,O409:O411,O415:O419)</f>
        <v>238.28404198106003</v>
      </c>
    </row>
    <row r="23" spans="1:28">
      <c r="A23" s="2" t="s">
        <v>70</v>
      </c>
      <c r="B23" s="2" t="s">
        <v>149</v>
      </c>
      <c r="C23" s="2">
        <v>51</v>
      </c>
      <c r="D23" s="2">
        <v>15</v>
      </c>
      <c r="E23" s="2" t="s">
        <v>128</v>
      </c>
      <c r="F23" s="2" t="s">
        <v>26</v>
      </c>
      <c r="G23" s="2" t="s">
        <v>130</v>
      </c>
      <c r="H23" s="2" t="s">
        <v>31</v>
      </c>
      <c r="I23" s="4" t="s">
        <v>175</v>
      </c>
      <c r="J23" s="5" t="s">
        <v>176</v>
      </c>
      <c r="K23" s="2" t="s">
        <v>29</v>
      </c>
      <c r="L23" s="2">
        <v>41</v>
      </c>
      <c r="M23" s="2">
        <v>295</v>
      </c>
      <c r="N23" s="2">
        <v>8.2646437992253396</v>
      </c>
      <c r="O23" s="7">
        <v>83.597979746446612</v>
      </c>
      <c r="P23" s="2">
        <v>13.992549261507756</v>
      </c>
      <c r="Q23" s="2">
        <v>0.83333333333333337</v>
      </c>
      <c r="R23" s="2">
        <v>0.53044494547921306</v>
      </c>
      <c r="S23" s="2">
        <v>0.7935018522107613</v>
      </c>
      <c r="T23" s="2">
        <v>0</v>
      </c>
      <c r="U23" s="2">
        <v>0.91176470588235292</v>
      </c>
      <c r="V23" s="2">
        <v>0.94172425940846283</v>
      </c>
      <c r="W23" s="2">
        <v>1.2237288135593221</v>
      </c>
      <c r="Y23" s="14" t="s">
        <v>103</v>
      </c>
      <c r="AA23">
        <f>AVERAGE(O422,O424:O427,O429:O431,O435:O439)</f>
        <v>1216.5918073661499</v>
      </c>
      <c r="AB23">
        <f>STDEV(O422,O424:O427,O429:O431,O435:O439)</f>
        <v>259.07688682146164</v>
      </c>
    </row>
    <row r="24" spans="1:28">
      <c r="A24" s="2" t="s">
        <v>70</v>
      </c>
      <c r="B24" s="2" t="s">
        <v>149</v>
      </c>
      <c r="C24" s="2">
        <v>51</v>
      </c>
      <c r="D24" s="2">
        <v>15</v>
      </c>
      <c r="E24" s="2" t="s">
        <v>128</v>
      </c>
      <c r="F24" s="2" t="s">
        <v>26</v>
      </c>
      <c r="G24" s="2" t="s">
        <v>131</v>
      </c>
      <c r="H24" s="2" t="s">
        <v>34</v>
      </c>
      <c r="I24" s="4" t="s">
        <v>175</v>
      </c>
      <c r="J24" s="5" t="s">
        <v>176</v>
      </c>
      <c r="K24" s="2" t="s">
        <v>29</v>
      </c>
      <c r="L24" s="2">
        <v>41</v>
      </c>
      <c r="M24" s="2">
        <v>337</v>
      </c>
      <c r="N24" s="2">
        <v>9.4413049503014896</v>
      </c>
      <c r="O24" s="7">
        <v>94.669047558312087</v>
      </c>
      <c r="P24" s="2">
        <v>15.845613919348429</v>
      </c>
      <c r="Q24" s="2">
        <v>0.84673366834170849</v>
      </c>
      <c r="R24" s="2">
        <v>0.47252386680862257</v>
      </c>
      <c r="S24" s="2">
        <v>0.69756120505236863</v>
      </c>
      <c r="T24" s="2">
        <v>0</v>
      </c>
      <c r="U24" s="2">
        <v>1.2166666666666666</v>
      </c>
      <c r="V24" s="2">
        <v>0.96083835870434164</v>
      </c>
      <c r="W24" s="2">
        <v>1.8545994065281899</v>
      </c>
      <c r="Y24" s="14" t="s">
        <v>104</v>
      </c>
      <c r="AA24">
        <f>AVERAGE(O442,O444:O447,O449:O451,O455:O459)</f>
        <v>1312.5521469678783</v>
      </c>
      <c r="AB24">
        <f>STDEV(O442,O444:O447,O449:O451,O455:O459)</f>
        <v>270.00803853167315</v>
      </c>
    </row>
    <row r="25" spans="1:28">
      <c r="A25" s="2" t="s">
        <v>70</v>
      </c>
      <c r="B25" s="2" t="s">
        <v>149</v>
      </c>
      <c r="C25" s="2">
        <v>51</v>
      </c>
      <c r="D25" s="2">
        <v>15</v>
      </c>
      <c r="E25" s="2" t="s">
        <v>128</v>
      </c>
      <c r="F25" s="2" t="s">
        <v>26</v>
      </c>
      <c r="G25" s="2" t="s">
        <v>132</v>
      </c>
      <c r="H25" s="2" t="s">
        <v>36</v>
      </c>
      <c r="I25" s="4" t="s">
        <v>175</v>
      </c>
      <c r="J25" s="5" t="s">
        <v>176</v>
      </c>
      <c r="K25" s="2" t="s">
        <v>29</v>
      </c>
      <c r="L25" s="2">
        <v>41</v>
      </c>
      <c r="M25" s="2">
        <v>470</v>
      </c>
      <c r="N25" s="2">
        <v>13.167398595375966</v>
      </c>
      <c r="O25" s="7">
        <v>116.2253967444161</v>
      </c>
      <c r="P25" s="2">
        <v>19.453694865797903</v>
      </c>
      <c r="Q25" s="2">
        <v>0.75806451612903225</v>
      </c>
      <c r="R25" s="2">
        <v>0.43722566528208268</v>
      </c>
      <c r="S25" s="2">
        <v>0.76000848854689984</v>
      </c>
      <c r="T25" s="2">
        <v>0</v>
      </c>
      <c r="U25" s="2">
        <v>0.94033412887828161</v>
      </c>
      <c r="V25" s="2">
        <v>0.95578260868564247</v>
      </c>
      <c r="W25" s="2">
        <v>1.1255319148936169</v>
      </c>
      <c r="Y25" s="14" t="s">
        <v>105</v>
      </c>
      <c r="AA25">
        <f>AVERAGE(O462,O464:O467,O469:O471,O475:O479)</f>
        <v>1370.9401256295241</v>
      </c>
      <c r="AB25">
        <f>STDEV(O462,O464:O467,O469:O471,O475:O479)</f>
        <v>290.14031878709767</v>
      </c>
    </row>
    <row r="26" spans="1:28">
      <c r="A26" s="2" t="s">
        <v>70</v>
      </c>
      <c r="B26" s="2" t="s">
        <v>149</v>
      </c>
      <c r="C26" s="2">
        <v>51</v>
      </c>
      <c r="D26" s="2">
        <v>15</v>
      </c>
      <c r="E26" s="2" t="s">
        <v>128</v>
      </c>
      <c r="F26" s="2" t="s">
        <v>26</v>
      </c>
      <c r="G26" s="2" t="s">
        <v>133</v>
      </c>
      <c r="H26" s="2" t="s">
        <v>38</v>
      </c>
      <c r="I26" s="4" t="s">
        <v>175</v>
      </c>
      <c r="J26" s="5" t="s">
        <v>176</v>
      </c>
      <c r="K26" s="2" t="s">
        <v>29</v>
      </c>
      <c r="L26" s="2">
        <v>41</v>
      </c>
      <c r="M26" s="2">
        <v>318</v>
      </c>
      <c r="N26" s="2">
        <v>8.9090058581479941</v>
      </c>
      <c r="O26" s="7">
        <v>90.91168824543135</v>
      </c>
      <c r="P26" s="2">
        <v>15.216710739652829</v>
      </c>
      <c r="Q26" s="2">
        <v>0.81748071979434445</v>
      </c>
      <c r="R26" s="2">
        <v>0.48350118017054766</v>
      </c>
      <c r="S26" s="2">
        <v>0.72723470723003525</v>
      </c>
      <c r="T26" s="2">
        <v>0</v>
      </c>
      <c r="U26" s="2">
        <v>1.052</v>
      </c>
      <c r="V26" s="2">
        <v>0.95870569257464933</v>
      </c>
      <c r="W26" s="2">
        <v>1.2578616352201257</v>
      </c>
      <c r="Y26" s="14" t="s">
        <v>106</v>
      </c>
      <c r="AA26">
        <f>AVERAGE(O482,O484:O487,O489:O491,O495:O499)</f>
        <v>1573.402629648469</v>
      </c>
      <c r="AB26">
        <f>STDEV(O482,O484:O487,O489:O491,O495:O499)</f>
        <v>403.16199783088871</v>
      </c>
    </row>
    <row r="27" spans="1:28">
      <c r="A27" s="2" t="s">
        <v>70</v>
      </c>
      <c r="B27" s="2" t="s">
        <v>149</v>
      </c>
      <c r="C27" s="2">
        <v>51</v>
      </c>
      <c r="D27" s="2">
        <v>15</v>
      </c>
      <c r="E27" s="2" t="s">
        <v>128</v>
      </c>
      <c r="F27" s="2" t="s">
        <v>26</v>
      </c>
      <c r="G27" s="2" t="s">
        <v>134</v>
      </c>
      <c r="H27" s="2" t="s">
        <v>40</v>
      </c>
      <c r="I27" s="4" t="s">
        <v>175</v>
      </c>
      <c r="J27" s="5" t="s">
        <v>176</v>
      </c>
      <c r="K27" s="2" t="s">
        <v>29</v>
      </c>
      <c r="L27" s="2">
        <v>41</v>
      </c>
      <c r="M27" s="2">
        <v>378</v>
      </c>
      <c r="N27" s="2">
        <v>10.589950359685352</v>
      </c>
      <c r="O27" s="7">
        <v>98.325901807804456</v>
      </c>
      <c r="P27" s="2">
        <v>16.457694658420966</v>
      </c>
      <c r="Q27" s="2">
        <v>0.83076923076923082</v>
      </c>
      <c r="R27" s="2">
        <v>0.4913215206084306</v>
      </c>
      <c r="S27" s="2">
        <v>0.7319157954890424</v>
      </c>
      <c r="T27" s="2">
        <v>0</v>
      </c>
      <c r="U27" s="2">
        <v>1.0133779264214047</v>
      </c>
      <c r="V27" s="2">
        <v>0.95328947886823345</v>
      </c>
      <c r="W27" s="2">
        <v>1.7883597883597884</v>
      </c>
      <c r="Y27" s="14" t="s">
        <v>108</v>
      </c>
      <c r="AA27">
        <f>AVERAGE(O502,O504:O507,O509:O511,O515:O519)</f>
        <v>1656.601469639689</v>
      </c>
      <c r="AB27">
        <f>STDEV(O502,O504:O507,O509:O511,O515:O519)</f>
        <v>373.83702403660641</v>
      </c>
    </row>
    <row r="28" spans="1:28">
      <c r="A28" s="2" t="s">
        <v>70</v>
      </c>
      <c r="B28" s="2" t="s">
        <v>149</v>
      </c>
      <c r="C28" s="2">
        <v>51</v>
      </c>
      <c r="D28" s="2">
        <v>15</v>
      </c>
      <c r="E28" s="2" t="s">
        <v>128</v>
      </c>
      <c r="F28" s="2" t="s">
        <v>26</v>
      </c>
      <c r="G28" s="2" t="s">
        <v>135</v>
      </c>
      <c r="H28" s="2" t="s">
        <v>42</v>
      </c>
      <c r="I28" s="4" t="s">
        <v>175</v>
      </c>
      <c r="J28" s="5" t="s">
        <v>176</v>
      </c>
      <c r="K28" s="2" t="s">
        <v>29</v>
      </c>
      <c r="L28" s="2">
        <v>41</v>
      </c>
      <c r="M28" s="2">
        <v>278</v>
      </c>
      <c r="N28" s="2">
        <v>7.7883761904564226</v>
      </c>
      <c r="O28" s="7">
        <v>85.597979746446612</v>
      </c>
      <c r="P28" s="2">
        <v>14.327307333507756</v>
      </c>
      <c r="Q28" s="2">
        <v>0.81764705882352939</v>
      </c>
      <c r="R28" s="2">
        <v>0.47679054054317577</v>
      </c>
      <c r="S28" s="2">
        <v>0.74880271291461786</v>
      </c>
      <c r="T28" s="2">
        <v>0</v>
      </c>
      <c r="U28" s="2">
        <v>0.98617511520737322</v>
      </c>
      <c r="V28" s="2">
        <v>0.95241389071504667</v>
      </c>
      <c r="W28" s="2">
        <v>2.0719424460431655</v>
      </c>
      <c r="Y28" s="14" t="s">
        <v>109</v>
      </c>
      <c r="AA28">
        <f>AVERAGE(O522,O524:O527,O529:O531,O535:O539)</f>
        <v>1742.2103828956531</v>
      </c>
      <c r="AB28">
        <f>STDEV(O522,O524:O527,O529:O531,O535:O539)</f>
        <v>358.36469327552118</v>
      </c>
    </row>
    <row r="29" spans="1:28">
      <c r="A29" s="2" t="s">
        <v>70</v>
      </c>
      <c r="B29" s="2" t="s">
        <v>149</v>
      </c>
      <c r="C29" s="2">
        <v>51</v>
      </c>
      <c r="D29" s="2">
        <v>15</v>
      </c>
      <c r="E29" s="2" t="s">
        <v>128</v>
      </c>
      <c r="F29" s="2" t="s">
        <v>26</v>
      </c>
      <c r="G29" s="2" t="s">
        <v>136</v>
      </c>
      <c r="H29" s="2" t="s">
        <v>44</v>
      </c>
      <c r="I29" s="4" t="s">
        <v>175</v>
      </c>
      <c r="J29" s="5" t="s">
        <v>176</v>
      </c>
      <c r="K29" s="2" t="s">
        <v>29</v>
      </c>
      <c r="L29" s="2">
        <v>41</v>
      </c>
      <c r="M29" s="2">
        <v>306</v>
      </c>
      <c r="N29" s="2">
        <v>8.5728169578405229</v>
      </c>
      <c r="O29" s="7">
        <v>82.769552621700427</v>
      </c>
      <c r="P29" s="2">
        <v>13.853887927971488</v>
      </c>
      <c r="Q29" s="2">
        <v>0.86685552407932009</v>
      </c>
      <c r="R29" s="2">
        <v>0.56129358008158292</v>
      </c>
      <c r="S29" s="2">
        <v>0.75554129758768174</v>
      </c>
      <c r="T29" s="2">
        <v>0</v>
      </c>
      <c r="U29" s="2">
        <v>1.0484581497797356</v>
      </c>
      <c r="V29" s="2">
        <v>0.94692807797903933</v>
      </c>
      <c r="W29" s="2">
        <v>1.3071895424836601</v>
      </c>
      <c r="Y29" s="14" t="s">
        <v>111</v>
      </c>
      <c r="AA29">
        <f>AVERAGE(O542,O544:O547,O549:O551,O555:O559)</f>
        <v>1873.1098111744363</v>
      </c>
      <c r="AB29">
        <f>STDEV(O542,O544:O547,O549:O551,O555:O559)</f>
        <v>298.79853723487133</v>
      </c>
    </row>
    <row r="30" spans="1:28">
      <c r="A30" s="2" t="s">
        <v>70</v>
      </c>
      <c r="B30" s="2" t="s">
        <v>149</v>
      </c>
      <c r="C30" s="2">
        <v>51</v>
      </c>
      <c r="D30" s="2">
        <v>15</v>
      </c>
      <c r="E30" s="2" t="s">
        <v>128</v>
      </c>
      <c r="F30" s="2" t="s">
        <v>26</v>
      </c>
      <c r="G30" s="2" t="s">
        <v>137</v>
      </c>
      <c r="H30" s="2" t="s">
        <v>46</v>
      </c>
      <c r="I30" s="4" t="s">
        <v>175</v>
      </c>
      <c r="J30" s="5" t="s">
        <v>176</v>
      </c>
      <c r="K30" s="2" t="s">
        <v>29</v>
      </c>
      <c r="L30" s="2">
        <v>41</v>
      </c>
      <c r="M30" s="2" t="s">
        <v>69</v>
      </c>
      <c r="N30" s="2" t="s">
        <v>69</v>
      </c>
      <c r="O30" s="7" t="s">
        <v>69</v>
      </c>
      <c r="P30" s="2" t="s">
        <v>69</v>
      </c>
      <c r="Q30" s="2" t="s">
        <v>69</v>
      </c>
      <c r="R30" s="2" t="s">
        <v>69</v>
      </c>
      <c r="S30" s="2" t="s">
        <v>69</v>
      </c>
      <c r="T30" s="2" t="s">
        <v>69</v>
      </c>
      <c r="U30" s="2" t="s">
        <v>69</v>
      </c>
      <c r="V30" s="2" t="s">
        <v>69</v>
      </c>
      <c r="W30" s="2" t="s">
        <v>69</v>
      </c>
      <c r="Y30" s="14" t="s">
        <v>112</v>
      </c>
      <c r="AA30">
        <f>AVERAGE(O562,O564:O567,O569:O571,O575:O579)</f>
        <v>2002.7875278382983</v>
      </c>
      <c r="AB30">
        <f>STDEV(O562,O564:O567,O569:O571,O575:O579)</f>
        <v>325.13833133664787</v>
      </c>
    </row>
    <row r="31" spans="1:28">
      <c r="A31" s="2" t="s">
        <v>70</v>
      </c>
      <c r="B31" s="2" t="s">
        <v>149</v>
      </c>
      <c r="C31" s="2">
        <v>51</v>
      </c>
      <c r="D31" s="2">
        <v>15</v>
      </c>
      <c r="E31" s="2" t="s">
        <v>128</v>
      </c>
      <c r="F31" s="2" t="s">
        <v>26</v>
      </c>
      <c r="G31" s="2" t="s">
        <v>138</v>
      </c>
      <c r="H31" s="2" t="s">
        <v>48</v>
      </c>
      <c r="I31" s="4" t="s">
        <v>175</v>
      </c>
      <c r="J31" s="5" t="s">
        <v>176</v>
      </c>
      <c r="K31" s="2" t="s">
        <v>29</v>
      </c>
      <c r="L31" s="2">
        <v>41</v>
      </c>
      <c r="M31" s="2">
        <v>184</v>
      </c>
      <c r="N31" s="2">
        <v>5.1548964713812291</v>
      </c>
      <c r="O31" s="7">
        <v>64.526911934581165</v>
      </c>
      <c r="P31" s="2">
        <v>10.800452315667089</v>
      </c>
      <c r="Q31" s="2">
        <v>0.77637130801687759</v>
      </c>
      <c r="R31" s="2">
        <v>0.55532333594993422</v>
      </c>
      <c r="S31" s="2">
        <v>0.85351883856412247</v>
      </c>
      <c r="T31" s="2">
        <v>0</v>
      </c>
      <c r="U31" s="2">
        <v>0.80981595092024539</v>
      </c>
      <c r="V31" s="2">
        <v>0.93758486647184403</v>
      </c>
      <c r="W31" s="2">
        <v>1.3913043478260869</v>
      </c>
      <c r="Y31" s="14" t="s">
        <v>113</v>
      </c>
      <c r="AA31">
        <f>AVERAGE(O582,O584:O587,O589:O591,O595:O599)</f>
        <v>2035.0232143872931</v>
      </c>
      <c r="AB31">
        <f>STDEV(O582,O584:O587,O589:O591,O595:O599)</f>
        <v>296.28910268457651</v>
      </c>
    </row>
    <row r="32" spans="1:28">
      <c r="A32" s="2" t="s">
        <v>70</v>
      </c>
      <c r="B32" s="2" t="s">
        <v>149</v>
      </c>
      <c r="C32" s="2">
        <v>51</v>
      </c>
      <c r="D32" s="2">
        <v>15</v>
      </c>
      <c r="E32" s="2" t="s">
        <v>128</v>
      </c>
      <c r="F32" s="2" t="s">
        <v>26</v>
      </c>
      <c r="G32" s="2" t="s">
        <v>139</v>
      </c>
      <c r="H32" s="2" t="s">
        <v>50</v>
      </c>
      <c r="I32" s="4" t="s">
        <v>175</v>
      </c>
      <c r="J32" s="5" t="s">
        <v>176</v>
      </c>
      <c r="K32" s="2" t="s">
        <v>29</v>
      </c>
      <c r="L32" s="2">
        <v>41</v>
      </c>
      <c r="M32" s="2">
        <v>265</v>
      </c>
      <c r="N32" s="2">
        <v>7.4241715484566617</v>
      </c>
      <c r="O32" s="7">
        <v>79.840620433565903</v>
      </c>
      <c r="P32" s="2">
        <v>13.363646081812162</v>
      </c>
      <c r="Q32" s="2">
        <v>0.77712609970674484</v>
      </c>
      <c r="R32" s="2">
        <v>0.5224057297702086</v>
      </c>
      <c r="S32" s="2">
        <v>0.83321767592758522</v>
      </c>
      <c r="T32" s="2">
        <v>0</v>
      </c>
      <c r="U32" s="2">
        <v>0.82173913043478264</v>
      </c>
      <c r="V32" s="2">
        <v>0.92974387642169554</v>
      </c>
      <c r="W32" s="2">
        <v>1.5094339622641511</v>
      </c>
      <c r="Y32" s="14" t="s">
        <v>114</v>
      </c>
      <c r="AA32">
        <f>AVERAGE(O604,O611,O615,O618,O582,O585:O587,O589:O590,O596:O597,O599)</f>
        <v>2058.9555098524575</v>
      </c>
      <c r="AB32">
        <f>STDEV(O602,O604:O607,O609:O611,O615:O619)</f>
        <v>258.68217927228801</v>
      </c>
    </row>
    <row r="33" spans="1:28">
      <c r="A33" s="2" t="s">
        <v>70</v>
      </c>
      <c r="B33" s="2" t="s">
        <v>149</v>
      </c>
      <c r="C33" s="2">
        <v>51</v>
      </c>
      <c r="D33" s="2">
        <v>15</v>
      </c>
      <c r="E33" s="2" t="s">
        <v>128</v>
      </c>
      <c r="F33" s="2" t="s">
        <v>26</v>
      </c>
      <c r="G33" s="2" t="s">
        <v>140</v>
      </c>
      <c r="H33" s="2" t="s">
        <v>52</v>
      </c>
      <c r="I33" s="4" t="s">
        <v>175</v>
      </c>
      <c r="J33" s="5" t="s">
        <v>176</v>
      </c>
      <c r="K33" s="2" t="s">
        <v>29</v>
      </c>
      <c r="L33" s="2">
        <v>41</v>
      </c>
      <c r="M33" s="2">
        <v>417</v>
      </c>
      <c r="N33" s="2">
        <v>11.682564285684633</v>
      </c>
      <c r="O33" s="7">
        <v>108.32590180780444</v>
      </c>
      <c r="P33" s="2">
        <v>18.131485018420964</v>
      </c>
      <c r="Q33" s="2">
        <v>0.78531073446327682</v>
      </c>
      <c r="R33" s="2">
        <v>0.44656151506424874</v>
      </c>
      <c r="S33" s="2">
        <v>0.73776183492209002</v>
      </c>
      <c r="T33" s="2">
        <v>0</v>
      </c>
      <c r="U33" s="2">
        <v>1.0056980056980056</v>
      </c>
      <c r="V33" s="2">
        <v>0.96095177161875289</v>
      </c>
      <c r="W33" s="2">
        <v>1.7482014388489209</v>
      </c>
      <c r="Y33" s="14" t="s">
        <v>115</v>
      </c>
      <c r="AA33">
        <f>AVERAGE(O627,O635,O638,O582,O584:O586,O589:O591,O596:O597,O599)</f>
        <v>2052.872021147708</v>
      </c>
      <c r="AB33">
        <f>STDEV(O622,O624:O627,O629:O631,O635:O639)</f>
        <v>278.88873137518181</v>
      </c>
    </row>
    <row r="34" spans="1:28">
      <c r="A34" s="2" t="s">
        <v>70</v>
      </c>
      <c r="B34" s="2" t="s">
        <v>149</v>
      </c>
      <c r="C34" s="2">
        <v>51</v>
      </c>
      <c r="D34" s="2">
        <v>15</v>
      </c>
      <c r="E34" s="2" t="s">
        <v>128</v>
      </c>
      <c r="F34" s="2" t="s">
        <v>26</v>
      </c>
      <c r="G34" s="2" t="s">
        <v>141</v>
      </c>
      <c r="H34" s="2" t="s">
        <v>54</v>
      </c>
      <c r="I34" s="4" t="s">
        <v>175</v>
      </c>
      <c r="J34" s="5" t="s">
        <v>176</v>
      </c>
      <c r="K34" s="2" t="s">
        <v>29</v>
      </c>
      <c r="L34" s="2">
        <v>41</v>
      </c>
      <c r="M34" s="2">
        <v>441</v>
      </c>
      <c r="N34" s="2">
        <v>12.354942086299577</v>
      </c>
      <c r="O34" s="7">
        <v>110.22539674441612</v>
      </c>
      <c r="P34" s="2">
        <v>18.449420649797904</v>
      </c>
      <c r="Q34" s="2">
        <v>0.80036297640653353</v>
      </c>
      <c r="R34" s="2">
        <v>0.45612629784013259</v>
      </c>
      <c r="S34" s="2">
        <v>0.72064253890273799</v>
      </c>
      <c r="T34" s="2">
        <v>0</v>
      </c>
      <c r="U34" s="2">
        <v>1.0714285714285714</v>
      </c>
      <c r="V34" s="2">
        <v>0.95902926715430525</v>
      </c>
      <c r="W34" s="2">
        <v>1.7777777777777777</v>
      </c>
      <c r="Y34" s="14" t="s">
        <v>116</v>
      </c>
      <c r="AA34">
        <f>AVERAGE(O604,O611,O615,O618,O582,O585:O587,O589:O590,O596:O597,O599)</f>
        <v>2058.9555098524575</v>
      </c>
      <c r="AB34">
        <f>STDEV(O642,O644:O647,O649:O651,O655:O659)</f>
        <v>212.38387715855288</v>
      </c>
    </row>
    <row r="35" spans="1:28">
      <c r="A35" s="2" t="s">
        <v>70</v>
      </c>
      <c r="B35" s="2" t="s">
        <v>149</v>
      </c>
      <c r="C35" s="2">
        <v>51</v>
      </c>
      <c r="D35" s="2">
        <v>15</v>
      </c>
      <c r="E35" s="2" t="s">
        <v>128</v>
      </c>
      <c r="F35" s="2" t="s">
        <v>26</v>
      </c>
      <c r="G35" s="2" t="s">
        <v>142</v>
      </c>
      <c r="H35" s="2" t="s">
        <v>56</v>
      </c>
      <c r="I35" s="4" t="s">
        <v>175</v>
      </c>
      <c r="J35" s="5" t="s">
        <v>176</v>
      </c>
      <c r="K35" s="2" t="s">
        <v>29</v>
      </c>
      <c r="L35" s="2">
        <v>41</v>
      </c>
      <c r="M35" s="2">
        <v>292</v>
      </c>
      <c r="N35" s="2">
        <v>8.1805965741484723</v>
      </c>
      <c r="O35" s="7">
        <v>81.840620433565903</v>
      </c>
      <c r="P35" s="2">
        <v>13.698404153812161</v>
      </c>
      <c r="Q35" s="2">
        <v>0.82954545454545459</v>
      </c>
      <c r="R35" s="2">
        <v>0.54784145143087326</v>
      </c>
      <c r="S35" s="2">
        <v>0.8329657720750171</v>
      </c>
      <c r="T35" s="2">
        <v>0</v>
      </c>
      <c r="U35" s="2">
        <v>0.78629032258064513</v>
      </c>
      <c r="V35" s="2">
        <v>0.93246552502785707</v>
      </c>
      <c r="W35" s="2">
        <v>1.6575342465753424</v>
      </c>
      <c r="Y35" s="14" t="s">
        <v>117</v>
      </c>
      <c r="AA35">
        <f>AVERAGE(O665:O666,O669,O677,O678,O679,O671)</f>
        <v>2180.4723240672115</v>
      </c>
      <c r="AB35">
        <f>STDEV(O662,O664:O667,O669:O671,O675:O679)</f>
        <v>216.28257451899103</v>
      </c>
    </row>
    <row r="36" spans="1:28">
      <c r="A36" s="2" t="s">
        <v>70</v>
      </c>
      <c r="B36" s="2" t="s">
        <v>149</v>
      </c>
      <c r="C36" s="2">
        <v>51</v>
      </c>
      <c r="D36" s="2">
        <v>15</v>
      </c>
      <c r="E36" s="2" t="s">
        <v>128</v>
      </c>
      <c r="F36" s="2" t="s">
        <v>26</v>
      </c>
      <c r="G36" s="2" t="s">
        <v>143</v>
      </c>
      <c r="H36" s="2" t="s">
        <v>58</v>
      </c>
      <c r="I36" s="4" t="s">
        <v>175</v>
      </c>
      <c r="J36" s="5" t="s">
        <v>176</v>
      </c>
      <c r="K36" s="2" t="s">
        <v>29</v>
      </c>
      <c r="L36" s="2">
        <v>41</v>
      </c>
      <c r="M36" s="2" t="s">
        <v>69</v>
      </c>
      <c r="N36" s="2" t="s">
        <v>69</v>
      </c>
      <c r="O36" s="7" t="s">
        <v>69</v>
      </c>
      <c r="P36" s="2" t="s">
        <v>69</v>
      </c>
      <c r="Q36" s="2" t="s">
        <v>69</v>
      </c>
      <c r="R36" s="2" t="s">
        <v>69</v>
      </c>
      <c r="S36" s="2" t="s">
        <v>69</v>
      </c>
      <c r="T36" s="2" t="s">
        <v>69</v>
      </c>
      <c r="U36" s="2" t="s">
        <v>69</v>
      </c>
      <c r="V36" s="2" t="s">
        <v>69</v>
      </c>
      <c r="W36" s="2" t="s">
        <v>69</v>
      </c>
      <c r="Y36" s="14" t="s">
        <v>119</v>
      </c>
      <c r="AA36">
        <f>AVERAGE(O682,O684:O686,O687,O689:O691,O695:O699)</f>
        <v>2021.206925350217</v>
      </c>
      <c r="AB36">
        <f>STDEV(O682,O684:O687,O689:O691,O695:O699)</f>
        <v>181.24894000378708</v>
      </c>
    </row>
    <row r="37" spans="1:28">
      <c r="A37" s="2" t="s">
        <v>70</v>
      </c>
      <c r="B37" s="2" t="s">
        <v>149</v>
      </c>
      <c r="C37" s="2">
        <v>51</v>
      </c>
      <c r="D37" s="2">
        <v>15</v>
      </c>
      <c r="E37" s="2" t="s">
        <v>128</v>
      </c>
      <c r="F37" s="2" t="s">
        <v>26</v>
      </c>
      <c r="G37" s="2" t="s">
        <v>144</v>
      </c>
      <c r="H37" s="2" t="s">
        <v>60</v>
      </c>
      <c r="I37" s="4" t="s">
        <v>175</v>
      </c>
      <c r="J37" s="5" t="s">
        <v>176</v>
      </c>
      <c r="K37" s="2" t="s">
        <v>29</v>
      </c>
      <c r="L37" s="2">
        <v>41</v>
      </c>
      <c r="M37" s="2">
        <v>309</v>
      </c>
      <c r="N37" s="2">
        <v>8.6568641829173902</v>
      </c>
      <c r="O37" s="7">
        <v>92.911688245431364</v>
      </c>
      <c r="P37" s="2">
        <v>15.551468811652832</v>
      </c>
      <c r="Q37" s="2">
        <v>0.76108374384236455</v>
      </c>
      <c r="R37" s="2">
        <v>0.44980848187990502</v>
      </c>
      <c r="S37" s="2">
        <v>0.76431985383109102</v>
      </c>
      <c r="T37" s="2">
        <v>0</v>
      </c>
      <c r="U37" s="2">
        <v>0.97709923664122134</v>
      </c>
      <c r="V37" s="2">
        <v>0.95812876000938763</v>
      </c>
      <c r="W37" s="2">
        <v>1.0485436893203883</v>
      </c>
      <c r="Y37" s="14" t="s">
        <v>121</v>
      </c>
      <c r="AA37">
        <f>AVERAGE(O702,O704:O707,O709:O711,O715:O719)</f>
        <v>1970.9385715883266</v>
      </c>
      <c r="AB37">
        <f>STDEV(O702,O704:O707,O709:O711,O715:O719)</f>
        <v>201.20436217332212</v>
      </c>
    </row>
    <row r="38" spans="1:28">
      <c r="A38" s="2" t="s">
        <v>70</v>
      </c>
      <c r="B38" s="2" t="s">
        <v>149</v>
      </c>
      <c r="C38" s="2">
        <v>51</v>
      </c>
      <c r="D38" s="2">
        <v>15</v>
      </c>
      <c r="E38" s="2" t="s">
        <v>128</v>
      </c>
      <c r="F38" s="2" t="s">
        <v>26</v>
      </c>
      <c r="G38" s="2" t="s">
        <v>145</v>
      </c>
      <c r="H38" s="2" t="s">
        <v>62</v>
      </c>
      <c r="I38" s="4" t="s">
        <v>175</v>
      </c>
      <c r="J38" s="5" t="s">
        <v>176</v>
      </c>
      <c r="K38" s="2" t="s">
        <v>29</v>
      </c>
      <c r="L38" s="2">
        <v>41</v>
      </c>
      <c r="M38" s="2">
        <v>188</v>
      </c>
      <c r="N38" s="2">
        <v>5.2669594381503861</v>
      </c>
      <c r="O38" s="7">
        <v>65.941125496954243</v>
      </c>
      <c r="P38" s="2">
        <v>11.03716201843522</v>
      </c>
      <c r="Q38" s="2">
        <v>0.78661087866108792</v>
      </c>
      <c r="R38" s="2">
        <v>0.54331913711577995</v>
      </c>
      <c r="S38" s="2">
        <v>0.83310487317831761</v>
      </c>
      <c r="T38" s="2">
        <v>0</v>
      </c>
      <c r="U38" s="2">
        <v>0.875</v>
      </c>
      <c r="V38" s="2">
        <v>0.94204995377312628</v>
      </c>
      <c r="W38" s="2">
        <v>1.196808510638298</v>
      </c>
      <c r="Y38" s="14" t="s">
        <v>122</v>
      </c>
      <c r="AA38">
        <f>AVERAGE(O722,O724:O727,O729:O731,O735:O739)</f>
        <v>1943.9524522539987</v>
      </c>
      <c r="AB38">
        <f>STDEV(O722,O724:O727,O729:O731,O735:O739)</f>
        <v>260.91129556931185</v>
      </c>
    </row>
    <row r="39" spans="1:28">
      <c r="A39" s="2" t="s">
        <v>70</v>
      </c>
      <c r="B39" s="2" t="s">
        <v>149</v>
      </c>
      <c r="C39" s="2">
        <v>51</v>
      </c>
      <c r="D39" s="2">
        <v>15</v>
      </c>
      <c r="E39" s="2" t="s">
        <v>128</v>
      </c>
      <c r="F39" s="2" t="s">
        <v>26</v>
      </c>
      <c r="G39" s="2" t="s">
        <v>146</v>
      </c>
      <c r="H39" s="2" t="s">
        <v>64</v>
      </c>
      <c r="I39" s="4" t="s">
        <v>175</v>
      </c>
      <c r="J39" s="5" t="s">
        <v>176</v>
      </c>
      <c r="K39" s="2" t="s">
        <v>29</v>
      </c>
      <c r="L39" s="2">
        <v>41</v>
      </c>
      <c r="M39" s="2">
        <v>281</v>
      </c>
      <c r="N39" s="2">
        <v>7.8724234155332899</v>
      </c>
      <c r="O39" s="7">
        <v>80.083261120685179</v>
      </c>
      <c r="P39" s="2">
        <v>13.404259046116563</v>
      </c>
      <c r="Q39" s="2">
        <v>0.80285714285714282</v>
      </c>
      <c r="R39" s="2">
        <v>0.55059553335849287</v>
      </c>
      <c r="S39" s="2">
        <v>0.83722571602709528</v>
      </c>
      <c r="T39" s="2">
        <v>0</v>
      </c>
      <c r="U39" s="2">
        <v>0.76706827309236947</v>
      </c>
      <c r="V39" s="2">
        <v>0.93801228984819951</v>
      </c>
      <c r="W39" s="2">
        <v>1.2846975088967971</v>
      </c>
      <c r="Y39" s="14" t="s">
        <v>124</v>
      </c>
      <c r="AA39">
        <f>AVERAGE(O742,O744:O747,O749:O751,O755:O759)</f>
        <v>1871.7744470665762</v>
      </c>
      <c r="AB39">
        <f>STDEV(O742,O744:O747,O749:O751,O755:O759)</f>
        <v>228.53140134220558</v>
      </c>
    </row>
    <row r="40" spans="1:28">
      <c r="A40" s="2" t="s">
        <v>70</v>
      </c>
      <c r="B40" s="2" t="s">
        <v>149</v>
      </c>
      <c r="C40" s="2">
        <v>51</v>
      </c>
      <c r="D40" s="2">
        <v>15</v>
      </c>
      <c r="E40" s="2" t="s">
        <v>128</v>
      </c>
      <c r="F40" s="2" t="s">
        <v>26</v>
      </c>
      <c r="G40" s="2" t="s">
        <v>147</v>
      </c>
      <c r="H40" s="2" t="s">
        <v>66</v>
      </c>
      <c r="I40" s="4" t="s">
        <v>175</v>
      </c>
      <c r="J40" s="5" t="s">
        <v>176</v>
      </c>
      <c r="K40" s="2" t="s">
        <v>29</v>
      </c>
      <c r="L40" s="2">
        <v>41</v>
      </c>
      <c r="M40" s="2">
        <v>348</v>
      </c>
      <c r="N40" s="2">
        <v>9.7494781089166729</v>
      </c>
      <c r="O40" s="7">
        <v>94.083261120685179</v>
      </c>
      <c r="P40" s="2">
        <v>15.747565550116564</v>
      </c>
      <c r="Q40" s="2">
        <v>0.78733031674208143</v>
      </c>
      <c r="R40" s="2">
        <v>0.49404258211263313</v>
      </c>
      <c r="S40" s="2">
        <v>0.78404424956226271</v>
      </c>
      <c r="T40" s="2">
        <v>0</v>
      </c>
      <c r="U40" s="2">
        <v>0.91808873720136519</v>
      </c>
      <c r="V40" s="2">
        <v>0.95186713121585742</v>
      </c>
      <c r="W40" s="2">
        <v>1.6551724137931034</v>
      </c>
      <c r="Y40" s="14" t="s">
        <v>126</v>
      </c>
      <c r="AA40">
        <f>AVERAGE(O762,O764:O767,O769:O771,O775:O779)</f>
        <v>1844.4945437008075</v>
      </c>
      <c r="AB40">
        <f>STDEV(O762,O764:O767,O769:O771,O775:O779)</f>
        <v>186.20654023491949</v>
      </c>
    </row>
    <row r="41" spans="1:28">
      <c r="A41" s="2" t="s">
        <v>70</v>
      </c>
      <c r="B41" s="2" t="s">
        <v>149</v>
      </c>
      <c r="C41" s="2">
        <v>51</v>
      </c>
      <c r="D41" s="2">
        <v>15</v>
      </c>
      <c r="E41" s="2" t="s">
        <v>128</v>
      </c>
      <c r="F41" s="2" t="s">
        <v>26</v>
      </c>
      <c r="G41" s="2" t="s">
        <v>148</v>
      </c>
      <c r="H41" s="2" t="s">
        <v>68</v>
      </c>
      <c r="I41" s="4" t="s">
        <v>175</v>
      </c>
      <c r="J41" s="5" t="s">
        <v>176</v>
      </c>
      <c r="K41" s="2" t="s">
        <v>29</v>
      </c>
      <c r="L41" s="2">
        <v>41</v>
      </c>
      <c r="M41" s="2" t="s">
        <v>69</v>
      </c>
      <c r="N41" s="2" t="s">
        <v>69</v>
      </c>
      <c r="O41" s="7" t="s">
        <v>69</v>
      </c>
      <c r="P41" s="2" t="s">
        <v>69</v>
      </c>
      <c r="Q41" s="2" t="s">
        <v>69</v>
      </c>
      <c r="R41" s="2" t="s">
        <v>69</v>
      </c>
      <c r="S41" s="2" t="s">
        <v>69</v>
      </c>
      <c r="T41" s="2" t="s">
        <v>69</v>
      </c>
      <c r="U41" s="2" t="s">
        <v>69</v>
      </c>
      <c r="V41" s="2" t="s">
        <v>69</v>
      </c>
      <c r="W41" s="2" t="s">
        <v>69</v>
      </c>
    </row>
    <row r="42" spans="1:28" s="16" customFormat="1">
      <c r="A42" s="15" t="s">
        <v>72</v>
      </c>
      <c r="B42" s="15" t="s">
        <v>150</v>
      </c>
      <c r="C42" s="15">
        <v>51</v>
      </c>
      <c r="D42" s="15">
        <v>16</v>
      </c>
      <c r="E42" s="15" t="s">
        <v>128</v>
      </c>
      <c r="F42" s="15" t="s">
        <v>26</v>
      </c>
      <c r="G42" s="15" t="s">
        <v>129</v>
      </c>
      <c r="H42" s="15" t="s">
        <v>28</v>
      </c>
      <c r="I42" s="20" t="s">
        <v>175</v>
      </c>
      <c r="J42" s="21" t="s">
        <v>176</v>
      </c>
      <c r="K42" s="15" t="s">
        <v>29</v>
      </c>
      <c r="L42" s="15">
        <v>40</v>
      </c>
      <c r="M42" s="15">
        <v>214</v>
      </c>
      <c r="N42" s="15">
        <v>5.9756308961279414</v>
      </c>
      <c r="O42" s="7">
        <v>70.42640687119281</v>
      </c>
      <c r="P42" s="15">
        <v>11.768484150202111</v>
      </c>
      <c r="Q42" s="15">
        <v>0.81679389312977102</v>
      </c>
      <c r="R42" s="15">
        <v>0.54219133736117331</v>
      </c>
      <c r="S42" s="15">
        <v>0.7810503313244983</v>
      </c>
      <c r="T42" s="15">
        <v>0</v>
      </c>
      <c r="U42" s="15">
        <v>0.93103448275862066</v>
      </c>
      <c r="V42" s="15">
        <v>0.94443394072574705</v>
      </c>
      <c r="W42" s="15">
        <v>1.1962616822429906</v>
      </c>
    </row>
    <row r="43" spans="1:28" s="16" customFormat="1">
      <c r="A43" s="15" t="s">
        <v>72</v>
      </c>
      <c r="B43" s="15" t="s">
        <v>150</v>
      </c>
      <c r="C43" s="15">
        <v>51</v>
      </c>
      <c r="D43" s="15">
        <v>16</v>
      </c>
      <c r="E43" s="15" t="s">
        <v>128</v>
      </c>
      <c r="F43" s="15" t="s">
        <v>26</v>
      </c>
      <c r="G43" s="15" t="s">
        <v>130</v>
      </c>
      <c r="H43" s="15" t="s">
        <v>31</v>
      </c>
      <c r="I43" s="20" t="s">
        <v>175</v>
      </c>
      <c r="J43" s="21" t="s">
        <v>176</v>
      </c>
      <c r="K43" s="15" t="s">
        <v>29</v>
      </c>
      <c r="L43" s="15">
        <v>40</v>
      </c>
      <c r="M43" s="15">
        <v>338</v>
      </c>
      <c r="N43" s="15">
        <v>9.4381459948188979</v>
      </c>
      <c r="O43" s="7">
        <v>93.740115370177548</v>
      </c>
      <c r="P43" s="15">
        <v>15.664281495856004</v>
      </c>
      <c r="Q43" s="15">
        <v>0.78422273781902552</v>
      </c>
      <c r="R43" s="15">
        <v>0.48336544136663112</v>
      </c>
      <c r="S43" s="15">
        <v>0.7689838640559763</v>
      </c>
      <c r="T43" s="15">
        <v>0</v>
      </c>
      <c r="U43" s="15">
        <v>1.0035587188612101</v>
      </c>
      <c r="V43" s="15">
        <v>0.95511110614457051</v>
      </c>
      <c r="W43" s="15">
        <v>1.4319526627218935</v>
      </c>
    </row>
    <row r="44" spans="1:28" s="16" customFormat="1">
      <c r="A44" s="15" t="s">
        <v>72</v>
      </c>
      <c r="B44" s="15" t="s">
        <v>150</v>
      </c>
      <c r="C44" s="15">
        <v>51</v>
      </c>
      <c r="D44" s="15">
        <v>16</v>
      </c>
      <c r="E44" s="15" t="s">
        <v>128</v>
      </c>
      <c r="F44" s="15" t="s">
        <v>26</v>
      </c>
      <c r="G44" s="15" t="s">
        <v>131</v>
      </c>
      <c r="H44" s="15" t="s">
        <v>34</v>
      </c>
      <c r="I44" s="20" t="s">
        <v>175</v>
      </c>
      <c r="J44" s="21" t="s">
        <v>176</v>
      </c>
      <c r="K44" s="15" t="s">
        <v>29</v>
      </c>
      <c r="L44" s="15">
        <v>40</v>
      </c>
      <c r="M44" s="15">
        <v>457</v>
      </c>
      <c r="N44" s="15">
        <v>12.7610435492078</v>
      </c>
      <c r="O44" s="7">
        <v>116.811183182043</v>
      </c>
      <c r="P44" s="15">
        <v>19.519532784889687</v>
      </c>
      <c r="Q44" s="15">
        <v>0.84162062615101285</v>
      </c>
      <c r="R44" s="15">
        <v>0.42087896251457746</v>
      </c>
      <c r="S44" s="15">
        <v>0.71941853996030902</v>
      </c>
      <c r="T44" s="15">
        <v>0</v>
      </c>
      <c r="U44" s="15">
        <v>1.0485714285714285</v>
      </c>
      <c r="V44" s="15">
        <v>0.95415898373978181</v>
      </c>
      <c r="W44" s="15">
        <v>1.8402625820568927</v>
      </c>
    </row>
    <row r="45" spans="1:28" s="16" customFormat="1">
      <c r="A45" s="15" t="s">
        <v>72</v>
      </c>
      <c r="B45" s="15" t="s">
        <v>150</v>
      </c>
      <c r="C45" s="15">
        <v>51</v>
      </c>
      <c r="D45" s="15">
        <v>16</v>
      </c>
      <c r="E45" s="15" t="s">
        <v>128</v>
      </c>
      <c r="F45" s="15" t="s">
        <v>26</v>
      </c>
      <c r="G45" s="15" t="s">
        <v>132</v>
      </c>
      <c r="H45" s="15" t="s">
        <v>36</v>
      </c>
      <c r="I45" s="20" t="s">
        <v>175</v>
      </c>
      <c r="J45" s="21" t="s">
        <v>176</v>
      </c>
      <c r="K45" s="15" t="s">
        <v>29</v>
      </c>
      <c r="L45" s="15">
        <v>40</v>
      </c>
      <c r="M45" s="15">
        <v>607</v>
      </c>
      <c r="N45" s="15">
        <v>16.94956987826944</v>
      </c>
      <c r="O45" s="7">
        <v>142.3675323681471</v>
      </c>
      <c r="P45" s="15">
        <v>23.790082763163806</v>
      </c>
      <c r="Q45" s="15">
        <v>0.78120978120978124</v>
      </c>
      <c r="R45" s="15">
        <v>0.37633675859652782</v>
      </c>
      <c r="S45" s="15">
        <v>0.74010915694164714</v>
      </c>
      <c r="T45" s="15">
        <v>0</v>
      </c>
      <c r="U45" s="15">
        <v>1.0581162324649298</v>
      </c>
      <c r="V45" s="15">
        <v>0.95633289210608396</v>
      </c>
      <c r="W45" s="15">
        <v>1.9044481054365734</v>
      </c>
    </row>
    <row r="46" spans="1:28" s="16" customFormat="1">
      <c r="A46" s="15" t="s">
        <v>72</v>
      </c>
      <c r="B46" s="15" t="s">
        <v>150</v>
      </c>
      <c r="C46" s="15">
        <v>51</v>
      </c>
      <c r="D46" s="15">
        <v>16</v>
      </c>
      <c r="E46" s="15" t="s">
        <v>128</v>
      </c>
      <c r="F46" s="15" t="s">
        <v>26</v>
      </c>
      <c r="G46" s="15" t="s">
        <v>133</v>
      </c>
      <c r="H46" s="15" t="s">
        <v>38</v>
      </c>
      <c r="I46" s="20" t="s">
        <v>175</v>
      </c>
      <c r="J46" s="21" t="s">
        <v>176</v>
      </c>
      <c r="K46" s="15" t="s">
        <v>29</v>
      </c>
      <c r="L46" s="15">
        <v>40</v>
      </c>
      <c r="M46" s="15">
        <v>402</v>
      </c>
      <c r="N46" s="15">
        <v>11.225250561885199</v>
      </c>
      <c r="O46" s="7">
        <v>115.05382386916229</v>
      </c>
      <c r="P46" s="15">
        <v>19.225872265509899</v>
      </c>
      <c r="Q46" s="15">
        <v>0.80400000000000005</v>
      </c>
      <c r="R46" s="15">
        <v>0.38162235095402636</v>
      </c>
      <c r="S46" s="15">
        <v>0.72222711463159772</v>
      </c>
      <c r="T46" s="15">
        <v>0</v>
      </c>
      <c r="U46" s="15">
        <v>1.1100628930817611</v>
      </c>
      <c r="V46" s="15">
        <v>0.95782184073698906</v>
      </c>
      <c r="W46" s="15">
        <v>2.7089552238805972</v>
      </c>
    </row>
    <row r="47" spans="1:28" s="16" customFormat="1">
      <c r="A47" s="15" t="s">
        <v>72</v>
      </c>
      <c r="B47" s="15" t="s">
        <v>150</v>
      </c>
      <c r="C47" s="15">
        <v>51</v>
      </c>
      <c r="D47" s="15">
        <v>16</v>
      </c>
      <c r="E47" s="15" t="s">
        <v>128</v>
      </c>
      <c r="F47" s="15" t="s">
        <v>26</v>
      </c>
      <c r="G47" s="15" t="s">
        <v>134</v>
      </c>
      <c r="H47" s="15" t="s">
        <v>40</v>
      </c>
      <c r="I47" s="20" t="s">
        <v>175</v>
      </c>
      <c r="J47" s="21" t="s">
        <v>176</v>
      </c>
      <c r="K47" s="15" t="s">
        <v>29</v>
      </c>
      <c r="L47" s="15">
        <v>40</v>
      </c>
      <c r="M47" s="15">
        <v>478</v>
      </c>
      <c r="N47" s="15">
        <v>13.347437235276429</v>
      </c>
      <c r="O47" s="7">
        <v>121.29646455628155</v>
      </c>
      <c r="P47" s="15">
        <v>20.269038050130106</v>
      </c>
      <c r="Q47" s="15">
        <v>0.80471380471380471</v>
      </c>
      <c r="R47" s="15">
        <v>0.40826436579501346</v>
      </c>
      <c r="S47" s="15">
        <v>0.75047307825035425</v>
      </c>
      <c r="T47" s="15">
        <v>0</v>
      </c>
      <c r="U47" s="15">
        <v>0.97680412371134018</v>
      </c>
      <c r="V47" s="15">
        <v>0.95077078249033153</v>
      </c>
      <c r="W47" s="15">
        <v>2.2782426778242679</v>
      </c>
    </row>
    <row r="48" spans="1:28" s="16" customFormat="1">
      <c r="A48" s="15" t="s">
        <v>72</v>
      </c>
      <c r="B48" s="15" t="s">
        <v>150</v>
      </c>
      <c r="C48" s="15">
        <v>51</v>
      </c>
      <c r="D48" s="15">
        <v>16</v>
      </c>
      <c r="E48" s="15" t="s">
        <v>128</v>
      </c>
      <c r="F48" s="15" t="s">
        <v>26</v>
      </c>
      <c r="G48" s="15" t="s">
        <v>135</v>
      </c>
      <c r="H48" s="15" t="s">
        <v>42</v>
      </c>
      <c r="I48" s="20" t="s">
        <v>175</v>
      </c>
      <c r="J48" s="21" t="s">
        <v>176</v>
      </c>
      <c r="K48" s="15" t="s">
        <v>29</v>
      </c>
      <c r="L48" s="15">
        <v>40</v>
      </c>
      <c r="M48" s="15">
        <v>333</v>
      </c>
      <c r="N48" s="15">
        <v>9.2985284505168426</v>
      </c>
      <c r="O48" s="7">
        <v>99.154328932550641</v>
      </c>
      <c r="P48" s="15">
        <v>16.56901438406274</v>
      </c>
      <c r="Q48" s="15">
        <v>0.78352941176470592</v>
      </c>
      <c r="R48" s="15">
        <v>0.42562853701130204</v>
      </c>
      <c r="S48" s="15">
        <v>0.73506062627726243</v>
      </c>
      <c r="T48" s="15">
        <v>0</v>
      </c>
      <c r="U48" s="15">
        <v>1.0472727272727274</v>
      </c>
      <c r="V48" s="15">
        <v>0.95953977751029207</v>
      </c>
      <c r="W48" s="15">
        <v>2.03003003003003</v>
      </c>
    </row>
    <row r="49" spans="1:23" s="16" customFormat="1">
      <c r="A49" s="15" t="s">
        <v>72</v>
      </c>
      <c r="B49" s="15" t="s">
        <v>150</v>
      </c>
      <c r="C49" s="15">
        <v>51</v>
      </c>
      <c r="D49" s="15">
        <v>16</v>
      </c>
      <c r="E49" s="15" t="s">
        <v>128</v>
      </c>
      <c r="F49" s="15" t="s">
        <v>26</v>
      </c>
      <c r="G49" s="15" t="s">
        <v>136</v>
      </c>
      <c r="H49" s="15" t="s">
        <v>44</v>
      </c>
      <c r="I49" s="20" t="s">
        <v>175</v>
      </c>
      <c r="J49" s="21" t="s">
        <v>176</v>
      </c>
      <c r="K49" s="15" t="s">
        <v>29</v>
      </c>
      <c r="L49" s="15">
        <v>40</v>
      </c>
      <c r="M49" s="15">
        <v>365</v>
      </c>
      <c r="N49" s="15">
        <v>10.192080734049993</v>
      </c>
      <c r="O49" s="7">
        <v>92.42640687119281</v>
      </c>
      <c r="P49" s="15">
        <v>15.44475648620211</v>
      </c>
      <c r="Q49" s="15">
        <v>0.87740384615384615</v>
      </c>
      <c r="R49" s="15">
        <v>0.53692124510832251</v>
      </c>
      <c r="S49" s="15">
        <v>0.71913694187110799</v>
      </c>
      <c r="T49" s="15">
        <v>0</v>
      </c>
      <c r="U49" s="15">
        <v>1.1641221374045803</v>
      </c>
      <c r="V49" s="15">
        <v>0.95397036937609692</v>
      </c>
      <c r="W49" s="15">
        <v>1.5780821917808219</v>
      </c>
    </row>
    <row r="50" spans="1:23" s="16" customFormat="1">
      <c r="A50" s="15" t="s">
        <v>72</v>
      </c>
      <c r="B50" s="15" t="s">
        <v>150</v>
      </c>
      <c r="C50" s="15">
        <v>51</v>
      </c>
      <c r="D50" s="15">
        <v>16</v>
      </c>
      <c r="E50" s="15" t="s">
        <v>128</v>
      </c>
      <c r="F50" s="15" t="s">
        <v>26</v>
      </c>
      <c r="G50" s="15" t="s">
        <v>137</v>
      </c>
      <c r="H50" s="15" t="s">
        <v>46</v>
      </c>
      <c r="I50" s="20" t="s">
        <v>175</v>
      </c>
      <c r="J50" s="21" t="s">
        <v>176</v>
      </c>
      <c r="K50" s="15" t="s">
        <v>29</v>
      </c>
      <c r="L50" s="15">
        <v>40</v>
      </c>
      <c r="M50" s="15" t="s">
        <v>69</v>
      </c>
      <c r="N50" s="15" t="s">
        <v>69</v>
      </c>
      <c r="O50" s="7" t="s">
        <v>69</v>
      </c>
      <c r="P50" s="15" t="s">
        <v>69</v>
      </c>
      <c r="Q50" s="15" t="s">
        <v>69</v>
      </c>
      <c r="R50" s="15" t="s">
        <v>69</v>
      </c>
      <c r="S50" s="15" t="s">
        <v>69</v>
      </c>
      <c r="T50" s="15" t="s">
        <v>69</v>
      </c>
      <c r="U50" s="15" t="s">
        <v>69</v>
      </c>
      <c r="V50" s="15" t="s">
        <v>69</v>
      </c>
      <c r="W50" s="15" t="s">
        <v>69</v>
      </c>
    </row>
    <row r="51" spans="1:23" s="16" customFormat="1">
      <c r="A51" s="15" t="s">
        <v>72</v>
      </c>
      <c r="B51" s="15" t="s">
        <v>150</v>
      </c>
      <c r="C51" s="15">
        <v>51</v>
      </c>
      <c r="D51" s="15">
        <v>16</v>
      </c>
      <c r="E51" s="15" t="s">
        <v>128</v>
      </c>
      <c r="F51" s="15" t="s">
        <v>26</v>
      </c>
      <c r="G51" s="15" t="s">
        <v>138</v>
      </c>
      <c r="H51" s="15" t="s">
        <v>48</v>
      </c>
      <c r="I51" s="20" t="s">
        <v>175</v>
      </c>
      <c r="J51" s="21" t="s">
        <v>176</v>
      </c>
      <c r="K51" s="15" t="s">
        <v>29</v>
      </c>
      <c r="L51" s="15">
        <v>40</v>
      </c>
      <c r="M51" s="15">
        <v>188</v>
      </c>
      <c r="N51" s="15">
        <v>5.2496196657572565</v>
      </c>
      <c r="O51" s="7">
        <v>68.769552621700441</v>
      </c>
      <c r="P51" s="15">
        <v>11.491618357375163</v>
      </c>
      <c r="Q51" s="15">
        <v>0.752</v>
      </c>
      <c r="R51" s="15">
        <v>0.4995458037165208</v>
      </c>
      <c r="S51" s="15">
        <v>0.82499904130460411</v>
      </c>
      <c r="T51" s="15">
        <v>0</v>
      </c>
      <c r="U51" s="15">
        <v>0.90740740740740744</v>
      </c>
      <c r="V51" s="15">
        <v>0.94621026851335099</v>
      </c>
      <c r="W51" s="15">
        <v>1.9202127659574468</v>
      </c>
    </row>
    <row r="52" spans="1:23" s="16" customFormat="1">
      <c r="A52" s="15" t="s">
        <v>72</v>
      </c>
      <c r="B52" s="15" t="s">
        <v>150</v>
      </c>
      <c r="C52" s="15">
        <v>51</v>
      </c>
      <c r="D52" s="15">
        <v>16</v>
      </c>
      <c r="E52" s="15" t="s">
        <v>128</v>
      </c>
      <c r="F52" s="15" t="s">
        <v>26</v>
      </c>
      <c r="G52" s="15" t="s">
        <v>139</v>
      </c>
      <c r="H52" s="15" t="s">
        <v>50</v>
      </c>
      <c r="I52" s="20" t="s">
        <v>175</v>
      </c>
      <c r="J52" s="21" t="s">
        <v>176</v>
      </c>
      <c r="K52" s="15" t="s">
        <v>29</v>
      </c>
      <c r="L52" s="15">
        <v>40</v>
      </c>
      <c r="M52" s="15">
        <v>321</v>
      </c>
      <c r="N52" s="15">
        <v>8.9634463441919117</v>
      </c>
      <c r="O52" s="7">
        <v>90.426406871192796</v>
      </c>
      <c r="P52" s="15">
        <v>15.110549910202108</v>
      </c>
      <c r="Q52" s="15">
        <v>0.75</v>
      </c>
      <c r="R52" s="15">
        <v>0.4933150303617061</v>
      </c>
      <c r="S52" s="15">
        <v>0.87233945558088399</v>
      </c>
      <c r="T52" s="15">
        <v>0</v>
      </c>
      <c r="U52" s="15">
        <v>0.55623100303951367</v>
      </c>
      <c r="V52" s="15">
        <v>0.90539842430796136</v>
      </c>
      <c r="W52" s="15">
        <v>2.61993769470405</v>
      </c>
    </row>
    <row r="53" spans="1:23" s="16" customFormat="1">
      <c r="A53" s="15" t="s">
        <v>72</v>
      </c>
      <c r="B53" s="15" t="s">
        <v>150</v>
      </c>
      <c r="C53" s="15">
        <v>51</v>
      </c>
      <c r="D53" s="15">
        <v>16</v>
      </c>
      <c r="E53" s="15" t="s">
        <v>128</v>
      </c>
      <c r="F53" s="15" t="s">
        <v>26</v>
      </c>
      <c r="G53" s="15" t="s">
        <v>140</v>
      </c>
      <c r="H53" s="15" t="s">
        <v>52</v>
      </c>
      <c r="I53" s="20" t="s">
        <v>175</v>
      </c>
      <c r="J53" s="21" t="s">
        <v>176</v>
      </c>
      <c r="K53" s="15" t="s">
        <v>29</v>
      </c>
      <c r="L53" s="15">
        <v>40</v>
      </c>
      <c r="M53" s="15">
        <v>533</v>
      </c>
      <c r="N53" s="15">
        <v>14.883230222599032</v>
      </c>
      <c r="O53" s="7">
        <v>134.36753236814707</v>
      </c>
      <c r="P53" s="15">
        <v>22.4532564591638</v>
      </c>
      <c r="Q53" s="15">
        <v>0.78613569321533927</v>
      </c>
      <c r="R53" s="15">
        <v>0.37097820030317524</v>
      </c>
      <c r="S53" s="15">
        <v>0.73247736846175704</v>
      </c>
      <c r="T53" s="15">
        <v>0</v>
      </c>
      <c r="U53" s="15">
        <v>1.0067567567567568</v>
      </c>
      <c r="V53" s="15">
        <v>0.95750190862978679</v>
      </c>
      <c r="W53" s="15">
        <v>2.2983114446529083</v>
      </c>
    </row>
    <row r="54" spans="1:23" s="16" customFormat="1">
      <c r="A54" s="15" t="s">
        <v>72</v>
      </c>
      <c r="B54" s="15" t="s">
        <v>150</v>
      </c>
      <c r="C54" s="15">
        <v>51</v>
      </c>
      <c r="D54" s="15">
        <v>16</v>
      </c>
      <c r="E54" s="15" t="s">
        <v>128</v>
      </c>
      <c r="F54" s="15" t="s">
        <v>26</v>
      </c>
      <c r="G54" s="15" t="s">
        <v>141</v>
      </c>
      <c r="H54" s="15" t="s">
        <v>54</v>
      </c>
      <c r="I54" s="20" t="s">
        <v>175</v>
      </c>
      <c r="J54" s="21" t="s">
        <v>176</v>
      </c>
      <c r="K54" s="15" t="s">
        <v>29</v>
      </c>
      <c r="L54" s="15">
        <v>40</v>
      </c>
      <c r="M54" s="15">
        <v>585</v>
      </c>
      <c r="N54" s="15">
        <v>16.3352526833404</v>
      </c>
      <c r="O54" s="7">
        <v>134.46803743153541</v>
      </c>
      <c r="P54" s="15">
        <v>22.470051185716638</v>
      </c>
      <c r="Q54" s="15">
        <v>0.84172661870503596</v>
      </c>
      <c r="R54" s="15">
        <v>0.40656276129894892</v>
      </c>
      <c r="S54" s="15">
        <v>0.70652316730326803</v>
      </c>
      <c r="T54" s="15">
        <v>0</v>
      </c>
      <c r="U54" s="15">
        <v>1.0313901345291481</v>
      </c>
      <c r="V54" s="15">
        <v>0.95528498096234138</v>
      </c>
      <c r="W54" s="15">
        <v>2.3401709401709403</v>
      </c>
    </row>
    <row r="55" spans="1:23" s="16" customFormat="1">
      <c r="A55" s="15" t="s">
        <v>72</v>
      </c>
      <c r="B55" s="15" t="s">
        <v>150</v>
      </c>
      <c r="C55" s="15">
        <v>51</v>
      </c>
      <c r="D55" s="15">
        <v>16</v>
      </c>
      <c r="E55" s="15" t="s">
        <v>128</v>
      </c>
      <c r="F55" s="15" t="s">
        <v>26</v>
      </c>
      <c r="G55" s="15" t="s">
        <v>142</v>
      </c>
      <c r="H55" s="15" t="s">
        <v>56</v>
      </c>
      <c r="I55" s="20" t="s">
        <v>175</v>
      </c>
      <c r="J55" s="21" t="s">
        <v>176</v>
      </c>
      <c r="K55" s="15" t="s">
        <v>29</v>
      </c>
      <c r="L55" s="15">
        <v>40</v>
      </c>
      <c r="M55" s="15">
        <v>340</v>
      </c>
      <c r="N55" s="15">
        <v>9.4939930125397201</v>
      </c>
      <c r="O55" s="7">
        <v>92.911688245431364</v>
      </c>
      <c r="P55" s="15">
        <v>15.525848599442531</v>
      </c>
      <c r="Q55" s="15">
        <v>0.79439252336448596</v>
      </c>
      <c r="R55" s="15">
        <v>0.49493489915588251</v>
      </c>
      <c r="S55" s="15">
        <v>0.81003140344200675</v>
      </c>
      <c r="T55" s="15">
        <v>0</v>
      </c>
      <c r="U55" s="15">
        <v>0.78476821192052981</v>
      </c>
      <c r="V55" s="15">
        <v>0.93796893689432759</v>
      </c>
      <c r="W55" s="15">
        <v>1.6941176470588235</v>
      </c>
    </row>
    <row r="56" spans="1:23" s="16" customFormat="1">
      <c r="A56" s="15" t="s">
        <v>72</v>
      </c>
      <c r="B56" s="15" t="s">
        <v>150</v>
      </c>
      <c r="C56" s="15">
        <v>51</v>
      </c>
      <c r="D56" s="15">
        <v>16</v>
      </c>
      <c r="E56" s="15" t="s">
        <v>128</v>
      </c>
      <c r="F56" s="15" t="s">
        <v>26</v>
      </c>
      <c r="G56" s="15" t="s">
        <v>143</v>
      </c>
      <c r="H56" s="15" t="s">
        <v>58</v>
      </c>
      <c r="I56" s="20" t="s">
        <v>175</v>
      </c>
      <c r="J56" s="21" t="s">
        <v>176</v>
      </c>
      <c r="K56" s="15" t="s">
        <v>29</v>
      </c>
      <c r="L56" s="15">
        <v>40</v>
      </c>
      <c r="M56" s="15" t="s">
        <v>69</v>
      </c>
      <c r="N56" s="15" t="s">
        <v>69</v>
      </c>
      <c r="O56" s="7" t="s">
        <v>69</v>
      </c>
      <c r="P56" s="15" t="s">
        <v>69</v>
      </c>
      <c r="Q56" s="15" t="s">
        <v>69</v>
      </c>
      <c r="R56" s="15" t="s">
        <v>69</v>
      </c>
      <c r="S56" s="15" t="s">
        <v>69</v>
      </c>
      <c r="T56" s="15" t="s">
        <v>69</v>
      </c>
      <c r="U56" s="15" t="s">
        <v>69</v>
      </c>
      <c r="V56" s="15" t="s">
        <v>69</v>
      </c>
      <c r="W56" s="15" t="s">
        <v>69</v>
      </c>
    </row>
    <row r="57" spans="1:23" s="16" customFormat="1">
      <c r="A57" s="15" t="s">
        <v>72</v>
      </c>
      <c r="B57" s="15" t="s">
        <v>150</v>
      </c>
      <c r="C57" s="15">
        <v>51</v>
      </c>
      <c r="D57" s="15">
        <v>16</v>
      </c>
      <c r="E57" s="15" t="s">
        <v>128</v>
      </c>
      <c r="F57" s="15" t="s">
        <v>26</v>
      </c>
      <c r="G57" s="15" t="s">
        <v>144</v>
      </c>
      <c r="H57" s="15" t="s">
        <v>60</v>
      </c>
      <c r="I57" s="20" t="s">
        <v>175</v>
      </c>
      <c r="J57" s="21" t="s">
        <v>176</v>
      </c>
      <c r="K57" s="15" t="s">
        <v>29</v>
      </c>
      <c r="L57" s="15">
        <v>40</v>
      </c>
      <c r="M57" s="15">
        <v>359</v>
      </c>
      <c r="N57" s="15">
        <v>10.024539680887527</v>
      </c>
      <c r="O57" s="7">
        <v>98.083261120685179</v>
      </c>
      <c r="P57" s="15">
        <v>16.390035431029059</v>
      </c>
      <c r="Q57" s="15">
        <v>0.78555798687089717</v>
      </c>
      <c r="R57" s="15">
        <v>0.46893701918228842</v>
      </c>
      <c r="S57" s="15">
        <v>0.80363516576011129</v>
      </c>
      <c r="T57" s="15">
        <v>0</v>
      </c>
      <c r="U57" s="15">
        <v>0.82187500000000002</v>
      </c>
      <c r="V57" s="15">
        <v>0.94786796423590625</v>
      </c>
      <c r="W57" s="15">
        <v>1.1142061281337048</v>
      </c>
    </row>
    <row r="58" spans="1:23" s="16" customFormat="1">
      <c r="A58" s="15" t="s">
        <v>72</v>
      </c>
      <c r="B58" s="15" t="s">
        <v>150</v>
      </c>
      <c r="C58" s="15">
        <v>51</v>
      </c>
      <c r="D58" s="15">
        <v>16</v>
      </c>
      <c r="E58" s="15" t="s">
        <v>128</v>
      </c>
      <c r="F58" s="15" t="s">
        <v>26</v>
      </c>
      <c r="G58" s="15" t="s">
        <v>145</v>
      </c>
      <c r="H58" s="15" t="s">
        <v>62</v>
      </c>
      <c r="I58" s="20" t="s">
        <v>175</v>
      </c>
      <c r="J58" s="21" t="s">
        <v>176</v>
      </c>
      <c r="K58" s="15" t="s">
        <v>29</v>
      </c>
      <c r="L58" s="15">
        <v>40</v>
      </c>
      <c r="M58" s="15">
        <v>203</v>
      </c>
      <c r="N58" s="15">
        <v>5.6684722986634206</v>
      </c>
      <c r="O58" s="7">
        <v>73.012193308819718</v>
      </c>
      <c r="P58" s="15">
        <v>12.200577565995374</v>
      </c>
      <c r="Q58" s="15">
        <v>0.81526104417670686</v>
      </c>
      <c r="R58" s="15">
        <v>0.47853654752438313</v>
      </c>
      <c r="S58" s="15">
        <v>0.73346976839279165</v>
      </c>
      <c r="T58" s="15">
        <v>0</v>
      </c>
      <c r="U58" s="15">
        <v>1.1333333333333333</v>
      </c>
      <c r="V58" s="15">
        <v>0.95913759256251918</v>
      </c>
      <c r="W58" s="15">
        <v>1.2610837438423645</v>
      </c>
    </row>
    <row r="59" spans="1:23" s="16" customFormat="1">
      <c r="A59" s="15" t="s">
        <v>72</v>
      </c>
      <c r="B59" s="15" t="s">
        <v>150</v>
      </c>
      <c r="C59" s="15">
        <v>51</v>
      </c>
      <c r="D59" s="15">
        <v>16</v>
      </c>
      <c r="E59" s="15" t="s">
        <v>128</v>
      </c>
      <c r="F59" s="15" t="s">
        <v>26</v>
      </c>
      <c r="G59" s="15" t="s">
        <v>146</v>
      </c>
      <c r="H59" s="15" t="s">
        <v>64</v>
      </c>
      <c r="I59" s="20" t="s">
        <v>175</v>
      </c>
      <c r="J59" s="21" t="s">
        <v>176</v>
      </c>
      <c r="K59" s="15" t="s">
        <v>29</v>
      </c>
      <c r="L59" s="15">
        <v>40</v>
      </c>
      <c r="M59" s="15">
        <v>318</v>
      </c>
      <c r="N59" s="15">
        <v>8.8796758176106785</v>
      </c>
      <c r="O59" s="7">
        <v>89.254833995938995</v>
      </c>
      <c r="P59" s="15">
        <v>14.914776230615583</v>
      </c>
      <c r="Q59" s="15">
        <v>0.828125</v>
      </c>
      <c r="R59" s="15">
        <v>0.50161843724268473</v>
      </c>
      <c r="S59" s="15">
        <v>0.74063656037311254</v>
      </c>
      <c r="T59" s="15">
        <v>0</v>
      </c>
      <c r="U59" s="15">
        <v>1.032</v>
      </c>
      <c r="V59" s="15">
        <v>0.95568127388190438</v>
      </c>
      <c r="W59" s="15">
        <v>1.5220125786163523</v>
      </c>
    </row>
    <row r="60" spans="1:23" s="16" customFormat="1">
      <c r="A60" s="15" t="s">
        <v>72</v>
      </c>
      <c r="B60" s="15" t="s">
        <v>150</v>
      </c>
      <c r="C60" s="15">
        <v>51</v>
      </c>
      <c r="D60" s="15">
        <v>16</v>
      </c>
      <c r="E60" s="15" t="s">
        <v>128</v>
      </c>
      <c r="F60" s="15" t="s">
        <v>26</v>
      </c>
      <c r="G60" s="15" t="s">
        <v>147</v>
      </c>
      <c r="H60" s="15" t="s">
        <v>66</v>
      </c>
      <c r="I60" s="20" t="s">
        <v>175</v>
      </c>
      <c r="J60" s="21" t="s">
        <v>176</v>
      </c>
      <c r="K60" s="15" t="s">
        <v>29</v>
      </c>
      <c r="L60" s="15">
        <v>40</v>
      </c>
      <c r="M60" s="15">
        <v>453</v>
      </c>
      <c r="N60" s="15">
        <v>12.649349513766156</v>
      </c>
      <c r="O60" s="7">
        <v>108.81118318204301</v>
      </c>
      <c r="P60" s="15">
        <v>18.182706480889689</v>
      </c>
      <c r="Q60" s="15">
        <v>0.80035335689045939</v>
      </c>
      <c r="R60" s="15">
        <v>0.48079617127734636</v>
      </c>
      <c r="S60" s="15">
        <v>0.76674353775785209</v>
      </c>
      <c r="T60" s="15">
        <v>0</v>
      </c>
      <c r="U60" s="15">
        <v>0.94594594594594594</v>
      </c>
      <c r="V60" s="15">
        <v>0.95447765065964885</v>
      </c>
      <c r="W60" s="15">
        <v>1.8565121412803531</v>
      </c>
    </row>
    <row r="61" spans="1:23" s="16" customFormat="1">
      <c r="A61" s="15" t="s">
        <v>72</v>
      </c>
      <c r="B61" s="15" t="s">
        <v>150</v>
      </c>
      <c r="C61" s="15">
        <v>51</v>
      </c>
      <c r="D61" s="15">
        <v>16</v>
      </c>
      <c r="E61" s="15" t="s">
        <v>128</v>
      </c>
      <c r="F61" s="15" t="s">
        <v>26</v>
      </c>
      <c r="G61" s="15" t="s">
        <v>148</v>
      </c>
      <c r="H61" s="15" t="s">
        <v>68</v>
      </c>
      <c r="I61" s="20" t="s">
        <v>175</v>
      </c>
      <c r="J61" s="21" t="s">
        <v>176</v>
      </c>
      <c r="K61" s="15" t="s">
        <v>29</v>
      </c>
      <c r="L61" s="15">
        <v>40</v>
      </c>
      <c r="M61" s="15" t="s">
        <v>69</v>
      </c>
      <c r="N61" s="15" t="s">
        <v>69</v>
      </c>
      <c r="O61" s="7" t="s">
        <v>69</v>
      </c>
      <c r="P61" s="15" t="s">
        <v>69</v>
      </c>
      <c r="Q61" s="15" t="s">
        <v>69</v>
      </c>
      <c r="R61" s="15" t="s">
        <v>69</v>
      </c>
      <c r="S61" s="15" t="s">
        <v>69</v>
      </c>
      <c r="T61" s="15" t="s">
        <v>69</v>
      </c>
      <c r="U61" s="15" t="s">
        <v>69</v>
      </c>
      <c r="V61" s="15" t="s">
        <v>69</v>
      </c>
      <c r="W61" s="15" t="s">
        <v>69</v>
      </c>
    </row>
    <row r="62" spans="1:23">
      <c r="A62" s="2" t="s">
        <v>74</v>
      </c>
      <c r="B62" s="2" t="s">
        <v>151</v>
      </c>
      <c r="C62" s="2">
        <v>51</v>
      </c>
      <c r="D62" s="2">
        <v>17</v>
      </c>
      <c r="E62" s="2" t="s">
        <v>128</v>
      </c>
      <c r="F62" s="2" t="s">
        <v>26</v>
      </c>
      <c r="G62" s="2" t="s">
        <v>129</v>
      </c>
      <c r="H62" s="2" t="s">
        <v>28</v>
      </c>
      <c r="I62" s="4" t="s">
        <v>175</v>
      </c>
      <c r="J62" s="5" t="s">
        <v>176</v>
      </c>
      <c r="K62" s="2" t="s">
        <v>29</v>
      </c>
      <c r="L62" s="2">
        <v>40</v>
      </c>
      <c r="M62" s="2">
        <v>241</v>
      </c>
      <c r="N62" s="2">
        <v>6.7295656353590365</v>
      </c>
      <c r="O62" s="7">
        <v>74.669047558312101</v>
      </c>
      <c r="P62" s="2">
        <v>12.477443358822324</v>
      </c>
      <c r="Q62" s="2">
        <v>0.80066445182724255</v>
      </c>
      <c r="R62" s="2">
        <v>0.54318239189090811</v>
      </c>
      <c r="S62" s="2">
        <v>0.80153244623401376</v>
      </c>
      <c r="T62" s="2">
        <v>0</v>
      </c>
      <c r="U62" s="2">
        <v>0.89</v>
      </c>
      <c r="V62" s="2">
        <v>0.94311113464018193</v>
      </c>
      <c r="W62" s="2">
        <v>0.81327800829875518</v>
      </c>
    </row>
    <row r="63" spans="1:23">
      <c r="A63" s="2" t="s">
        <v>74</v>
      </c>
      <c r="B63" s="2" t="s">
        <v>151</v>
      </c>
      <c r="C63" s="2">
        <v>51</v>
      </c>
      <c r="D63" s="2">
        <v>17</v>
      </c>
      <c r="E63" s="2" t="s">
        <v>128</v>
      </c>
      <c r="F63" s="2" t="s">
        <v>26</v>
      </c>
      <c r="G63" s="2" t="s">
        <v>130</v>
      </c>
      <c r="H63" s="2" t="s">
        <v>31</v>
      </c>
      <c r="I63" s="4" t="s">
        <v>175</v>
      </c>
      <c r="J63" s="5" t="s">
        <v>176</v>
      </c>
      <c r="K63" s="2" t="s">
        <v>29</v>
      </c>
      <c r="L63" s="2">
        <v>40</v>
      </c>
      <c r="M63" s="2">
        <v>361</v>
      </c>
      <c r="N63" s="2">
        <v>10.080386698608349</v>
      </c>
      <c r="O63" s="7">
        <v>99.497474683058272</v>
      </c>
      <c r="P63" s="2">
        <v>16.626355167235793</v>
      </c>
      <c r="Q63" s="2">
        <v>0.81674208144796379</v>
      </c>
      <c r="R63" s="2">
        <v>0.45823995069643941</v>
      </c>
      <c r="S63" s="2">
        <v>0.72016521019237612</v>
      </c>
      <c r="T63" s="2">
        <v>0</v>
      </c>
      <c r="U63" s="2">
        <v>1.1204379562043796</v>
      </c>
      <c r="V63" s="2">
        <v>0.9587686573368609</v>
      </c>
      <c r="W63" s="2">
        <v>1.4653739612188366</v>
      </c>
    </row>
    <row r="64" spans="1:23">
      <c r="A64" s="2" t="s">
        <v>74</v>
      </c>
      <c r="B64" s="2" t="s">
        <v>151</v>
      </c>
      <c r="C64" s="2">
        <v>51</v>
      </c>
      <c r="D64" s="2">
        <v>17</v>
      </c>
      <c r="E64" s="2" t="s">
        <v>128</v>
      </c>
      <c r="F64" s="2" t="s">
        <v>26</v>
      </c>
      <c r="G64" s="2" t="s">
        <v>131</v>
      </c>
      <c r="H64" s="2" t="s">
        <v>34</v>
      </c>
      <c r="I64" s="4" t="s">
        <v>175</v>
      </c>
      <c r="J64" s="5" t="s">
        <v>176</v>
      </c>
      <c r="K64" s="2" t="s">
        <v>29</v>
      </c>
      <c r="L64" s="2">
        <v>40</v>
      </c>
      <c r="M64" s="2">
        <v>572</v>
      </c>
      <c r="N64" s="2">
        <v>15.972247068155058</v>
      </c>
      <c r="O64" s="7">
        <v>161.09545442950505</v>
      </c>
      <c r="P64" s="2">
        <v>26.919580117024456</v>
      </c>
      <c r="Q64" s="2">
        <v>0.73711340206185572</v>
      </c>
      <c r="R64" s="2">
        <v>0.27697420231821179</v>
      </c>
      <c r="S64" s="2">
        <v>0.81764693079904494</v>
      </c>
      <c r="T64" s="2">
        <v>0.61674719921372101</v>
      </c>
      <c r="U64" s="2">
        <v>0.63840830449826991</v>
      </c>
      <c r="V64" s="2">
        <v>0.91351055266526437</v>
      </c>
      <c r="W64" s="2">
        <v>4.3706293706293708</v>
      </c>
    </row>
    <row r="65" spans="1:23">
      <c r="A65" s="2" t="s">
        <v>74</v>
      </c>
      <c r="B65" s="2" t="s">
        <v>151</v>
      </c>
      <c r="C65" s="2">
        <v>51</v>
      </c>
      <c r="D65" s="2">
        <v>17</v>
      </c>
      <c r="E65" s="2" t="s">
        <v>128</v>
      </c>
      <c r="F65" s="2" t="s">
        <v>26</v>
      </c>
      <c r="G65" s="2" t="s">
        <v>132</v>
      </c>
      <c r="H65" s="2" t="s">
        <v>36</v>
      </c>
      <c r="I65" s="4" t="s">
        <v>175</v>
      </c>
      <c r="J65" s="5" t="s">
        <v>176</v>
      </c>
      <c r="K65" s="2" t="s">
        <v>29</v>
      </c>
      <c r="L65" s="2">
        <v>40</v>
      </c>
      <c r="M65" s="2">
        <v>735</v>
      </c>
      <c r="N65" s="2">
        <v>20.523779012402041</v>
      </c>
      <c r="O65" s="7">
        <v>179.23759005323609</v>
      </c>
      <c r="P65" s="2">
        <v>29.951190631091844</v>
      </c>
      <c r="Q65" s="2">
        <v>0.76086956521739135</v>
      </c>
      <c r="R65" s="2">
        <v>0.28750076935006225</v>
      </c>
      <c r="S65" s="2">
        <v>0.75807571137547081</v>
      </c>
      <c r="T65" s="2">
        <v>0.53990230534259709</v>
      </c>
      <c r="U65" s="2">
        <v>0.84296296296296291</v>
      </c>
      <c r="V65" s="2">
        <v>0.94523189227072124</v>
      </c>
      <c r="W65" s="2">
        <v>3.4013605442176869</v>
      </c>
    </row>
    <row r="66" spans="1:23">
      <c r="A66" s="2" t="s">
        <v>74</v>
      </c>
      <c r="B66" s="2" t="s">
        <v>151</v>
      </c>
      <c r="C66" s="2">
        <v>51</v>
      </c>
      <c r="D66" s="2">
        <v>17</v>
      </c>
      <c r="E66" s="2" t="s">
        <v>128</v>
      </c>
      <c r="F66" s="2" t="s">
        <v>26</v>
      </c>
      <c r="G66" s="2" t="s">
        <v>133</v>
      </c>
      <c r="H66" s="2" t="s">
        <v>38</v>
      </c>
      <c r="I66" s="4" t="s">
        <v>175</v>
      </c>
      <c r="J66" s="5" t="s">
        <v>176</v>
      </c>
      <c r="K66" s="2" t="s">
        <v>29</v>
      </c>
      <c r="L66" s="2">
        <v>40</v>
      </c>
      <c r="M66" s="2">
        <v>550</v>
      </c>
      <c r="N66" s="2">
        <v>15.357929873226016</v>
      </c>
      <c r="O66" s="7">
        <v>143.88225099390854</v>
      </c>
      <c r="P66" s="2">
        <v>24.043197225923382</v>
      </c>
      <c r="Q66" s="2">
        <v>0.7857142857142857</v>
      </c>
      <c r="R66" s="2">
        <v>0.33385517023636913</v>
      </c>
      <c r="S66" s="2">
        <v>0.7854001759638628</v>
      </c>
      <c r="T66" s="2">
        <v>0.26467042975549071</v>
      </c>
      <c r="U66" s="2">
        <v>0.81535269709543567</v>
      </c>
      <c r="V66" s="2">
        <v>0.94124150148918306</v>
      </c>
      <c r="W66" s="2">
        <v>3.2072727272727271</v>
      </c>
    </row>
    <row r="67" spans="1:23">
      <c r="A67" s="2" t="s">
        <v>74</v>
      </c>
      <c r="B67" s="2" t="s">
        <v>151</v>
      </c>
      <c r="C67" s="2">
        <v>51</v>
      </c>
      <c r="D67" s="2">
        <v>17</v>
      </c>
      <c r="E67" s="2" t="s">
        <v>128</v>
      </c>
      <c r="F67" s="2" t="s">
        <v>26</v>
      </c>
      <c r="G67" s="2" t="s">
        <v>134</v>
      </c>
      <c r="H67" s="2" t="s">
        <v>40</v>
      </c>
      <c r="I67" s="4" t="s">
        <v>175</v>
      </c>
      <c r="J67" s="5" t="s">
        <v>176</v>
      </c>
      <c r="K67" s="2" t="s">
        <v>29</v>
      </c>
      <c r="L67" s="2">
        <v>40</v>
      </c>
      <c r="M67" s="2">
        <v>658</v>
      </c>
      <c r="N67" s="2">
        <v>18.3736688301504</v>
      </c>
      <c r="O67" s="7">
        <v>173.68124086713198</v>
      </c>
      <c r="P67" s="2">
        <v>29.022706412817723</v>
      </c>
      <c r="Q67" s="2">
        <v>0.72307692307692306</v>
      </c>
      <c r="R67" s="2">
        <v>0.27411318829875636</v>
      </c>
      <c r="S67" s="2">
        <v>0.80635643775078381</v>
      </c>
      <c r="T67" s="2">
        <v>0.63008126531953657</v>
      </c>
      <c r="U67" s="2">
        <v>0.59885386819484243</v>
      </c>
      <c r="V67" s="2">
        <v>0.90975214571437046</v>
      </c>
      <c r="W67" s="2">
        <v>5.4711246200607899</v>
      </c>
    </row>
    <row r="68" spans="1:23">
      <c r="A68" s="2" t="s">
        <v>74</v>
      </c>
      <c r="B68" s="2" t="s">
        <v>151</v>
      </c>
      <c r="C68" s="2">
        <v>51</v>
      </c>
      <c r="D68" s="2">
        <v>17</v>
      </c>
      <c r="E68" s="2" t="s">
        <v>128</v>
      </c>
      <c r="F68" s="2" t="s">
        <v>26</v>
      </c>
      <c r="G68" s="2" t="s">
        <v>135</v>
      </c>
      <c r="H68" s="2" t="s">
        <v>42</v>
      </c>
      <c r="I68" s="4" t="s">
        <v>175</v>
      </c>
      <c r="J68" s="5" t="s">
        <v>176</v>
      </c>
      <c r="K68" s="2" t="s">
        <v>29</v>
      </c>
      <c r="L68" s="2">
        <v>40</v>
      </c>
      <c r="M68" s="2">
        <v>342</v>
      </c>
      <c r="N68" s="2">
        <v>9.5498400302605422</v>
      </c>
      <c r="O68" s="7">
        <v>95.597979746446612</v>
      </c>
      <c r="P68" s="2">
        <v>15.974736741788634</v>
      </c>
      <c r="Q68" s="2">
        <v>0.81042654028436023</v>
      </c>
      <c r="R68" s="2">
        <v>0.47026054306838144</v>
      </c>
      <c r="S68" s="2">
        <v>0.69056978876810449</v>
      </c>
      <c r="T68" s="2">
        <v>0</v>
      </c>
      <c r="U68" s="2">
        <v>1.2115384615384615</v>
      </c>
      <c r="V68" s="2">
        <v>0.96650306363321814</v>
      </c>
      <c r="W68" s="2">
        <v>2.1315789473684212</v>
      </c>
    </row>
    <row r="69" spans="1:23">
      <c r="A69" s="2" t="s">
        <v>74</v>
      </c>
      <c r="B69" s="2" t="s">
        <v>151</v>
      </c>
      <c r="C69" s="2">
        <v>51</v>
      </c>
      <c r="D69" s="2">
        <v>17</v>
      </c>
      <c r="E69" s="2" t="s">
        <v>128</v>
      </c>
      <c r="F69" s="2" t="s">
        <v>26</v>
      </c>
      <c r="G69" s="2" t="s">
        <v>136</v>
      </c>
      <c r="H69" s="2" t="s">
        <v>44</v>
      </c>
      <c r="I69" s="4" t="s">
        <v>175</v>
      </c>
      <c r="J69" s="5" t="s">
        <v>176</v>
      </c>
      <c r="K69" s="2" t="s">
        <v>29</v>
      </c>
      <c r="L69" s="2">
        <v>40</v>
      </c>
      <c r="M69" s="2">
        <v>413</v>
      </c>
      <c r="N69" s="2">
        <v>11.532409159349719</v>
      </c>
      <c r="O69" s="7">
        <v>103.49747468305826</v>
      </c>
      <c r="P69" s="2">
        <v>17.294768319235793</v>
      </c>
      <c r="Q69" s="2">
        <v>0.85154639175257729</v>
      </c>
      <c r="R69" s="2">
        <v>0.48450739408898957</v>
      </c>
      <c r="S69" s="2">
        <v>0.73773982248451508</v>
      </c>
      <c r="T69" s="2">
        <v>0</v>
      </c>
      <c r="U69" s="2">
        <v>1.0227272727272727</v>
      </c>
      <c r="V69" s="2">
        <v>0.94627768244335497</v>
      </c>
      <c r="W69" s="2">
        <v>1.7651331719128329</v>
      </c>
    </row>
    <row r="70" spans="1:23">
      <c r="A70" s="2" t="s">
        <v>74</v>
      </c>
      <c r="B70" s="2" t="s">
        <v>151</v>
      </c>
      <c r="C70" s="2">
        <v>51</v>
      </c>
      <c r="D70" s="2">
        <v>17</v>
      </c>
      <c r="E70" s="2" t="s">
        <v>128</v>
      </c>
      <c r="F70" s="2" t="s">
        <v>26</v>
      </c>
      <c r="G70" s="2" t="s">
        <v>137</v>
      </c>
      <c r="H70" s="2" t="s">
        <v>46</v>
      </c>
      <c r="I70" s="4" t="s">
        <v>175</v>
      </c>
      <c r="J70" s="5" t="s">
        <v>176</v>
      </c>
      <c r="K70" s="2" t="s">
        <v>29</v>
      </c>
      <c r="L70" s="2">
        <v>40</v>
      </c>
      <c r="M70" s="2" t="s">
        <v>69</v>
      </c>
      <c r="N70" s="2" t="s">
        <v>69</v>
      </c>
      <c r="O70" s="7" t="s">
        <v>69</v>
      </c>
      <c r="P70" s="2" t="s">
        <v>69</v>
      </c>
      <c r="Q70" s="2" t="s">
        <v>69</v>
      </c>
      <c r="R70" s="2" t="s">
        <v>69</v>
      </c>
      <c r="S70" s="2" t="s">
        <v>69</v>
      </c>
      <c r="T70" s="2" t="s">
        <v>69</v>
      </c>
      <c r="U70" s="2" t="s">
        <v>69</v>
      </c>
      <c r="V70" s="2" t="s">
        <v>69</v>
      </c>
      <c r="W70" s="2" t="s">
        <v>69</v>
      </c>
    </row>
    <row r="71" spans="1:23">
      <c r="A71" s="2" t="s">
        <v>74</v>
      </c>
      <c r="B71" s="2" t="s">
        <v>151</v>
      </c>
      <c r="C71" s="2">
        <v>51</v>
      </c>
      <c r="D71" s="2">
        <v>17</v>
      </c>
      <c r="E71" s="2" t="s">
        <v>128</v>
      </c>
      <c r="F71" s="2" t="s">
        <v>26</v>
      </c>
      <c r="G71" s="2" t="s">
        <v>138</v>
      </c>
      <c r="H71" s="2" t="s">
        <v>48</v>
      </c>
      <c r="I71" s="4" t="s">
        <v>175</v>
      </c>
      <c r="J71" s="5" t="s">
        <v>176</v>
      </c>
      <c r="K71" s="2" t="s">
        <v>29</v>
      </c>
      <c r="L71" s="2">
        <v>40</v>
      </c>
      <c r="M71" s="2">
        <v>209</v>
      </c>
      <c r="N71" s="2">
        <v>5.8360133518258861</v>
      </c>
      <c r="O71" s="7">
        <v>73.597979746446626</v>
      </c>
      <c r="P71" s="2">
        <v>12.298464405788637</v>
      </c>
      <c r="Q71" s="2">
        <v>0.76</v>
      </c>
      <c r="R71" s="2">
        <v>0.48486893892306338</v>
      </c>
      <c r="S71" s="2">
        <v>0.85058865713092335</v>
      </c>
      <c r="T71" s="2">
        <v>0</v>
      </c>
      <c r="U71" s="2">
        <v>0.72395833333333337</v>
      </c>
      <c r="V71" s="2">
        <v>0.93634476569123382</v>
      </c>
      <c r="W71" s="2">
        <v>2.3157894736842106</v>
      </c>
    </row>
    <row r="72" spans="1:23">
      <c r="A72" s="2" t="s">
        <v>74</v>
      </c>
      <c r="B72" s="2" t="s">
        <v>151</v>
      </c>
      <c r="C72" s="2">
        <v>51</v>
      </c>
      <c r="D72" s="2">
        <v>17</v>
      </c>
      <c r="E72" s="2" t="s">
        <v>128</v>
      </c>
      <c r="F72" s="2" t="s">
        <v>26</v>
      </c>
      <c r="G72" s="2" t="s">
        <v>139</v>
      </c>
      <c r="H72" s="2" t="s">
        <v>50</v>
      </c>
      <c r="I72" s="4" t="s">
        <v>175</v>
      </c>
      <c r="J72" s="5" t="s">
        <v>176</v>
      </c>
      <c r="K72" s="2" t="s">
        <v>29</v>
      </c>
      <c r="L72" s="2">
        <v>40</v>
      </c>
      <c r="M72" s="2">
        <v>379</v>
      </c>
      <c r="N72" s="2">
        <v>10.583009858095746</v>
      </c>
      <c r="O72" s="7">
        <v>111.15432893255064</v>
      </c>
      <c r="P72" s="2">
        <v>18.574253840062742</v>
      </c>
      <c r="Q72" s="2">
        <v>0.70185185185185184</v>
      </c>
      <c r="R72" s="2">
        <v>0.38547508409124898</v>
      </c>
      <c r="S72" s="2">
        <v>0.85443611915806006</v>
      </c>
      <c r="T72" s="2">
        <v>0.55861207071510122</v>
      </c>
      <c r="U72" s="2">
        <v>0.56385542168674696</v>
      </c>
      <c r="V72" s="2">
        <v>0.91300594040450511</v>
      </c>
      <c r="W72" s="2">
        <v>2.8733509234828496</v>
      </c>
    </row>
    <row r="73" spans="1:23">
      <c r="A73" s="2" t="s">
        <v>74</v>
      </c>
      <c r="B73" s="2" t="s">
        <v>151</v>
      </c>
      <c r="C73" s="2">
        <v>51</v>
      </c>
      <c r="D73" s="2">
        <v>17</v>
      </c>
      <c r="E73" s="2" t="s">
        <v>128</v>
      </c>
      <c r="F73" s="2" t="s">
        <v>26</v>
      </c>
      <c r="G73" s="2" t="s">
        <v>140</v>
      </c>
      <c r="H73" s="2" t="s">
        <v>52</v>
      </c>
      <c r="I73" s="4" t="s">
        <v>175</v>
      </c>
      <c r="J73" s="5" t="s">
        <v>176</v>
      </c>
      <c r="K73" s="2" t="s">
        <v>29</v>
      </c>
      <c r="L73" s="2">
        <v>40</v>
      </c>
      <c r="M73" s="2">
        <v>626</v>
      </c>
      <c r="N73" s="2">
        <v>17.48011654661725</v>
      </c>
      <c r="O73" s="7">
        <v>166.85281374238582</v>
      </c>
      <c r="P73" s="2">
        <v>27.881653788404254</v>
      </c>
      <c r="Q73" s="2">
        <v>0.69632925472747498</v>
      </c>
      <c r="R73" s="2">
        <v>0.28256419370682107</v>
      </c>
      <c r="S73" s="2">
        <v>0.80004639367291508</v>
      </c>
      <c r="T73" s="2">
        <v>0.62951295211171765</v>
      </c>
      <c r="U73" s="2">
        <v>0.70387596899224802</v>
      </c>
      <c r="V73" s="2">
        <v>0.94055956813572372</v>
      </c>
      <c r="W73" s="2">
        <v>3.680511182108626</v>
      </c>
    </row>
    <row r="74" spans="1:23">
      <c r="A74" s="2" t="s">
        <v>74</v>
      </c>
      <c r="B74" s="2" t="s">
        <v>151</v>
      </c>
      <c r="C74" s="2">
        <v>51</v>
      </c>
      <c r="D74" s="2">
        <v>17</v>
      </c>
      <c r="E74" s="2" t="s">
        <v>128</v>
      </c>
      <c r="F74" s="2" t="s">
        <v>26</v>
      </c>
      <c r="G74" s="2" t="s">
        <v>141</v>
      </c>
      <c r="H74" s="2" t="s">
        <v>54</v>
      </c>
      <c r="I74" s="4" t="s">
        <v>175</v>
      </c>
      <c r="J74" s="5" t="s">
        <v>176</v>
      </c>
      <c r="K74" s="2" t="s">
        <v>29</v>
      </c>
      <c r="L74" s="2">
        <v>40</v>
      </c>
      <c r="M74" s="2">
        <v>729</v>
      </c>
      <c r="N74" s="2">
        <v>20.356237959239575</v>
      </c>
      <c r="O74" s="7">
        <v>180.75230867899751</v>
      </c>
      <c r="P74" s="2">
        <v>30.204305093851417</v>
      </c>
      <c r="Q74" s="2">
        <v>0.74616171954964172</v>
      </c>
      <c r="R74" s="2">
        <v>0.28039462627969941</v>
      </c>
      <c r="S74" s="2">
        <v>0.78631318297084452</v>
      </c>
      <c r="T74" s="2">
        <v>0.63645957103657858</v>
      </c>
      <c r="U74" s="2">
        <v>0.69177126917712695</v>
      </c>
      <c r="V74" s="2">
        <v>0.93061997921331707</v>
      </c>
      <c r="W74" s="2">
        <v>3.8532235939643349</v>
      </c>
    </row>
    <row r="75" spans="1:23">
      <c r="A75" s="2" t="s">
        <v>74</v>
      </c>
      <c r="B75" s="2" t="s">
        <v>151</v>
      </c>
      <c r="C75" s="2">
        <v>51</v>
      </c>
      <c r="D75" s="2">
        <v>17</v>
      </c>
      <c r="E75" s="2" t="s">
        <v>128</v>
      </c>
      <c r="F75" s="2" t="s">
        <v>26</v>
      </c>
      <c r="G75" s="2" t="s">
        <v>142</v>
      </c>
      <c r="H75" s="2" t="s">
        <v>56</v>
      </c>
      <c r="I75" s="4" t="s">
        <v>175</v>
      </c>
      <c r="J75" s="5" t="s">
        <v>176</v>
      </c>
      <c r="K75" s="2" t="s">
        <v>29</v>
      </c>
      <c r="L75" s="2">
        <v>40</v>
      </c>
      <c r="M75" s="2">
        <v>405</v>
      </c>
      <c r="N75" s="2">
        <v>11.30902108846643</v>
      </c>
      <c r="O75" s="7">
        <v>108.08326112068517</v>
      </c>
      <c r="P75" s="2">
        <v>18.061068311029054</v>
      </c>
      <c r="Q75" s="2">
        <v>0.7655954631379962</v>
      </c>
      <c r="R75" s="2">
        <v>0.4356603213523137</v>
      </c>
      <c r="S75" s="2">
        <v>0.81037917511500479</v>
      </c>
      <c r="T75" s="2">
        <v>0</v>
      </c>
      <c r="U75" s="2">
        <v>0.78142076502732238</v>
      </c>
      <c r="V75" s="2">
        <v>0.94556632150899445</v>
      </c>
      <c r="W75" s="2">
        <v>2.0765432098765433</v>
      </c>
    </row>
    <row r="76" spans="1:23">
      <c r="A76" s="2" t="s">
        <v>74</v>
      </c>
      <c r="B76" s="2" t="s">
        <v>151</v>
      </c>
      <c r="C76" s="2">
        <v>51</v>
      </c>
      <c r="D76" s="2">
        <v>17</v>
      </c>
      <c r="E76" s="2" t="s">
        <v>128</v>
      </c>
      <c r="F76" s="2" t="s">
        <v>26</v>
      </c>
      <c r="G76" s="2" t="s">
        <v>143</v>
      </c>
      <c r="H76" s="2" t="s">
        <v>58</v>
      </c>
      <c r="I76" s="4" t="s">
        <v>175</v>
      </c>
      <c r="J76" s="5" t="s">
        <v>176</v>
      </c>
      <c r="K76" s="2" t="s">
        <v>29</v>
      </c>
      <c r="L76" s="2">
        <v>40</v>
      </c>
      <c r="M76" s="2" t="s">
        <v>69</v>
      </c>
      <c r="N76" s="2" t="s">
        <v>69</v>
      </c>
      <c r="O76" s="7" t="s">
        <v>69</v>
      </c>
      <c r="P76" s="2" t="s">
        <v>69</v>
      </c>
      <c r="Q76" s="2" t="s">
        <v>69</v>
      </c>
      <c r="R76" s="2" t="s">
        <v>69</v>
      </c>
      <c r="S76" s="2" t="s">
        <v>69</v>
      </c>
      <c r="T76" s="2" t="s">
        <v>69</v>
      </c>
      <c r="U76" s="2" t="s">
        <v>69</v>
      </c>
      <c r="V76" s="2" t="s">
        <v>69</v>
      </c>
      <c r="W76" s="2" t="s">
        <v>69</v>
      </c>
    </row>
    <row r="77" spans="1:23">
      <c r="A77" s="2" t="s">
        <v>74</v>
      </c>
      <c r="B77" s="2" t="s">
        <v>151</v>
      </c>
      <c r="C77" s="2">
        <v>51</v>
      </c>
      <c r="D77" s="2">
        <v>17</v>
      </c>
      <c r="E77" s="2" t="s">
        <v>128</v>
      </c>
      <c r="F77" s="2" t="s">
        <v>26</v>
      </c>
      <c r="G77" s="2" t="s">
        <v>144</v>
      </c>
      <c r="H77" s="2" t="s">
        <v>60</v>
      </c>
      <c r="I77" s="4" t="s">
        <v>175</v>
      </c>
      <c r="J77" s="5" t="s">
        <v>176</v>
      </c>
      <c r="K77" s="2" t="s">
        <v>29</v>
      </c>
      <c r="L77" s="2">
        <v>40</v>
      </c>
      <c r="M77" s="2">
        <v>437</v>
      </c>
      <c r="N77" s="2">
        <v>12.202573371999581</v>
      </c>
      <c r="O77" s="7">
        <v>111.74011537017755</v>
      </c>
      <c r="P77" s="2">
        <v>18.672140679856003</v>
      </c>
      <c r="Q77" s="2">
        <v>0.79599271402550087</v>
      </c>
      <c r="R77" s="2">
        <v>0.43981807170489406</v>
      </c>
      <c r="S77" s="2">
        <v>0.72262414583617918</v>
      </c>
      <c r="T77" s="2">
        <v>0</v>
      </c>
      <c r="U77" s="2">
        <v>1.0657142857142856</v>
      </c>
      <c r="V77" s="2">
        <v>0.96002157317853309</v>
      </c>
      <c r="W77" s="2">
        <v>1.7940503432494279</v>
      </c>
    </row>
    <row r="78" spans="1:23">
      <c r="A78" s="2" t="s">
        <v>74</v>
      </c>
      <c r="B78" s="2" t="s">
        <v>151</v>
      </c>
      <c r="C78" s="2">
        <v>51</v>
      </c>
      <c r="D78" s="2">
        <v>17</v>
      </c>
      <c r="E78" s="2" t="s">
        <v>128</v>
      </c>
      <c r="F78" s="2" t="s">
        <v>26</v>
      </c>
      <c r="G78" s="2" t="s">
        <v>145</v>
      </c>
      <c r="H78" s="2" t="s">
        <v>62</v>
      </c>
      <c r="I78" s="4" t="s">
        <v>175</v>
      </c>
      <c r="J78" s="5" t="s">
        <v>176</v>
      </c>
      <c r="K78" s="2" t="s">
        <v>29</v>
      </c>
      <c r="L78" s="2">
        <v>40</v>
      </c>
      <c r="M78" s="2">
        <v>247</v>
      </c>
      <c r="N78" s="2">
        <v>6.897106688521502</v>
      </c>
      <c r="O78" s="7">
        <v>79.254833995938995</v>
      </c>
      <c r="P78" s="2">
        <v>13.243743350615583</v>
      </c>
      <c r="Q78" s="2">
        <v>0.81788079470198671</v>
      </c>
      <c r="R78" s="2">
        <v>0.4941460133989522</v>
      </c>
      <c r="S78" s="2">
        <v>0.74610296856169689</v>
      </c>
      <c r="T78" s="2">
        <v>0</v>
      </c>
      <c r="U78" s="2">
        <v>1.0797872340425532</v>
      </c>
      <c r="V78" s="2">
        <v>0.95271406851003326</v>
      </c>
      <c r="W78" s="2">
        <v>1.1700404858299596</v>
      </c>
    </row>
    <row r="79" spans="1:23">
      <c r="A79" s="2" t="s">
        <v>74</v>
      </c>
      <c r="B79" s="2" t="s">
        <v>151</v>
      </c>
      <c r="C79" s="2">
        <v>51</v>
      </c>
      <c r="D79" s="2">
        <v>17</v>
      </c>
      <c r="E79" s="2" t="s">
        <v>128</v>
      </c>
      <c r="F79" s="2" t="s">
        <v>26</v>
      </c>
      <c r="G79" s="2" t="s">
        <v>146</v>
      </c>
      <c r="H79" s="2" t="s">
        <v>64</v>
      </c>
      <c r="I79" s="4" t="s">
        <v>175</v>
      </c>
      <c r="J79" s="5" t="s">
        <v>176</v>
      </c>
      <c r="K79" s="2" t="s">
        <v>29</v>
      </c>
      <c r="L79" s="2">
        <v>40</v>
      </c>
      <c r="M79" s="2">
        <v>392</v>
      </c>
      <c r="N79" s="2">
        <v>10.946015473281088</v>
      </c>
      <c r="O79" s="7">
        <v>104.08326112068518</v>
      </c>
      <c r="P79" s="2">
        <v>17.392655159029058</v>
      </c>
      <c r="Q79" s="2">
        <v>0.84482758620689657</v>
      </c>
      <c r="R79" s="2">
        <v>0.45470962693263356</v>
      </c>
      <c r="S79" s="2">
        <v>0.71892995588053443</v>
      </c>
      <c r="T79" s="2">
        <v>0</v>
      </c>
      <c r="U79" s="2">
        <v>1.063973063973064</v>
      </c>
      <c r="V79" s="2">
        <v>0.95471302559453575</v>
      </c>
      <c r="W79" s="2">
        <v>1.5943877551020409</v>
      </c>
    </row>
    <row r="80" spans="1:23">
      <c r="A80" s="2" t="s">
        <v>74</v>
      </c>
      <c r="B80" s="2" t="s">
        <v>151</v>
      </c>
      <c r="C80" s="2">
        <v>51</v>
      </c>
      <c r="D80" s="2">
        <v>17</v>
      </c>
      <c r="E80" s="2" t="s">
        <v>128</v>
      </c>
      <c r="F80" s="2" t="s">
        <v>26</v>
      </c>
      <c r="G80" s="2" t="s">
        <v>147</v>
      </c>
      <c r="H80" s="2" t="s">
        <v>66</v>
      </c>
      <c r="I80" s="4" t="s">
        <v>175</v>
      </c>
      <c r="J80" s="5" t="s">
        <v>176</v>
      </c>
      <c r="K80" s="2" t="s">
        <v>29</v>
      </c>
      <c r="L80" s="2">
        <v>40</v>
      </c>
      <c r="M80" s="2">
        <v>542</v>
      </c>
      <c r="N80" s="2">
        <v>15.13454180234273</v>
      </c>
      <c r="O80" s="7">
        <v>129.53910524340085</v>
      </c>
      <c r="P80" s="2">
        <v>21.64641041075032</v>
      </c>
      <c r="Q80" s="2">
        <v>0.80534918276374445</v>
      </c>
      <c r="R80" s="2">
        <v>0.40588907756148285</v>
      </c>
      <c r="S80" s="2">
        <v>0.73379915803068685</v>
      </c>
      <c r="T80" s="2">
        <v>0</v>
      </c>
      <c r="U80" s="2">
        <v>1.0227272727272727</v>
      </c>
      <c r="V80" s="2">
        <v>0.95545537631756861</v>
      </c>
      <c r="W80" s="2">
        <v>2.8062730627306274</v>
      </c>
    </row>
    <row r="81" spans="1:23">
      <c r="A81" s="2" t="s">
        <v>74</v>
      </c>
      <c r="B81" s="2" t="s">
        <v>151</v>
      </c>
      <c r="C81" s="2">
        <v>51</v>
      </c>
      <c r="D81" s="2">
        <v>17</v>
      </c>
      <c r="E81" s="2" t="s">
        <v>128</v>
      </c>
      <c r="F81" s="2" t="s">
        <v>26</v>
      </c>
      <c r="G81" s="2" t="s">
        <v>148</v>
      </c>
      <c r="H81" s="2" t="s">
        <v>68</v>
      </c>
      <c r="I81" s="4" t="s">
        <v>175</v>
      </c>
      <c r="J81" s="5" t="s">
        <v>176</v>
      </c>
      <c r="K81" s="2" t="s">
        <v>29</v>
      </c>
      <c r="L81" s="2">
        <v>40</v>
      </c>
      <c r="M81" s="2" t="s">
        <v>69</v>
      </c>
      <c r="N81" s="2" t="s">
        <v>69</v>
      </c>
      <c r="O81" s="7" t="s">
        <v>69</v>
      </c>
      <c r="P81" s="2" t="s">
        <v>69</v>
      </c>
      <c r="Q81" s="2" t="s">
        <v>69</v>
      </c>
      <c r="R81" s="2" t="s">
        <v>69</v>
      </c>
      <c r="S81" s="2" t="s">
        <v>69</v>
      </c>
      <c r="T81" s="2" t="s">
        <v>69</v>
      </c>
      <c r="U81" s="2" t="s">
        <v>69</v>
      </c>
      <c r="V81" s="2" t="s">
        <v>69</v>
      </c>
      <c r="W81" s="2" t="s">
        <v>69</v>
      </c>
    </row>
    <row r="82" spans="1:23" s="25" customFormat="1">
      <c r="A82" s="22" t="s">
        <v>76</v>
      </c>
      <c r="B82" s="22" t="s">
        <v>152</v>
      </c>
      <c r="C82" s="22">
        <v>51</v>
      </c>
      <c r="D82" s="22">
        <v>18</v>
      </c>
      <c r="E82" s="22" t="s">
        <v>128</v>
      </c>
      <c r="F82" s="22" t="s">
        <v>26</v>
      </c>
      <c r="G82" s="22" t="s">
        <v>129</v>
      </c>
      <c r="H82" s="22" t="s">
        <v>28</v>
      </c>
      <c r="I82" s="23" t="s">
        <v>175</v>
      </c>
      <c r="J82" s="24" t="s">
        <v>176</v>
      </c>
      <c r="K82" s="22" t="s">
        <v>29</v>
      </c>
      <c r="L82" s="22">
        <v>40</v>
      </c>
      <c r="M82" s="22">
        <v>263</v>
      </c>
      <c r="N82" s="22">
        <v>7.3438828302880772</v>
      </c>
      <c r="O82" s="12">
        <v>76.183766184073534</v>
      </c>
      <c r="P82" s="22">
        <v>12.7305578215819</v>
      </c>
      <c r="Q82" s="22">
        <v>0.82445141065830718</v>
      </c>
      <c r="R82" s="22">
        <v>0.5694305136545208</v>
      </c>
      <c r="S82" s="22">
        <v>0.80170449087652185</v>
      </c>
      <c r="T82" s="22">
        <v>0</v>
      </c>
      <c r="U82" s="22">
        <v>0.90277777777777779</v>
      </c>
      <c r="V82" s="22">
        <v>0.94524395213108303</v>
      </c>
      <c r="W82" s="22">
        <v>0.85551330798479086</v>
      </c>
    </row>
    <row r="83" spans="1:23" s="16" customFormat="1">
      <c r="A83" s="15" t="s">
        <v>76</v>
      </c>
      <c r="B83" s="15" t="s">
        <v>152</v>
      </c>
      <c r="C83" s="15">
        <v>51</v>
      </c>
      <c r="D83" s="15">
        <v>18</v>
      </c>
      <c r="E83" s="15" t="s">
        <v>128</v>
      </c>
      <c r="F83" s="15" t="s">
        <v>26</v>
      </c>
      <c r="G83" s="15" t="s">
        <v>130</v>
      </c>
      <c r="H83" s="15" t="s">
        <v>31</v>
      </c>
      <c r="I83" s="20" t="s">
        <v>175</v>
      </c>
      <c r="J83" s="21" t="s">
        <v>176</v>
      </c>
      <c r="K83" s="15" t="s">
        <v>29</v>
      </c>
      <c r="L83" s="15">
        <v>40</v>
      </c>
      <c r="M83" s="15">
        <v>395</v>
      </c>
      <c r="N83" s="15">
        <v>11.029785999862321</v>
      </c>
      <c r="O83" s="7">
        <v>108.56854249492373</v>
      </c>
      <c r="P83" s="15">
        <v>18.142160424269477</v>
      </c>
      <c r="Q83" s="15">
        <v>0.78842315369261473</v>
      </c>
      <c r="R83" s="15">
        <v>0.42111328697089018</v>
      </c>
      <c r="S83" s="15">
        <v>0.74947990775647289</v>
      </c>
      <c r="T83" s="15">
        <v>0</v>
      </c>
      <c r="U83" s="15">
        <v>0.99093655589123864</v>
      </c>
      <c r="V83" s="15">
        <v>0.95442301553719378</v>
      </c>
      <c r="W83" s="15">
        <v>2.1291139240506327</v>
      </c>
    </row>
    <row r="84" spans="1:23" s="16" customFormat="1">
      <c r="A84" s="15" t="s">
        <v>76</v>
      </c>
      <c r="B84" s="15" t="s">
        <v>152</v>
      </c>
      <c r="C84" s="15">
        <v>51</v>
      </c>
      <c r="D84" s="15">
        <v>18</v>
      </c>
      <c r="E84" s="15" t="s">
        <v>128</v>
      </c>
      <c r="F84" s="15" t="s">
        <v>26</v>
      </c>
      <c r="G84" s="15" t="s">
        <v>131</v>
      </c>
      <c r="H84" s="15" t="s">
        <v>34</v>
      </c>
      <c r="I84" s="20" t="s">
        <v>175</v>
      </c>
      <c r="J84" s="21" t="s">
        <v>176</v>
      </c>
      <c r="K84" s="15" t="s">
        <v>29</v>
      </c>
      <c r="L84" s="15">
        <v>40</v>
      </c>
      <c r="M84" s="15">
        <v>745</v>
      </c>
      <c r="N84" s="15">
        <v>20.803014101006152</v>
      </c>
      <c r="O84" s="7">
        <v>205.2375900532362</v>
      </c>
      <c r="P84" s="15">
        <v>34.295876119091865</v>
      </c>
      <c r="Q84" s="15">
        <v>0.64782608695652177</v>
      </c>
      <c r="R84" s="15">
        <v>0.22225540120944226</v>
      </c>
      <c r="S84" s="15">
        <v>0.87391868482192736</v>
      </c>
      <c r="T84" s="15">
        <v>0.72740946316730026</v>
      </c>
      <c r="U84" s="15">
        <v>0.36628511966701355</v>
      </c>
      <c r="V84" s="15">
        <v>0.84642484472729207</v>
      </c>
      <c r="W84" s="15">
        <v>4.0604026845637584</v>
      </c>
    </row>
    <row r="85" spans="1:23" s="16" customFormat="1">
      <c r="A85" s="15" t="s">
        <v>76</v>
      </c>
      <c r="B85" s="15" t="s">
        <v>152</v>
      </c>
      <c r="C85" s="15">
        <v>51</v>
      </c>
      <c r="D85" s="15">
        <v>18</v>
      </c>
      <c r="E85" s="15" t="s">
        <v>128</v>
      </c>
      <c r="F85" s="15" t="s">
        <v>26</v>
      </c>
      <c r="G85" s="15" t="s">
        <v>132</v>
      </c>
      <c r="H85" s="15" t="s">
        <v>36</v>
      </c>
      <c r="I85" s="20" t="s">
        <v>175</v>
      </c>
      <c r="J85" s="21" t="s">
        <v>176</v>
      </c>
      <c r="K85" s="15" t="s">
        <v>29</v>
      </c>
      <c r="L85" s="15">
        <v>40</v>
      </c>
      <c r="M85" s="15">
        <v>933</v>
      </c>
      <c r="N85" s="15">
        <v>26.052633766763407</v>
      </c>
      <c r="O85" s="7">
        <v>225.37972567696715</v>
      </c>
      <c r="P85" s="15">
        <v>37.661693209159232</v>
      </c>
      <c r="Q85" s="15">
        <v>0.70950570342205321</v>
      </c>
      <c r="R85" s="15">
        <v>0.23081382381844226</v>
      </c>
      <c r="S85" s="15">
        <v>0.83634672541737043</v>
      </c>
      <c r="T85" s="15">
        <v>0.6440010426918128</v>
      </c>
      <c r="U85" s="15">
        <v>0.61987704918032782</v>
      </c>
      <c r="V85" s="15">
        <v>0.91495543701561999</v>
      </c>
      <c r="W85" s="15">
        <v>4.528403001071811</v>
      </c>
    </row>
    <row r="86" spans="1:23" s="16" customFormat="1">
      <c r="A86" s="15" t="s">
        <v>76</v>
      </c>
      <c r="B86" s="15" t="s">
        <v>152</v>
      </c>
      <c r="C86" s="15">
        <v>51</v>
      </c>
      <c r="D86" s="15">
        <v>18</v>
      </c>
      <c r="E86" s="15" t="s">
        <v>128</v>
      </c>
      <c r="F86" s="15" t="s">
        <v>26</v>
      </c>
      <c r="G86" s="15" t="s">
        <v>133</v>
      </c>
      <c r="H86" s="15" t="s">
        <v>38</v>
      </c>
      <c r="I86" s="20" t="s">
        <v>175</v>
      </c>
      <c r="J86" s="21" t="s">
        <v>176</v>
      </c>
      <c r="K86" s="15" t="s">
        <v>29</v>
      </c>
      <c r="L86" s="15">
        <v>40</v>
      </c>
      <c r="M86" s="15">
        <v>664</v>
      </c>
      <c r="N86" s="15">
        <v>18.541209883312863</v>
      </c>
      <c r="O86" s="7">
        <v>187.23759005323612</v>
      </c>
      <c r="P86" s="15">
        <v>31.28801693509185</v>
      </c>
      <c r="Q86" s="15">
        <v>0.68879668049792531</v>
      </c>
      <c r="R86" s="15">
        <v>0.23800816612296641</v>
      </c>
      <c r="S86" s="15">
        <v>0.86299867396790153</v>
      </c>
      <c r="T86" s="15">
        <v>0.6909565233933147</v>
      </c>
      <c r="U86" s="15">
        <v>0.50588235294117645</v>
      </c>
      <c r="V86" s="15">
        <v>0.90172226969898628</v>
      </c>
      <c r="W86" s="15">
        <v>4.8930722891566267</v>
      </c>
    </row>
    <row r="87" spans="1:23" s="16" customFormat="1">
      <c r="A87" s="15" t="s">
        <v>76</v>
      </c>
      <c r="B87" s="15" t="s">
        <v>152</v>
      </c>
      <c r="C87" s="15">
        <v>51</v>
      </c>
      <c r="D87" s="15">
        <v>18</v>
      </c>
      <c r="E87" s="15" t="s">
        <v>128</v>
      </c>
      <c r="F87" s="15" t="s">
        <v>26</v>
      </c>
      <c r="G87" s="15" t="s">
        <v>134</v>
      </c>
      <c r="H87" s="15" t="s">
        <v>40</v>
      </c>
      <c r="I87" s="20" t="s">
        <v>175</v>
      </c>
      <c r="J87" s="21" t="s">
        <v>176</v>
      </c>
      <c r="K87" s="15" t="s">
        <v>29</v>
      </c>
      <c r="L87" s="15">
        <v>40</v>
      </c>
      <c r="M87" s="15">
        <v>773</v>
      </c>
      <c r="N87" s="15">
        <v>21.584872349097658</v>
      </c>
      <c r="O87" s="7">
        <v>201.8233764908631</v>
      </c>
      <c r="P87" s="15">
        <v>33.72534980688512</v>
      </c>
      <c r="Q87" s="15">
        <v>0.69891500904159132</v>
      </c>
      <c r="R87" s="15">
        <v>0.23847695771987301</v>
      </c>
      <c r="S87" s="15">
        <v>0.89404489756451755</v>
      </c>
      <c r="T87" s="15">
        <v>0.72952031109822157</v>
      </c>
      <c r="U87" s="15">
        <v>0.36550976138828634</v>
      </c>
      <c r="V87" s="15">
        <v>0.83376318324508913</v>
      </c>
      <c r="W87" s="15">
        <v>4.9728331177231562</v>
      </c>
    </row>
    <row r="88" spans="1:23" s="16" customFormat="1">
      <c r="A88" s="15" t="s">
        <v>76</v>
      </c>
      <c r="B88" s="15" t="s">
        <v>152</v>
      </c>
      <c r="C88" s="15">
        <v>51</v>
      </c>
      <c r="D88" s="15">
        <v>18</v>
      </c>
      <c r="E88" s="15" t="s">
        <v>128</v>
      </c>
      <c r="F88" s="15" t="s">
        <v>26</v>
      </c>
      <c r="G88" s="15" t="s">
        <v>135</v>
      </c>
      <c r="H88" s="15" t="s">
        <v>42</v>
      </c>
      <c r="I88" s="20" t="s">
        <v>175</v>
      </c>
      <c r="J88" s="21" t="s">
        <v>176</v>
      </c>
      <c r="K88" s="15" t="s">
        <v>29</v>
      </c>
      <c r="L88" s="15">
        <v>40</v>
      </c>
      <c r="M88" s="15">
        <v>361</v>
      </c>
      <c r="N88" s="15">
        <v>10.080386698608349</v>
      </c>
      <c r="O88" s="7">
        <v>103.15432893255064</v>
      </c>
      <c r="P88" s="15">
        <v>17.237427536062739</v>
      </c>
      <c r="Q88" s="15">
        <v>0.7847826086956522</v>
      </c>
      <c r="R88" s="15">
        <v>0.42632632421197181</v>
      </c>
      <c r="S88" s="15">
        <v>0.68193088650782518</v>
      </c>
      <c r="T88" s="15">
        <v>0</v>
      </c>
      <c r="U88" s="15">
        <v>1.1789473684210525</v>
      </c>
      <c r="V88" s="15">
        <v>0.96953434772789848</v>
      </c>
      <c r="W88" s="15">
        <v>2.8365650969529086</v>
      </c>
    </row>
    <row r="89" spans="1:23" s="16" customFormat="1">
      <c r="A89" s="15" t="s">
        <v>76</v>
      </c>
      <c r="B89" s="15" t="s">
        <v>152</v>
      </c>
      <c r="C89" s="15">
        <v>51</v>
      </c>
      <c r="D89" s="15">
        <v>18</v>
      </c>
      <c r="E89" s="15" t="s">
        <v>128</v>
      </c>
      <c r="F89" s="15" t="s">
        <v>26</v>
      </c>
      <c r="G89" s="15" t="s">
        <v>136</v>
      </c>
      <c r="H89" s="15" t="s">
        <v>44</v>
      </c>
      <c r="I89" s="20" t="s">
        <v>175</v>
      </c>
      <c r="J89" s="21" t="s">
        <v>176</v>
      </c>
      <c r="K89" s="15" t="s">
        <v>29</v>
      </c>
      <c r="L89" s="15">
        <v>40</v>
      </c>
      <c r="M89" s="15">
        <v>501</v>
      </c>
      <c r="N89" s="15">
        <v>13.989677939065881</v>
      </c>
      <c r="O89" s="7">
        <v>127.29646455628156</v>
      </c>
      <c r="P89" s="15">
        <v>21.271657778130109</v>
      </c>
      <c r="Q89" s="15">
        <v>0.81596091205211729</v>
      </c>
      <c r="R89" s="15">
        <v>0.38852136495745576</v>
      </c>
      <c r="S89" s="15">
        <v>0.79608186701843819</v>
      </c>
      <c r="T89" s="15">
        <v>0.63105981437098591</v>
      </c>
      <c r="U89" s="15">
        <v>0.71990740740740744</v>
      </c>
      <c r="V89" s="15">
        <v>0.92864625538479817</v>
      </c>
      <c r="W89" s="15">
        <v>3.0359281437125749</v>
      </c>
    </row>
    <row r="90" spans="1:23" s="16" customFormat="1">
      <c r="A90" s="15" t="s">
        <v>76</v>
      </c>
      <c r="B90" s="15" t="s">
        <v>152</v>
      </c>
      <c r="C90" s="15">
        <v>51</v>
      </c>
      <c r="D90" s="15">
        <v>18</v>
      </c>
      <c r="E90" s="15" t="s">
        <v>128</v>
      </c>
      <c r="F90" s="15" t="s">
        <v>26</v>
      </c>
      <c r="G90" s="15" t="s">
        <v>137</v>
      </c>
      <c r="H90" s="15" t="s">
        <v>46</v>
      </c>
      <c r="I90" s="20" t="s">
        <v>175</v>
      </c>
      <c r="J90" s="21" t="s">
        <v>176</v>
      </c>
      <c r="K90" s="15" t="s">
        <v>29</v>
      </c>
      <c r="L90" s="15">
        <v>40</v>
      </c>
      <c r="M90" s="15" t="s">
        <v>69</v>
      </c>
      <c r="N90" s="15" t="s">
        <v>69</v>
      </c>
      <c r="O90" s="7" t="s">
        <v>69</v>
      </c>
      <c r="P90" s="15" t="s">
        <v>69</v>
      </c>
      <c r="Q90" s="15" t="s">
        <v>69</v>
      </c>
      <c r="R90" s="15" t="s">
        <v>69</v>
      </c>
      <c r="S90" s="15" t="s">
        <v>69</v>
      </c>
      <c r="T90" s="15" t="s">
        <v>69</v>
      </c>
      <c r="U90" s="15" t="s">
        <v>69</v>
      </c>
      <c r="V90" s="15" t="s">
        <v>69</v>
      </c>
      <c r="W90" s="15" t="s">
        <v>69</v>
      </c>
    </row>
    <row r="91" spans="1:23" s="25" customFormat="1">
      <c r="A91" s="22" t="s">
        <v>76</v>
      </c>
      <c r="B91" s="22" t="s">
        <v>152</v>
      </c>
      <c r="C91" s="22">
        <v>51</v>
      </c>
      <c r="D91" s="22">
        <v>18</v>
      </c>
      <c r="E91" s="22" t="s">
        <v>128</v>
      </c>
      <c r="F91" s="22" t="s">
        <v>26</v>
      </c>
      <c r="G91" s="22" t="s">
        <v>138</v>
      </c>
      <c r="H91" s="22" t="s">
        <v>48</v>
      </c>
      <c r="I91" s="23" t="s">
        <v>175</v>
      </c>
      <c r="J91" s="24" t="s">
        <v>176</v>
      </c>
      <c r="K91" s="22" t="s">
        <v>29</v>
      </c>
      <c r="L91" s="22">
        <v>40</v>
      </c>
      <c r="M91" s="22">
        <v>194</v>
      </c>
      <c r="N91" s="22">
        <v>5.417160718919722</v>
      </c>
      <c r="O91" s="12">
        <v>68.769552621700456</v>
      </c>
      <c r="P91" s="22">
        <v>11.491618357375165</v>
      </c>
      <c r="Q91" s="22">
        <v>0.78542510121457487</v>
      </c>
      <c r="R91" s="22">
        <v>0.51548875489896273</v>
      </c>
      <c r="S91" s="22">
        <v>0.84037056023416457</v>
      </c>
      <c r="T91" s="22">
        <v>0</v>
      </c>
      <c r="U91" s="22">
        <v>0.80239520958083832</v>
      </c>
      <c r="V91" s="22">
        <v>0.94183843119087185</v>
      </c>
      <c r="W91" s="22">
        <v>2.2731958762886597</v>
      </c>
    </row>
    <row r="92" spans="1:23" s="16" customFormat="1">
      <c r="A92" s="15" t="s">
        <v>76</v>
      </c>
      <c r="B92" s="15" t="s">
        <v>152</v>
      </c>
      <c r="C92" s="15">
        <v>51</v>
      </c>
      <c r="D92" s="15">
        <v>18</v>
      </c>
      <c r="E92" s="15" t="s">
        <v>128</v>
      </c>
      <c r="F92" s="15" t="s">
        <v>26</v>
      </c>
      <c r="G92" s="15" t="s">
        <v>139</v>
      </c>
      <c r="H92" s="15" t="s">
        <v>50</v>
      </c>
      <c r="I92" s="20" t="s">
        <v>175</v>
      </c>
      <c r="J92" s="21" t="s">
        <v>176</v>
      </c>
      <c r="K92" s="15" t="s">
        <v>29</v>
      </c>
      <c r="L92" s="15">
        <v>40</v>
      </c>
      <c r="M92" s="15">
        <v>513</v>
      </c>
      <c r="N92" s="15">
        <v>14.324760045390812</v>
      </c>
      <c r="O92" s="7">
        <v>139.78174593052017</v>
      </c>
      <c r="P92" s="15">
        <v>23.357989347370538</v>
      </c>
      <c r="Q92" s="15">
        <v>0.71052631578947367</v>
      </c>
      <c r="R92" s="15">
        <v>0.32993341918527991</v>
      </c>
      <c r="S92" s="15">
        <v>0.86604844964200423</v>
      </c>
      <c r="T92" s="15">
        <v>0.58775008398439776</v>
      </c>
      <c r="U92" s="15">
        <v>0.46527777777777779</v>
      </c>
      <c r="V92" s="15">
        <v>0.85236960413648843</v>
      </c>
      <c r="W92" s="15">
        <v>2.668615984405458</v>
      </c>
    </row>
    <row r="93" spans="1:23" s="16" customFormat="1">
      <c r="A93" s="15" t="s">
        <v>76</v>
      </c>
      <c r="B93" s="15" t="s">
        <v>152</v>
      </c>
      <c r="C93" s="15">
        <v>51</v>
      </c>
      <c r="D93" s="15">
        <v>18</v>
      </c>
      <c r="E93" s="15" t="s">
        <v>128</v>
      </c>
      <c r="F93" s="15" t="s">
        <v>26</v>
      </c>
      <c r="G93" s="15" t="s">
        <v>140</v>
      </c>
      <c r="H93" s="15" t="s">
        <v>52</v>
      </c>
      <c r="I93" s="20" t="s">
        <v>175</v>
      </c>
      <c r="J93" s="21" t="s">
        <v>176</v>
      </c>
      <c r="K93" s="15" t="s">
        <v>29</v>
      </c>
      <c r="L93" s="15">
        <v>40</v>
      </c>
      <c r="M93" s="15">
        <v>751</v>
      </c>
      <c r="N93" s="15">
        <v>20.970555154168615</v>
      </c>
      <c r="O93" s="7">
        <v>213.37972567696718</v>
      </c>
      <c r="P93" s="15">
        <v>35.656453753159241</v>
      </c>
      <c r="Q93" s="15">
        <v>0.61861614497528827</v>
      </c>
      <c r="R93" s="15">
        <v>0.20727336406867836</v>
      </c>
      <c r="S93" s="15">
        <v>0.86708331726804366</v>
      </c>
      <c r="T93" s="15">
        <v>0.70155642827796905</v>
      </c>
      <c r="U93" s="15">
        <v>0.46114519427402861</v>
      </c>
      <c r="V93" s="15">
        <v>0.88187386676040425</v>
      </c>
      <c r="W93" s="15">
        <v>4.4793608521970709</v>
      </c>
    </row>
    <row r="94" spans="1:23" s="16" customFormat="1">
      <c r="A94" s="15" t="s">
        <v>76</v>
      </c>
      <c r="B94" s="15" t="s">
        <v>152</v>
      </c>
      <c r="C94" s="15">
        <v>51</v>
      </c>
      <c r="D94" s="15">
        <v>18</v>
      </c>
      <c r="E94" s="15" t="s">
        <v>128</v>
      </c>
      <c r="F94" s="15" t="s">
        <v>26</v>
      </c>
      <c r="G94" s="15" t="s">
        <v>141</v>
      </c>
      <c r="H94" s="15" t="s">
        <v>54</v>
      </c>
      <c r="I94" s="20" t="s">
        <v>175</v>
      </c>
      <c r="J94" s="21" t="s">
        <v>176</v>
      </c>
      <c r="K94" s="15" t="s">
        <v>29</v>
      </c>
      <c r="L94" s="15">
        <v>40</v>
      </c>
      <c r="M94" s="15">
        <v>965</v>
      </c>
      <c r="N94" s="15">
        <v>26.946186050296557</v>
      </c>
      <c r="O94" s="7">
        <v>231.2792206135789</v>
      </c>
      <c r="P94" s="15">
        <v>38.647518210606407</v>
      </c>
      <c r="Q94" s="15">
        <v>0.68149717514124297</v>
      </c>
      <c r="R94" s="15">
        <v>0.22670648691768325</v>
      </c>
      <c r="S94" s="15">
        <v>0.84448084616204111</v>
      </c>
      <c r="T94" s="15">
        <v>0.73364522144187816</v>
      </c>
      <c r="U94" s="15">
        <v>0.38855678906917163</v>
      </c>
      <c r="V94" s="15">
        <v>0.85208098622532613</v>
      </c>
      <c r="W94" s="15">
        <v>5.5222797927461142</v>
      </c>
    </row>
    <row r="95" spans="1:23" s="16" customFormat="1">
      <c r="A95" s="15" t="s">
        <v>76</v>
      </c>
      <c r="B95" s="15" t="s">
        <v>152</v>
      </c>
      <c r="C95" s="15">
        <v>51</v>
      </c>
      <c r="D95" s="15">
        <v>18</v>
      </c>
      <c r="E95" s="15" t="s">
        <v>128</v>
      </c>
      <c r="F95" s="15" t="s">
        <v>26</v>
      </c>
      <c r="G95" s="15" t="s">
        <v>142</v>
      </c>
      <c r="H95" s="15" t="s">
        <v>56</v>
      </c>
      <c r="I95" s="20" t="s">
        <v>175</v>
      </c>
      <c r="J95" s="21" t="s">
        <v>176</v>
      </c>
      <c r="K95" s="15" t="s">
        <v>29</v>
      </c>
      <c r="L95" s="15">
        <v>40</v>
      </c>
      <c r="M95" s="15">
        <v>461</v>
      </c>
      <c r="N95" s="15">
        <v>12.872737584649443</v>
      </c>
      <c r="O95" s="7">
        <v>125.05382386916229</v>
      </c>
      <c r="P95" s="15">
        <v>20.896905145509898</v>
      </c>
      <c r="Q95" s="15">
        <v>0.76833333333333331</v>
      </c>
      <c r="R95" s="15">
        <v>0.37043911446059774</v>
      </c>
      <c r="S95" s="15">
        <v>0.76223640207484744</v>
      </c>
      <c r="T95" s="15">
        <v>0</v>
      </c>
      <c r="U95" s="15">
        <v>0.92443324937027704</v>
      </c>
      <c r="V95" s="15">
        <v>0.9511288627198593</v>
      </c>
      <c r="W95" s="15">
        <v>2.3622559652928414</v>
      </c>
    </row>
    <row r="96" spans="1:23" s="16" customFormat="1">
      <c r="A96" s="15" t="s">
        <v>76</v>
      </c>
      <c r="B96" s="15" t="s">
        <v>152</v>
      </c>
      <c r="C96" s="15">
        <v>51</v>
      </c>
      <c r="D96" s="15">
        <v>18</v>
      </c>
      <c r="E96" s="15" t="s">
        <v>128</v>
      </c>
      <c r="F96" s="15" t="s">
        <v>26</v>
      </c>
      <c r="G96" s="15" t="s">
        <v>143</v>
      </c>
      <c r="H96" s="15" t="s">
        <v>58</v>
      </c>
      <c r="I96" s="20" t="s">
        <v>175</v>
      </c>
      <c r="J96" s="21" t="s">
        <v>176</v>
      </c>
      <c r="K96" s="15" t="s">
        <v>29</v>
      </c>
      <c r="L96" s="15">
        <v>40</v>
      </c>
      <c r="M96" s="15" t="s">
        <v>69</v>
      </c>
      <c r="N96" s="15" t="s">
        <v>69</v>
      </c>
      <c r="O96" s="7" t="s">
        <v>69</v>
      </c>
      <c r="P96" s="15" t="s">
        <v>69</v>
      </c>
      <c r="Q96" s="15" t="s">
        <v>69</v>
      </c>
      <c r="R96" s="15" t="s">
        <v>69</v>
      </c>
      <c r="S96" s="15" t="s">
        <v>69</v>
      </c>
      <c r="T96" s="15" t="s">
        <v>69</v>
      </c>
      <c r="U96" s="15" t="s">
        <v>69</v>
      </c>
      <c r="V96" s="15" t="s">
        <v>69</v>
      </c>
      <c r="W96" s="15" t="s">
        <v>69</v>
      </c>
    </row>
    <row r="97" spans="1:23" s="16" customFormat="1">
      <c r="A97" s="15" t="s">
        <v>76</v>
      </c>
      <c r="B97" s="15" t="s">
        <v>152</v>
      </c>
      <c r="C97" s="15">
        <v>51</v>
      </c>
      <c r="D97" s="15">
        <v>18</v>
      </c>
      <c r="E97" s="15" t="s">
        <v>128</v>
      </c>
      <c r="F97" s="15" t="s">
        <v>26</v>
      </c>
      <c r="G97" s="15" t="s">
        <v>144</v>
      </c>
      <c r="H97" s="15" t="s">
        <v>60</v>
      </c>
      <c r="I97" s="20" t="s">
        <v>175</v>
      </c>
      <c r="J97" s="21" t="s">
        <v>176</v>
      </c>
      <c r="K97" s="15" t="s">
        <v>29</v>
      </c>
      <c r="L97" s="15">
        <v>40</v>
      </c>
      <c r="M97" s="15">
        <v>540</v>
      </c>
      <c r="N97" s="15">
        <v>15.078694784621907</v>
      </c>
      <c r="O97" s="7">
        <v>135.88225099390854</v>
      </c>
      <c r="P97" s="15">
        <v>22.706370921923384</v>
      </c>
      <c r="Q97" s="15">
        <v>0.8035714285714286</v>
      </c>
      <c r="R97" s="15">
        <v>0.36751761413142447</v>
      </c>
      <c r="S97" s="15">
        <v>0.76240925861169684</v>
      </c>
      <c r="T97" s="15">
        <v>0.36439737258807958</v>
      </c>
      <c r="U97" s="15">
        <v>0.86422413793103448</v>
      </c>
      <c r="V97" s="15">
        <v>0.94612586820143785</v>
      </c>
      <c r="W97" s="15">
        <v>3.424074074074074</v>
      </c>
    </row>
    <row r="98" spans="1:23" s="16" customFormat="1">
      <c r="A98" s="15" t="s">
        <v>76</v>
      </c>
      <c r="B98" s="15" t="s">
        <v>152</v>
      </c>
      <c r="C98" s="15">
        <v>51</v>
      </c>
      <c r="D98" s="15">
        <v>18</v>
      </c>
      <c r="E98" s="15" t="s">
        <v>128</v>
      </c>
      <c r="F98" s="15" t="s">
        <v>26</v>
      </c>
      <c r="G98" s="15" t="s">
        <v>145</v>
      </c>
      <c r="H98" s="15" t="s">
        <v>62</v>
      </c>
      <c r="I98" s="20" t="s">
        <v>175</v>
      </c>
      <c r="J98" s="21" t="s">
        <v>176</v>
      </c>
      <c r="K98" s="15" t="s">
        <v>29</v>
      </c>
      <c r="L98" s="15">
        <v>40</v>
      </c>
      <c r="M98" s="15">
        <v>310</v>
      </c>
      <c r="N98" s="15">
        <v>8.6562877467273918</v>
      </c>
      <c r="O98" s="7">
        <v>96.91168824543135</v>
      </c>
      <c r="P98" s="15">
        <v>16.194261751442529</v>
      </c>
      <c r="Q98" s="15">
        <v>0.78085642317380355</v>
      </c>
      <c r="R98" s="15">
        <v>0.41478136775781504</v>
      </c>
      <c r="S98" s="15">
        <v>0.80981976912408615</v>
      </c>
      <c r="T98" s="15">
        <v>0</v>
      </c>
      <c r="U98" s="15">
        <v>0.73404255319148937</v>
      </c>
      <c r="V98" s="15">
        <v>0.93307208420719079</v>
      </c>
      <c r="W98" s="15">
        <v>2.7129032258064516</v>
      </c>
    </row>
    <row r="99" spans="1:23" s="16" customFormat="1">
      <c r="A99" s="15" t="s">
        <v>76</v>
      </c>
      <c r="B99" s="15" t="s">
        <v>152</v>
      </c>
      <c r="C99" s="15">
        <v>51</v>
      </c>
      <c r="D99" s="15">
        <v>18</v>
      </c>
      <c r="E99" s="15" t="s">
        <v>128</v>
      </c>
      <c r="F99" s="15" t="s">
        <v>26</v>
      </c>
      <c r="G99" s="15" t="s">
        <v>146</v>
      </c>
      <c r="H99" s="15" t="s">
        <v>64</v>
      </c>
      <c r="I99" s="20" t="s">
        <v>175</v>
      </c>
      <c r="J99" s="21" t="s">
        <v>176</v>
      </c>
      <c r="K99" s="15" t="s">
        <v>29</v>
      </c>
      <c r="L99" s="15">
        <v>40</v>
      </c>
      <c r="M99" s="15">
        <v>493</v>
      </c>
      <c r="N99" s="15">
        <v>13.766289868182593</v>
      </c>
      <c r="O99" s="7">
        <v>148.12489168102783</v>
      </c>
      <c r="P99" s="15">
        <v>24.752156434543597</v>
      </c>
      <c r="Q99" s="15">
        <v>0.75382262996941896</v>
      </c>
      <c r="R99" s="15">
        <v>0.28235838666260188</v>
      </c>
      <c r="S99" s="15">
        <v>0.79703898766718095</v>
      </c>
      <c r="T99" s="15">
        <v>0.61122734104327459</v>
      </c>
      <c r="U99" s="15">
        <v>0.75816993464052285</v>
      </c>
      <c r="V99" s="15">
        <v>0.93528854533657124</v>
      </c>
      <c r="W99" s="15">
        <v>3.2454361054766734</v>
      </c>
    </row>
    <row r="100" spans="1:23" s="16" customFormat="1">
      <c r="A100" s="15" t="s">
        <v>76</v>
      </c>
      <c r="B100" s="15" t="s">
        <v>152</v>
      </c>
      <c r="C100" s="15">
        <v>51</v>
      </c>
      <c r="D100" s="15">
        <v>18</v>
      </c>
      <c r="E100" s="15" t="s">
        <v>128</v>
      </c>
      <c r="F100" s="15" t="s">
        <v>26</v>
      </c>
      <c r="G100" s="15" t="s">
        <v>147</v>
      </c>
      <c r="H100" s="15" t="s">
        <v>66</v>
      </c>
      <c r="I100" s="20" t="s">
        <v>175</v>
      </c>
      <c r="J100" s="21" t="s">
        <v>176</v>
      </c>
      <c r="K100" s="15" t="s">
        <v>29</v>
      </c>
      <c r="L100" s="15">
        <v>40</v>
      </c>
      <c r="M100" s="15">
        <v>664</v>
      </c>
      <c r="N100" s="15">
        <v>18.541209883312863</v>
      </c>
      <c r="O100" s="7">
        <v>144.71067811865473</v>
      </c>
      <c r="P100" s="15">
        <v>24.181630122336859</v>
      </c>
      <c r="Q100" s="15">
        <v>0.78579881656804729</v>
      </c>
      <c r="R100" s="15">
        <v>0.39845271106353952</v>
      </c>
      <c r="S100" s="15">
        <v>0.80986583764895681</v>
      </c>
      <c r="T100" s="15">
        <v>0</v>
      </c>
      <c r="U100" s="15">
        <v>0.745</v>
      </c>
      <c r="V100" s="15">
        <v>0.93330871209609334</v>
      </c>
      <c r="W100" s="15">
        <v>2.5316265060240966</v>
      </c>
    </row>
    <row r="101" spans="1:23" s="16" customFormat="1">
      <c r="A101" s="15" t="s">
        <v>76</v>
      </c>
      <c r="B101" s="15" t="s">
        <v>152</v>
      </c>
      <c r="C101" s="15">
        <v>51</v>
      </c>
      <c r="D101" s="15">
        <v>18</v>
      </c>
      <c r="E101" s="15" t="s">
        <v>128</v>
      </c>
      <c r="F101" s="15" t="s">
        <v>26</v>
      </c>
      <c r="G101" s="15" t="s">
        <v>148</v>
      </c>
      <c r="H101" s="15" t="s">
        <v>68</v>
      </c>
      <c r="I101" s="20" t="s">
        <v>175</v>
      </c>
      <c r="J101" s="21" t="s">
        <v>176</v>
      </c>
      <c r="K101" s="15" t="s">
        <v>29</v>
      </c>
      <c r="L101" s="15">
        <v>40</v>
      </c>
      <c r="M101" s="15" t="s">
        <v>69</v>
      </c>
      <c r="N101" s="15" t="s">
        <v>69</v>
      </c>
      <c r="O101" s="7" t="s">
        <v>69</v>
      </c>
      <c r="P101" s="15" t="s">
        <v>69</v>
      </c>
      <c r="Q101" s="15" t="s">
        <v>69</v>
      </c>
      <c r="R101" s="15" t="s">
        <v>69</v>
      </c>
      <c r="S101" s="15" t="s">
        <v>69</v>
      </c>
      <c r="T101" s="15" t="s">
        <v>69</v>
      </c>
      <c r="U101" s="15" t="s">
        <v>69</v>
      </c>
      <c r="V101" s="15" t="s">
        <v>69</v>
      </c>
      <c r="W101" s="15" t="s">
        <v>69</v>
      </c>
    </row>
    <row r="102" spans="1:23">
      <c r="A102" s="2" t="s">
        <v>78</v>
      </c>
      <c r="B102" s="2" t="s">
        <v>153</v>
      </c>
      <c r="C102" s="2">
        <v>51</v>
      </c>
      <c r="D102" s="2">
        <v>21</v>
      </c>
      <c r="E102" s="2" t="s">
        <v>128</v>
      </c>
      <c r="F102" s="2" t="s">
        <v>26</v>
      </c>
      <c r="G102" s="2" t="s">
        <v>129</v>
      </c>
      <c r="H102" s="2" t="s">
        <v>28</v>
      </c>
      <c r="I102" s="4" t="s">
        <v>175</v>
      </c>
      <c r="J102" s="5" t="s">
        <v>176</v>
      </c>
      <c r="K102" s="2" t="s">
        <v>29</v>
      </c>
      <c r="L102" s="2">
        <v>40</v>
      </c>
      <c r="M102" s="2">
        <v>1149</v>
      </c>
      <c r="N102" s="2">
        <v>32.084111680612168</v>
      </c>
      <c r="O102" s="7">
        <v>243.03657992645969</v>
      </c>
      <c r="P102" s="2">
        <v>40.612211609986211</v>
      </c>
      <c r="Q102" s="2">
        <v>0.69636363636363641</v>
      </c>
      <c r="R102" s="2">
        <v>0.24444806430571539</v>
      </c>
      <c r="S102" s="2">
        <v>0.9192765369205339</v>
      </c>
      <c r="T102" s="2">
        <v>0.7951518227758998</v>
      </c>
      <c r="U102" s="2">
        <v>0.21664374140302614</v>
      </c>
      <c r="V102" s="2">
        <v>0.65759838652995151</v>
      </c>
      <c r="W102" s="2">
        <v>4.6379460400348131</v>
      </c>
    </row>
    <row r="103" spans="1:23" s="26" customFormat="1">
      <c r="A103" s="34" t="s">
        <v>78</v>
      </c>
      <c r="B103" s="34" t="s">
        <v>153</v>
      </c>
      <c r="C103" s="34">
        <v>51</v>
      </c>
      <c r="D103" s="34">
        <v>21</v>
      </c>
      <c r="E103" s="34" t="s">
        <v>128</v>
      </c>
      <c r="F103" s="34" t="s">
        <v>26</v>
      </c>
      <c r="G103" s="34" t="s">
        <v>130</v>
      </c>
      <c r="H103" s="34" t="s">
        <v>31</v>
      </c>
      <c r="I103" s="35" t="s">
        <v>175</v>
      </c>
      <c r="J103" s="36" t="s">
        <v>176</v>
      </c>
      <c r="K103" s="34" t="s">
        <v>29</v>
      </c>
      <c r="L103" s="34">
        <v>40</v>
      </c>
      <c r="M103" s="34">
        <v>607</v>
      </c>
      <c r="N103" s="34">
        <v>16.94956987826944</v>
      </c>
      <c r="O103" s="12">
        <v>175.09545442950511</v>
      </c>
      <c r="P103" s="34">
        <v>29.259026149024468</v>
      </c>
      <c r="Q103" s="34">
        <v>0.70745920745920743</v>
      </c>
      <c r="R103" s="34">
        <v>0.24879910381030382</v>
      </c>
      <c r="S103" s="34">
        <v>0.86498180106103806</v>
      </c>
      <c r="T103" s="34">
        <v>0.71643304051902046</v>
      </c>
      <c r="U103" s="34">
        <v>0.47889374090247455</v>
      </c>
      <c r="V103" s="34">
        <v>0.88398153767543797</v>
      </c>
      <c r="W103" s="34">
        <v>3.955518945634267</v>
      </c>
    </row>
    <row r="104" spans="1:23">
      <c r="A104" s="2" t="s">
        <v>78</v>
      </c>
      <c r="B104" s="2" t="s">
        <v>153</v>
      </c>
      <c r="C104" s="2">
        <v>51</v>
      </c>
      <c r="D104" s="2">
        <v>21</v>
      </c>
      <c r="E104" s="2" t="s">
        <v>128</v>
      </c>
      <c r="F104" s="2" t="s">
        <v>26</v>
      </c>
      <c r="G104" s="2" t="s">
        <v>131</v>
      </c>
      <c r="H104" s="2" t="s">
        <v>34</v>
      </c>
      <c r="I104" s="4" t="s">
        <v>175</v>
      </c>
      <c r="J104" s="5" t="s">
        <v>176</v>
      </c>
      <c r="K104" s="2" t="s">
        <v>29</v>
      </c>
      <c r="L104" s="2">
        <v>40</v>
      </c>
      <c r="M104" s="2">
        <v>940</v>
      </c>
      <c r="N104" s="2">
        <v>26.248098328786284</v>
      </c>
      <c r="O104" s="7">
        <v>253.03657992645969</v>
      </c>
      <c r="P104" s="2">
        <v>42.28324448998621</v>
      </c>
      <c r="Q104" s="2">
        <v>0.56354916067146288</v>
      </c>
      <c r="R104" s="2">
        <v>0.18448926459007564</v>
      </c>
      <c r="S104" s="2">
        <v>0.89912814898613724</v>
      </c>
      <c r="T104" s="2">
        <v>0.77343096576572967</v>
      </c>
      <c r="U104" s="2">
        <v>0.25815217391304346</v>
      </c>
      <c r="V104" s="2">
        <v>0.7099369816855059</v>
      </c>
      <c r="W104" s="2">
        <v>3.4563829787234042</v>
      </c>
    </row>
    <row r="105" spans="1:23">
      <c r="A105" s="2" t="s">
        <v>78</v>
      </c>
      <c r="B105" s="2" t="s">
        <v>153</v>
      </c>
      <c r="C105" s="2">
        <v>51</v>
      </c>
      <c r="D105" s="2">
        <v>21</v>
      </c>
      <c r="E105" s="2" t="s">
        <v>128</v>
      </c>
      <c r="F105" s="2" t="s">
        <v>26</v>
      </c>
      <c r="G105" s="2" t="s">
        <v>132</v>
      </c>
      <c r="H105" s="2" t="s">
        <v>36</v>
      </c>
      <c r="I105" s="4" t="s">
        <v>175</v>
      </c>
      <c r="J105" s="5" t="s">
        <v>176</v>
      </c>
      <c r="K105" s="2" t="s">
        <v>29</v>
      </c>
      <c r="L105" s="2">
        <v>40</v>
      </c>
      <c r="M105" s="2">
        <v>649</v>
      </c>
      <c r="N105" s="2">
        <v>18.122357250406701</v>
      </c>
      <c r="O105" s="7">
        <v>140.02438661763944</v>
      </c>
      <c r="P105" s="2">
        <v>23.398535403990746</v>
      </c>
      <c r="Q105" s="2">
        <v>0.7753882915173238</v>
      </c>
      <c r="R105" s="2">
        <v>0.41595581784752489</v>
      </c>
      <c r="S105" s="2">
        <v>0.76208619091646457</v>
      </c>
      <c r="T105" s="2">
        <v>0</v>
      </c>
      <c r="U105" s="2">
        <v>0.80650684931506844</v>
      </c>
      <c r="V105" s="2">
        <v>0.94303221505821033</v>
      </c>
      <c r="W105" s="2">
        <v>2.1093990755007703</v>
      </c>
    </row>
    <row r="106" spans="1:23">
      <c r="A106" s="2" t="s">
        <v>78</v>
      </c>
      <c r="B106" s="2" t="s">
        <v>153</v>
      </c>
      <c r="C106" s="2">
        <v>51</v>
      </c>
      <c r="D106" s="2">
        <v>21</v>
      </c>
      <c r="E106" s="2" t="s">
        <v>128</v>
      </c>
      <c r="F106" s="2" t="s">
        <v>26</v>
      </c>
      <c r="G106" s="2" t="s">
        <v>133</v>
      </c>
      <c r="H106" s="2" t="s">
        <v>38</v>
      </c>
      <c r="I106" s="4" t="s">
        <v>175</v>
      </c>
      <c r="J106" s="5" t="s">
        <v>176</v>
      </c>
      <c r="K106" s="2" t="s">
        <v>29</v>
      </c>
      <c r="L106" s="2">
        <v>40</v>
      </c>
      <c r="M106" s="2">
        <v>1254</v>
      </c>
      <c r="N106" s="2">
        <v>35.016080110955322</v>
      </c>
      <c r="O106" s="7">
        <v>286.83556979968307</v>
      </c>
      <c r="P106" s="2">
        <v>47.931166828880542</v>
      </c>
      <c r="Q106" s="2">
        <v>0.61864824864331525</v>
      </c>
      <c r="R106" s="2">
        <v>0.19153201964399846</v>
      </c>
      <c r="S106" s="2">
        <v>0.9172111272170238</v>
      </c>
      <c r="T106" s="2">
        <v>0.75629225337617723</v>
      </c>
      <c r="U106" s="2">
        <v>0.27956371986222733</v>
      </c>
      <c r="V106" s="2">
        <v>0.80530334063555098</v>
      </c>
      <c r="W106" s="2">
        <v>6.4593301435406696</v>
      </c>
    </row>
    <row r="107" spans="1:23">
      <c r="A107" s="2" t="s">
        <v>78</v>
      </c>
      <c r="B107" s="2" t="s">
        <v>153</v>
      </c>
      <c r="C107" s="2">
        <v>51</v>
      </c>
      <c r="D107" s="2">
        <v>21</v>
      </c>
      <c r="E107" s="2" t="s">
        <v>128</v>
      </c>
      <c r="F107" s="2" t="s">
        <v>26</v>
      </c>
      <c r="G107" s="2" t="s">
        <v>134</v>
      </c>
      <c r="H107" s="2" t="s">
        <v>40</v>
      </c>
      <c r="I107" s="4" t="s">
        <v>175</v>
      </c>
      <c r="J107" s="5" t="s">
        <v>176</v>
      </c>
      <c r="K107" s="2" t="s">
        <v>29</v>
      </c>
      <c r="L107" s="2">
        <v>40</v>
      </c>
      <c r="M107" s="2">
        <v>1446</v>
      </c>
      <c r="N107" s="2">
        <v>40.377393812154217</v>
      </c>
      <c r="O107" s="7">
        <v>303.22034611053357</v>
      </c>
      <c r="P107" s="2">
        <v>50.669116823568167</v>
      </c>
      <c r="Q107" s="2">
        <v>0.61349172677131947</v>
      </c>
      <c r="R107" s="2">
        <v>0.19763391722585735</v>
      </c>
      <c r="S107" s="2">
        <v>0.91744555515172221</v>
      </c>
      <c r="T107" s="2">
        <v>0.7839106730287132</v>
      </c>
      <c r="U107" s="2">
        <v>0.19194312796208532</v>
      </c>
      <c r="V107" s="2">
        <v>0.55267103881415525</v>
      </c>
      <c r="W107" s="2">
        <v>4.76417704011065</v>
      </c>
    </row>
    <row r="108" spans="1:23" s="26" customFormat="1">
      <c r="A108" s="34" t="s">
        <v>78</v>
      </c>
      <c r="B108" s="34" t="s">
        <v>153</v>
      </c>
      <c r="C108" s="34">
        <v>51</v>
      </c>
      <c r="D108" s="34">
        <v>21</v>
      </c>
      <c r="E108" s="34" t="s">
        <v>128</v>
      </c>
      <c r="F108" s="34" t="s">
        <v>26</v>
      </c>
      <c r="G108" s="34" t="s">
        <v>135</v>
      </c>
      <c r="H108" s="34" t="s">
        <v>42</v>
      </c>
      <c r="I108" s="35" t="s">
        <v>175</v>
      </c>
      <c r="J108" s="36" t="s">
        <v>176</v>
      </c>
      <c r="K108" s="34" t="s">
        <v>29</v>
      </c>
      <c r="L108" s="34">
        <v>40</v>
      </c>
      <c r="M108" s="34">
        <v>640</v>
      </c>
      <c r="N108" s="34">
        <v>17.871045670663001</v>
      </c>
      <c r="O108" s="12">
        <v>191.23759005323612</v>
      </c>
      <c r="P108" s="34">
        <v>31.956430087091849</v>
      </c>
      <c r="Q108" s="34">
        <v>0.67085953878406712</v>
      </c>
      <c r="R108" s="34">
        <v>0.21990915699441546</v>
      </c>
      <c r="S108" s="34">
        <v>0.8547461162789024</v>
      </c>
      <c r="T108" s="34">
        <v>0.67301387554484982</v>
      </c>
      <c r="U108" s="34">
        <v>0.51761517615176156</v>
      </c>
      <c r="V108" s="34">
        <v>0.89944385514436886</v>
      </c>
      <c r="W108" s="34">
        <v>4.5562500000000004</v>
      </c>
    </row>
    <row r="109" spans="1:23">
      <c r="A109" s="2" t="s">
        <v>78</v>
      </c>
      <c r="B109" s="2" t="s">
        <v>153</v>
      </c>
      <c r="C109" s="2">
        <v>51</v>
      </c>
      <c r="D109" s="2">
        <v>21</v>
      </c>
      <c r="E109" s="2" t="s">
        <v>128</v>
      </c>
      <c r="F109" s="2" t="s">
        <v>26</v>
      </c>
      <c r="G109" s="2" t="s">
        <v>136</v>
      </c>
      <c r="H109" s="2" t="s">
        <v>44</v>
      </c>
      <c r="I109" s="4" t="s">
        <v>175</v>
      </c>
      <c r="J109" s="5" t="s">
        <v>176</v>
      </c>
      <c r="K109" s="2" t="s">
        <v>29</v>
      </c>
      <c r="L109" s="2">
        <v>40</v>
      </c>
      <c r="M109" s="2">
        <v>762</v>
      </c>
      <c r="N109" s="2">
        <v>21.277713751633136</v>
      </c>
      <c r="O109" s="7">
        <v>211.2375900532362</v>
      </c>
      <c r="P109" s="2">
        <v>35.298495847091864</v>
      </c>
      <c r="Q109" s="2">
        <v>0.67914438502673802</v>
      </c>
      <c r="R109" s="2">
        <v>0.21459639754825746</v>
      </c>
      <c r="S109" s="2">
        <v>0.89403035879853676</v>
      </c>
      <c r="T109" s="2">
        <v>0.75223479306724095</v>
      </c>
      <c r="U109" s="2">
        <v>0.3077731092436975</v>
      </c>
      <c r="V109" s="2">
        <v>0.79992172483199842</v>
      </c>
      <c r="W109" s="2">
        <v>5.7165354330708658</v>
      </c>
    </row>
    <row r="110" spans="1:23">
      <c r="A110" s="2" t="s">
        <v>78</v>
      </c>
      <c r="B110" s="2" t="s">
        <v>153</v>
      </c>
      <c r="C110" s="2">
        <v>51</v>
      </c>
      <c r="D110" s="2">
        <v>21</v>
      </c>
      <c r="E110" s="2" t="s">
        <v>128</v>
      </c>
      <c r="F110" s="2" t="s">
        <v>26</v>
      </c>
      <c r="G110" s="2" t="s">
        <v>137</v>
      </c>
      <c r="H110" s="2" t="s">
        <v>46</v>
      </c>
      <c r="I110" s="4" t="s">
        <v>175</v>
      </c>
      <c r="J110" s="5" t="s">
        <v>176</v>
      </c>
      <c r="K110" s="2" t="s">
        <v>29</v>
      </c>
      <c r="L110" s="2">
        <v>40</v>
      </c>
      <c r="M110" s="2">
        <v>779</v>
      </c>
      <c r="N110" s="2">
        <v>21.752413402260121</v>
      </c>
      <c r="O110" s="7">
        <v>213.96551211459411</v>
      </c>
      <c r="P110" s="2">
        <v>35.754340592952502</v>
      </c>
      <c r="Q110" s="2">
        <v>0.64808652246256238</v>
      </c>
      <c r="R110" s="2">
        <v>0.21382563313087496</v>
      </c>
      <c r="S110" s="2">
        <v>0.91857888473475291</v>
      </c>
      <c r="T110" s="2">
        <v>0.76977249047051355</v>
      </c>
      <c r="U110" s="2">
        <v>0.31848983543078413</v>
      </c>
      <c r="V110" s="2">
        <v>0.80331350546785663</v>
      </c>
      <c r="W110" s="2">
        <v>4.7766367137355585</v>
      </c>
    </row>
    <row r="111" spans="1:23">
      <c r="A111" s="2" t="s">
        <v>78</v>
      </c>
      <c r="B111" s="2" t="s">
        <v>153</v>
      </c>
      <c r="C111" s="2">
        <v>51</v>
      </c>
      <c r="D111" s="2">
        <v>21</v>
      </c>
      <c r="E111" s="2" t="s">
        <v>128</v>
      </c>
      <c r="F111" s="2" t="s">
        <v>26</v>
      </c>
      <c r="G111" s="2" t="s">
        <v>138</v>
      </c>
      <c r="H111" s="2" t="s">
        <v>48</v>
      </c>
      <c r="I111" s="4" t="s">
        <v>175</v>
      </c>
      <c r="J111" s="5" t="s">
        <v>176</v>
      </c>
      <c r="K111" s="2" t="s">
        <v>29</v>
      </c>
      <c r="L111" s="2">
        <v>40</v>
      </c>
      <c r="M111" s="2">
        <v>1146</v>
      </c>
      <c r="N111" s="2">
        <v>32.000341154030934</v>
      </c>
      <c r="O111" s="7">
        <v>276.00714267493697</v>
      </c>
      <c r="P111" s="2">
        <v>46.121701052467081</v>
      </c>
      <c r="Q111" s="2">
        <v>0.64563380281690141</v>
      </c>
      <c r="R111" s="2">
        <v>0.18904005691406373</v>
      </c>
      <c r="S111" s="2">
        <v>0.90194713445035724</v>
      </c>
      <c r="T111" s="2">
        <v>0.74132947285533224</v>
      </c>
      <c r="U111" s="2">
        <v>0.24343369634849454</v>
      </c>
      <c r="V111" s="2">
        <v>0.68046936671893588</v>
      </c>
      <c r="W111" s="2">
        <v>6.7574171029668415</v>
      </c>
    </row>
    <row r="112" spans="1:23" s="26" customFormat="1">
      <c r="A112" s="34" t="s">
        <v>78</v>
      </c>
      <c r="B112" s="34" t="s">
        <v>153</v>
      </c>
      <c r="C112" s="34">
        <v>51</v>
      </c>
      <c r="D112" s="34">
        <v>21</v>
      </c>
      <c r="E112" s="34" t="s">
        <v>128</v>
      </c>
      <c r="F112" s="34" t="s">
        <v>26</v>
      </c>
      <c r="G112" s="34" t="s">
        <v>139</v>
      </c>
      <c r="H112" s="34" t="s">
        <v>50</v>
      </c>
      <c r="I112" s="35" t="s">
        <v>175</v>
      </c>
      <c r="J112" s="36" t="s">
        <v>176</v>
      </c>
      <c r="K112" s="34" t="s">
        <v>29</v>
      </c>
      <c r="L112" s="34">
        <v>40</v>
      </c>
      <c r="M112" s="34">
        <v>710</v>
      </c>
      <c r="N112" s="34">
        <v>19.825691290891768</v>
      </c>
      <c r="O112" s="12">
        <v>204.06601717798236</v>
      </c>
      <c r="P112" s="34">
        <v>34.100102439505328</v>
      </c>
      <c r="Q112" s="34">
        <v>0.62445030782761657</v>
      </c>
      <c r="R112" s="34">
        <v>0.21425296273130243</v>
      </c>
      <c r="S112" s="34">
        <v>0.93990910956606288</v>
      </c>
      <c r="T112" s="34">
        <v>0.79039922400715767</v>
      </c>
      <c r="U112" s="34">
        <v>0.19514563106796118</v>
      </c>
      <c r="V112" s="34">
        <v>0.66915113614425059</v>
      </c>
      <c r="W112" s="34">
        <v>4.9028169014084506</v>
      </c>
    </row>
    <row r="113" spans="1:23" s="26" customFormat="1">
      <c r="A113" s="34" t="s">
        <v>78</v>
      </c>
      <c r="B113" s="34" t="s">
        <v>153</v>
      </c>
      <c r="C113" s="34">
        <v>51</v>
      </c>
      <c r="D113" s="34">
        <v>21</v>
      </c>
      <c r="E113" s="34" t="s">
        <v>128</v>
      </c>
      <c r="F113" s="34" t="s">
        <v>26</v>
      </c>
      <c r="G113" s="34" t="s">
        <v>140</v>
      </c>
      <c r="H113" s="34" t="s">
        <v>52</v>
      </c>
      <c r="I113" s="35" t="s">
        <v>175</v>
      </c>
      <c r="J113" s="36" t="s">
        <v>176</v>
      </c>
      <c r="K113" s="34" t="s">
        <v>29</v>
      </c>
      <c r="L113" s="34">
        <v>40</v>
      </c>
      <c r="M113" s="34">
        <v>618</v>
      </c>
      <c r="N113" s="34">
        <v>17.256728475733961</v>
      </c>
      <c r="O113" s="12">
        <v>129.29646455628156</v>
      </c>
      <c r="P113" s="34">
        <v>21.605864354130109</v>
      </c>
      <c r="Q113" s="34">
        <v>0.7862595419847328</v>
      </c>
      <c r="R113" s="34">
        <v>0.4645420578508207</v>
      </c>
      <c r="S113" s="34">
        <v>0.94724476652044076</v>
      </c>
      <c r="T113" s="34">
        <v>0.81313150895781272</v>
      </c>
      <c r="U113" s="34">
        <v>0.23110465116279069</v>
      </c>
      <c r="V113" s="34">
        <v>0.47771552615594809</v>
      </c>
      <c r="W113" s="34">
        <v>2.4611650485436893</v>
      </c>
    </row>
    <row r="114" spans="1:23" s="26" customFormat="1">
      <c r="A114" s="34" t="s">
        <v>78</v>
      </c>
      <c r="B114" s="34" t="s">
        <v>153</v>
      </c>
      <c r="C114" s="34">
        <v>51</v>
      </c>
      <c r="D114" s="34">
        <v>21</v>
      </c>
      <c r="E114" s="34" t="s">
        <v>128</v>
      </c>
      <c r="F114" s="34" t="s">
        <v>26</v>
      </c>
      <c r="G114" s="34" t="s">
        <v>141</v>
      </c>
      <c r="H114" s="34" t="s">
        <v>54</v>
      </c>
      <c r="I114" s="35" t="s">
        <v>175</v>
      </c>
      <c r="J114" s="36" t="s">
        <v>176</v>
      </c>
      <c r="K114" s="34" t="s">
        <v>29</v>
      </c>
      <c r="L114" s="34">
        <v>40</v>
      </c>
      <c r="M114" s="34">
        <v>334</v>
      </c>
      <c r="N114" s="34">
        <v>9.3264519593772537</v>
      </c>
      <c r="O114" s="12">
        <v>102.81118318204301</v>
      </c>
      <c r="P114" s="34">
        <v>17.180086752889689</v>
      </c>
      <c r="Q114" s="34">
        <v>0.75225225225225223</v>
      </c>
      <c r="R114" s="34">
        <v>0.3970778086656252</v>
      </c>
      <c r="S114" s="34">
        <v>0.70793958017500291</v>
      </c>
      <c r="T114" s="34">
        <v>0</v>
      </c>
      <c r="U114" s="34">
        <v>1.0827338129496402</v>
      </c>
      <c r="V114" s="34">
        <v>0.96123602285724863</v>
      </c>
      <c r="W114" s="34">
        <v>2.3473053892215567</v>
      </c>
    </row>
    <row r="115" spans="1:23">
      <c r="A115" s="2" t="s">
        <v>78</v>
      </c>
      <c r="B115" s="2" t="s">
        <v>153</v>
      </c>
      <c r="C115" s="2">
        <v>51</v>
      </c>
      <c r="D115" s="2">
        <v>21</v>
      </c>
      <c r="E115" s="2" t="s">
        <v>128</v>
      </c>
      <c r="F115" s="2" t="s">
        <v>26</v>
      </c>
      <c r="G115" s="2" t="s">
        <v>142</v>
      </c>
      <c r="H115" s="2" t="s">
        <v>56</v>
      </c>
      <c r="I115" s="4" t="s">
        <v>175</v>
      </c>
      <c r="J115" s="5" t="s">
        <v>176</v>
      </c>
      <c r="K115" s="2" t="s">
        <v>29</v>
      </c>
      <c r="L115" s="2">
        <v>40</v>
      </c>
      <c r="M115" s="2">
        <v>729</v>
      </c>
      <c r="N115" s="2">
        <v>20.356237959239575</v>
      </c>
      <c r="O115" s="7">
        <v>179.23759005323612</v>
      </c>
      <c r="P115" s="2">
        <v>29.951190631091848</v>
      </c>
      <c r="Q115" s="2">
        <v>0.69494756911344135</v>
      </c>
      <c r="R115" s="2">
        <v>0.28515382429414327</v>
      </c>
      <c r="S115" s="2">
        <v>0.82381809322901278</v>
      </c>
      <c r="T115" s="2">
        <v>0.66760790532904091</v>
      </c>
      <c r="U115" s="2">
        <v>0.56343283582089554</v>
      </c>
      <c r="V115" s="2">
        <v>0.9140148252060798</v>
      </c>
      <c r="W115" s="2">
        <v>4.4567901234567904</v>
      </c>
    </row>
    <row r="116" spans="1:23">
      <c r="A116" s="2" t="s">
        <v>78</v>
      </c>
      <c r="B116" s="2" t="s">
        <v>153</v>
      </c>
      <c r="C116" s="2">
        <v>51</v>
      </c>
      <c r="D116" s="2">
        <v>21</v>
      </c>
      <c r="E116" s="2" t="s">
        <v>128</v>
      </c>
      <c r="F116" s="2" t="s">
        <v>26</v>
      </c>
      <c r="G116" s="2" t="s">
        <v>143</v>
      </c>
      <c r="H116" s="2" t="s">
        <v>58</v>
      </c>
      <c r="I116" s="4" t="s">
        <v>175</v>
      </c>
      <c r="J116" s="5" t="s">
        <v>176</v>
      </c>
      <c r="K116" s="2" t="s">
        <v>29</v>
      </c>
      <c r="L116" s="2">
        <v>40</v>
      </c>
      <c r="M116" s="2">
        <v>755</v>
      </c>
      <c r="N116" s="2">
        <v>21.082249189610259</v>
      </c>
      <c r="O116" s="7">
        <v>210.20815280171337</v>
      </c>
      <c r="P116" s="2">
        <v>35.126473497572711</v>
      </c>
      <c r="Q116" s="2">
        <v>0.65766550522648082</v>
      </c>
      <c r="R116" s="2">
        <v>0.21471268551238173</v>
      </c>
      <c r="S116" s="2">
        <v>0.92786693377772789</v>
      </c>
      <c r="T116" s="2">
        <v>0.78417927717834812</v>
      </c>
      <c r="U116" s="2">
        <v>0.29726996966632963</v>
      </c>
      <c r="V116" s="2">
        <v>0.79267878985146567</v>
      </c>
      <c r="W116" s="2">
        <v>4.9284768211920529</v>
      </c>
    </row>
    <row r="117" spans="1:23">
      <c r="A117" s="2" t="s">
        <v>78</v>
      </c>
      <c r="B117" s="2" t="s">
        <v>153</v>
      </c>
      <c r="C117" s="2">
        <v>51</v>
      </c>
      <c r="D117" s="2">
        <v>21</v>
      </c>
      <c r="E117" s="2" t="s">
        <v>128</v>
      </c>
      <c r="F117" s="2" t="s">
        <v>26</v>
      </c>
      <c r="G117" s="2" t="s">
        <v>144</v>
      </c>
      <c r="H117" s="2" t="s">
        <v>60</v>
      </c>
      <c r="I117" s="4" t="s">
        <v>175</v>
      </c>
      <c r="J117" s="5" t="s">
        <v>176</v>
      </c>
      <c r="K117" s="2" t="s">
        <v>29</v>
      </c>
      <c r="L117" s="2">
        <v>40</v>
      </c>
      <c r="M117" s="2">
        <v>956</v>
      </c>
      <c r="N117" s="2">
        <v>26.694874470552858</v>
      </c>
      <c r="O117" s="7">
        <v>239.27922061357893</v>
      </c>
      <c r="P117" s="2">
        <v>39.984344514606413</v>
      </c>
      <c r="Q117" s="2">
        <v>0.61203585147247119</v>
      </c>
      <c r="R117" s="2">
        <v>0.20982526749164693</v>
      </c>
      <c r="S117" s="2">
        <v>0.90318376665787692</v>
      </c>
      <c r="T117" s="2">
        <v>0.78709016765416784</v>
      </c>
      <c r="U117" s="2">
        <v>0.25494505494505493</v>
      </c>
      <c r="V117" s="2">
        <v>0.72809224134494277</v>
      </c>
      <c r="W117" s="2">
        <v>5.1255230125523017</v>
      </c>
    </row>
    <row r="118" spans="1:23">
      <c r="A118" s="2" t="s">
        <v>78</v>
      </c>
      <c r="B118" s="2" t="s">
        <v>153</v>
      </c>
      <c r="C118" s="2">
        <v>51</v>
      </c>
      <c r="D118" s="2">
        <v>21</v>
      </c>
      <c r="E118" s="2" t="s">
        <v>128</v>
      </c>
      <c r="F118" s="2" t="s">
        <v>26</v>
      </c>
      <c r="G118" s="2" t="s">
        <v>145</v>
      </c>
      <c r="H118" s="2" t="s">
        <v>62</v>
      </c>
      <c r="I118" s="4" t="s">
        <v>175</v>
      </c>
      <c r="J118" s="5" t="s">
        <v>176</v>
      </c>
      <c r="K118" s="2" t="s">
        <v>29</v>
      </c>
      <c r="L118" s="2">
        <v>40</v>
      </c>
      <c r="M118" s="2">
        <v>1425</v>
      </c>
      <c r="N118" s="2">
        <v>39.791000126085592</v>
      </c>
      <c r="O118" s="7">
        <v>314.49242404917561</v>
      </c>
      <c r="P118" s="2">
        <v>52.552718109707513</v>
      </c>
      <c r="Q118" s="2">
        <v>0.59202326547569584</v>
      </c>
      <c r="R118" s="2">
        <v>0.18105242762330151</v>
      </c>
      <c r="S118" s="2">
        <v>0.90210955058737974</v>
      </c>
      <c r="T118" s="2">
        <v>0.77522160503410131</v>
      </c>
      <c r="U118" s="2">
        <v>0.21870637505816659</v>
      </c>
      <c r="V118" s="2">
        <v>0.67933627975203636</v>
      </c>
      <c r="W118" s="2">
        <v>4.6042105263157893</v>
      </c>
    </row>
    <row r="119" spans="1:23">
      <c r="A119" s="2" t="s">
        <v>78</v>
      </c>
      <c r="B119" s="2" t="s">
        <v>153</v>
      </c>
      <c r="C119" s="2">
        <v>51</v>
      </c>
      <c r="D119" s="2">
        <v>21</v>
      </c>
      <c r="E119" s="2" t="s">
        <v>128</v>
      </c>
      <c r="F119" s="2" t="s">
        <v>26</v>
      </c>
      <c r="G119" s="2" t="s">
        <v>146</v>
      </c>
      <c r="H119" s="2" t="s">
        <v>64</v>
      </c>
      <c r="I119" s="4" t="s">
        <v>175</v>
      </c>
      <c r="J119" s="5" t="s">
        <v>176</v>
      </c>
      <c r="K119" s="2" t="s">
        <v>29</v>
      </c>
      <c r="L119" s="2">
        <v>40</v>
      </c>
      <c r="M119" s="2">
        <v>834</v>
      </c>
      <c r="N119" s="2">
        <v>23.288206389582722</v>
      </c>
      <c r="O119" s="7">
        <v>235.62236636408656</v>
      </c>
      <c r="P119" s="2">
        <v>39.373272145779467</v>
      </c>
      <c r="Q119" s="2">
        <v>0.56351351351351353</v>
      </c>
      <c r="R119" s="2">
        <v>0.18877430848264196</v>
      </c>
      <c r="S119" s="2">
        <v>0.91707564931069363</v>
      </c>
      <c r="T119" s="2">
        <v>0.80145134403128337</v>
      </c>
      <c r="U119" s="2">
        <v>0.18979744936234058</v>
      </c>
      <c r="V119" s="2">
        <v>0.46223674499949774</v>
      </c>
      <c r="W119" s="2">
        <v>5.5443645083932855</v>
      </c>
    </row>
    <row r="120" spans="1:23" s="26" customFormat="1">
      <c r="A120" s="34" t="s">
        <v>78</v>
      </c>
      <c r="B120" s="34" t="s">
        <v>153</v>
      </c>
      <c r="C120" s="34">
        <v>51</v>
      </c>
      <c r="D120" s="34">
        <v>21</v>
      </c>
      <c r="E120" s="34" t="s">
        <v>128</v>
      </c>
      <c r="F120" s="34" t="s">
        <v>26</v>
      </c>
      <c r="G120" s="34" t="s">
        <v>147</v>
      </c>
      <c r="H120" s="34" t="s">
        <v>66</v>
      </c>
      <c r="I120" s="35" t="s">
        <v>175</v>
      </c>
      <c r="J120" s="36" t="s">
        <v>176</v>
      </c>
      <c r="K120" s="34" t="s">
        <v>29</v>
      </c>
      <c r="L120" s="34">
        <v>40</v>
      </c>
      <c r="M120" s="34">
        <v>468</v>
      </c>
      <c r="N120" s="34">
        <v>13.06820214667232</v>
      </c>
      <c r="O120" s="12">
        <v>136.1248916810278</v>
      </c>
      <c r="P120" s="34">
        <v>22.746916978543592</v>
      </c>
      <c r="Q120" s="34">
        <v>0.70375939849624058</v>
      </c>
      <c r="R120" s="34">
        <v>0.31738077970589079</v>
      </c>
      <c r="S120" s="34">
        <v>0.91473878186622637</v>
      </c>
      <c r="T120" s="34">
        <v>0.78475728831027558</v>
      </c>
      <c r="U120" s="34">
        <v>0.34813499111900531</v>
      </c>
      <c r="V120" s="34">
        <v>0.81988739461099347</v>
      </c>
      <c r="W120" s="34">
        <v>3.4188034188034186</v>
      </c>
    </row>
    <row r="121" spans="1:23" s="26" customFormat="1">
      <c r="A121" s="34" t="s">
        <v>78</v>
      </c>
      <c r="B121" s="34" t="s">
        <v>153</v>
      </c>
      <c r="C121" s="34">
        <v>51</v>
      </c>
      <c r="D121" s="34">
        <v>21</v>
      </c>
      <c r="E121" s="34" t="s">
        <v>128</v>
      </c>
      <c r="F121" s="34" t="s">
        <v>26</v>
      </c>
      <c r="G121" s="34" t="s">
        <v>148</v>
      </c>
      <c r="H121" s="34" t="s">
        <v>68</v>
      </c>
      <c r="I121" s="35" t="s">
        <v>175</v>
      </c>
      <c r="J121" s="36" t="s">
        <v>176</v>
      </c>
      <c r="K121" s="34" t="s">
        <v>29</v>
      </c>
      <c r="L121" s="34">
        <v>40</v>
      </c>
      <c r="M121" s="34">
        <v>366</v>
      </c>
      <c r="N121" s="34">
        <v>10.220004242910404</v>
      </c>
      <c r="O121" s="12">
        <v>109.39696961966992</v>
      </c>
      <c r="P121" s="34">
        <v>18.28059332068295</v>
      </c>
      <c r="Q121" s="34">
        <v>0.76249999999999996</v>
      </c>
      <c r="R121" s="34">
        <v>0.38430883230682406</v>
      </c>
      <c r="S121" s="34">
        <v>0.72046032791176995</v>
      </c>
      <c r="T121" s="34">
        <v>0</v>
      </c>
      <c r="U121" s="34">
        <v>1.1283783783783783</v>
      </c>
      <c r="V121" s="34">
        <v>0.96389416199879108</v>
      </c>
      <c r="W121" s="34">
        <v>1.8469945355191257</v>
      </c>
    </row>
    <row r="122" spans="1:23" s="16" customFormat="1">
      <c r="A122" s="15" t="s">
        <v>80</v>
      </c>
      <c r="B122" s="15" t="s">
        <v>154</v>
      </c>
      <c r="C122" s="15">
        <v>51</v>
      </c>
      <c r="D122" s="15">
        <v>23</v>
      </c>
      <c r="E122" s="15" t="s">
        <v>128</v>
      </c>
      <c r="F122" s="15" t="s">
        <v>26</v>
      </c>
      <c r="G122" s="15" t="s">
        <v>129</v>
      </c>
      <c r="H122" s="15" t="s">
        <v>28</v>
      </c>
      <c r="I122" s="20" t="s">
        <v>175</v>
      </c>
      <c r="J122" s="21" t="s">
        <v>176</v>
      </c>
      <c r="K122" s="15" t="s">
        <v>29</v>
      </c>
      <c r="L122" s="15">
        <v>40</v>
      </c>
      <c r="M122" s="15">
        <v>1189</v>
      </c>
      <c r="N122" s="15">
        <v>33.20105203502861</v>
      </c>
      <c r="O122" s="7">
        <v>266.59292911256387</v>
      </c>
      <c r="P122" s="15">
        <v>44.548555012260344</v>
      </c>
      <c r="Q122" s="15">
        <v>0.65509641873278235</v>
      </c>
      <c r="R122" s="15">
        <v>0.21022989137343281</v>
      </c>
      <c r="S122" s="15">
        <v>0.92738243436510637</v>
      </c>
      <c r="T122" s="15">
        <v>0.78722620971888413</v>
      </c>
      <c r="U122" s="15">
        <v>0.17792521109770809</v>
      </c>
      <c r="V122" s="15">
        <v>0.58534438517669629</v>
      </c>
      <c r="W122" s="15">
        <v>4.8578637510513039</v>
      </c>
    </row>
    <row r="123" spans="1:23" s="25" customFormat="1">
      <c r="A123" s="22" t="s">
        <v>80</v>
      </c>
      <c r="B123" s="22" t="s">
        <v>154</v>
      </c>
      <c r="C123" s="22">
        <v>51</v>
      </c>
      <c r="D123" s="22">
        <v>23</v>
      </c>
      <c r="E123" s="22" t="s">
        <v>128</v>
      </c>
      <c r="F123" s="22" t="s">
        <v>26</v>
      </c>
      <c r="G123" s="22" t="s">
        <v>130</v>
      </c>
      <c r="H123" s="22" t="s">
        <v>31</v>
      </c>
      <c r="I123" s="23" t="s">
        <v>175</v>
      </c>
      <c r="J123" s="24" t="s">
        <v>176</v>
      </c>
      <c r="K123" s="22" t="s">
        <v>29</v>
      </c>
      <c r="L123" s="22">
        <v>40</v>
      </c>
      <c r="M123" s="22">
        <v>639</v>
      </c>
      <c r="N123" s="22">
        <v>17.84312216180259</v>
      </c>
      <c r="O123" s="12">
        <v>190.65180361560923</v>
      </c>
      <c r="P123" s="22">
        <v>31.858543247298588</v>
      </c>
      <c r="Q123" s="22">
        <v>0.67476240760295669</v>
      </c>
      <c r="R123" s="22">
        <v>0.22091687225435958</v>
      </c>
      <c r="S123" s="22">
        <v>0.87362343392203834</v>
      </c>
      <c r="T123" s="22">
        <v>0.72813415243784219</v>
      </c>
      <c r="U123" s="22">
        <v>0.44517833553500663</v>
      </c>
      <c r="V123" s="22">
        <v>0.87143234823497928</v>
      </c>
      <c r="W123" s="22">
        <v>4.2316118935837244</v>
      </c>
    </row>
    <row r="124" spans="1:23" s="16" customFormat="1">
      <c r="A124" s="15" t="s">
        <v>80</v>
      </c>
      <c r="B124" s="15" t="s">
        <v>154</v>
      </c>
      <c r="C124" s="15">
        <v>51</v>
      </c>
      <c r="D124" s="15">
        <v>23</v>
      </c>
      <c r="E124" s="15" t="s">
        <v>128</v>
      </c>
      <c r="F124" s="15" t="s">
        <v>26</v>
      </c>
      <c r="G124" s="15" t="s">
        <v>131</v>
      </c>
      <c r="H124" s="15" t="s">
        <v>34</v>
      </c>
      <c r="I124" s="20" t="s">
        <v>175</v>
      </c>
      <c r="J124" s="21" t="s">
        <v>176</v>
      </c>
      <c r="K124" s="15" t="s">
        <v>29</v>
      </c>
      <c r="L124" s="15">
        <v>40</v>
      </c>
      <c r="M124" s="15">
        <v>998</v>
      </c>
      <c r="N124" s="15">
        <v>27.867661842690119</v>
      </c>
      <c r="O124" s="7">
        <v>263.17871555019065</v>
      </c>
      <c r="P124" s="15">
        <v>43.978028700053585</v>
      </c>
      <c r="Q124" s="15">
        <v>0.56130483689538813</v>
      </c>
      <c r="R124" s="15">
        <v>0.18106682206991107</v>
      </c>
      <c r="S124" s="15">
        <v>0.89660923077712773</v>
      </c>
      <c r="T124" s="15">
        <v>0.79797597760743277</v>
      </c>
      <c r="U124" s="15">
        <v>0.22257450856055802</v>
      </c>
      <c r="V124" s="15">
        <v>0.63584180977278792</v>
      </c>
      <c r="W124" s="15">
        <v>3.8517034068136273</v>
      </c>
    </row>
    <row r="125" spans="1:23" s="16" customFormat="1">
      <c r="A125" s="15" t="s">
        <v>80</v>
      </c>
      <c r="B125" s="15" t="s">
        <v>154</v>
      </c>
      <c r="C125" s="15">
        <v>51</v>
      </c>
      <c r="D125" s="15">
        <v>23</v>
      </c>
      <c r="E125" s="15" t="s">
        <v>128</v>
      </c>
      <c r="F125" s="15" t="s">
        <v>26</v>
      </c>
      <c r="G125" s="15" t="s">
        <v>132</v>
      </c>
      <c r="H125" s="15" t="s">
        <v>36</v>
      </c>
      <c r="I125" s="20" t="s">
        <v>175</v>
      </c>
      <c r="J125" s="21" t="s">
        <v>176</v>
      </c>
      <c r="K125" s="15" t="s">
        <v>29</v>
      </c>
      <c r="L125" s="15">
        <v>40</v>
      </c>
      <c r="M125" s="15">
        <v>756</v>
      </c>
      <c r="N125" s="15">
        <v>21.11017269847067</v>
      </c>
      <c r="O125" s="7">
        <v>194.75230867899757</v>
      </c>
      <c r="P125" s="15">
        <v>32.543751125851429</v>
      </c>
      <c r="Q125" s="15">
        <v>0.71590909090909094</v>
      </c>
      <c r="R125" s="15">
        <v>0.25047617935658595</v>
      </c>
      <c r="S125" s="15">
        <v>0.85138623846034545</v>
      </c>
      <c r="T125" s="15">
        <v>0.68950798380910128</v>
      </c>
      <c r="U125" s="15">
        <v>0.45023696682464454</v>
      </c>
      <c r="V125" s="15">
        <v>0.86789478822043109</v>
      </c>
      <c r="W125" s="15">
        <v>4.2976190476190474</v>
      </c>
    </row>
    <row r="126" spans="1:23" s="16" customFormat="1">
      <c r="A126" s="15" t="s">
        <v>80</v>
      </c>
      <c r="B126" s="15" t="s">
        <v>154</v>
      </c>
      <c r="C126" s="15">
        <v>51</v>
      </c>
      <c r="D126" s="15">
        <v>23</v>
      </c>
      <c r="E126" s="15" t="s">
        <v>128</v>
      </c>
      <c r="F126" s="15" t="s">
        <v>26</v>
      </c>
      <c r="G126" s="15" t="s">
        <v>133</v>
      </c>
      <c r="H126" s="15" t="s">
        <v>38</v>
      </c>
      <c r="I126" s="20" t="s">
        <v>175</v>
      </c>
      <c r="J126" s="21" t="s">
        <v>176</v>
      </c>
      <c r="K126" s="15" t="s">
        <v>29</v>
      </c>
      <c r="L126" s="15">
        <v>40</v>
      </c>
      <c r="M126" s="15">
        <v>1338</v>
      </c>
      <c r="N126" s="15">
        <v>37.361654855229837</v>
      </c>
      <c r="O126" s="7">
        <v>298.04877323527961</v>
      </c>
      <c r="P126" s="15">
        <v>49.804929991981616</v>
      </c>
      <c r="Q126" s="15">
        <v>0.613198900091659</v>
      </c>
      <c r="R126" s="15">
        <v>0.18927414812707427</v>
      </c>
      <c r="S126" s="15">
        <v>0.91859187303931999</v>
      </c>
      <c r="T126" s="15">
        <v>0.77711255492929798</v>
      </c>
      <c r="U126" s="15">
        <v>0.25170424750917669</v>
      </c>
      <c r="V126" s="15">
        <v>0.7621930319455168</v>
      </c>
      <c r="W126" s="15">
        <v>7.3251121076233181</v>
      </c>
    </row>
    <row r="127" spans="1:23" s="16" customFormat="1">
      <c r="A127" s="15" t="s">
        <v>80</v>
      </c>
      <c r="B127" s="15" t="s">
        <v>154</v>
      </c>
      <c r="C127" s="15">
        <v>51</v>
      </c>
      <c r="D127" s="15">
        <v>23</v>
      </c>
      <c r="E127" s="15" t="s">
        <v>128</v>
      </c>
      <c r="F127" s="15" t="s">
        <v>26</v>
      </c>
      <c r="G127" s="15" t="s">
        <v>134</v>
      </c>
      <c r="H127" s="15" t="s">
        <v>40</v>
      </c>
      <c r="I127" s="20" t="s">
        <v>175</v>
      </c>
      <c r="J127" s="21" t="s">
        <v>176</v>
      </c>
      <c r="K127" s="15" t="s">
        <v>29</v>
      </c>
      <c r="L127" s="15">
        <v>40</v>
      </c>
      <c r="M127" s="15">
        <v>1618</v>
      </c>
      <c r="N127" s="15">
        <v>45.180237336144899</v>
      </c>
      <c r="O127" s="7">
        <v>316.2914139223991</v>
      </c>
      <c r="P127" s="15">
        <v>52.853335232601864</v>
      </c>
      <c r="Q127" s="15">
        <v>0.63575638506876231</v>
      </c>
      <c r="R127" s="15">
        <v>0.20324205429516037</v>
      </c>
      <c r="S127" s="15">
        <v>0.90877627484760704</v>
      </c>
      <c r="T127" s="15">
        <v>0.79152055520144216</v>
      </c>
      <c r="U127" s="15">
        <v>0.19859092910612064</v>
      </c>
      <c r="V127" s="15">
        <v>0.52077609432794347</v>
      </c>
      <c r="W127" s="15">
        <v>4.7861557478368359</v>
      </c>
    </row>
    <row r="128" spans="1:23" s="25" customFormat="1">
      <c r="A128" s="22" t="s">
        <v>80</v>
      </c>
      <c r="B128" s="22" t="s">
        <v>154</v>
      </c>
      <c r="C128" s="22">
        <v>51</v>
      </c>
      <c r="D128" s="22">
        <v>23</v>
      </c>
      <c r="E128" s="22" t="s">
        <v>128</v>
      </c>
      <c r="F128" s="22" t="s">
        <v>26</v>
      </c>
      <c r="G128" s="22" t="s">
        <v>135</v>
      </c>
      <c r="H128" s="22" t="s">
        <v>42</v>
      </c>
      <c r="I128" s="23" t="s">
        <v>175</v>
      </c>
      <c r="J128" s="24" t="s">
        <v>176</v>
      </c>
      <c r="K128" s="22" t="s">
        <v>29</v>
      </c>
      <c r="L128" s="22">
        <v>40</v>
      </c>
      <c r="M128" s="22">
        <v>715</v>
      </c>
      <c r="N128" s="22">
        <v>19.965308835193824</v>
      </c>
      <c r="O128" s="12">
        <v>203.48023074035549</v>
      </c>
      <c r="P128" s="22">
        <v>34.002215599712073</v>
      </c>
      <c r="Q128" s="22">
        <v>0.68552253116011508</v>
      </c>
      <c r="R128" s="22">
        <v>0.2170058606536393</v>
      </c>
      <c r="S128" s="22">
        <v>0.86086611654470402</v>
      </c>
      <c r="T128" s="22">
        <v>0.72544484807614484</v>
      </c>
      <c r="U128" s="22">
        <v>0.44934445768772346</v>
      </c>
      <c r="V128" s="22">
        <v>0.88671761047340902</v>
      </c>
      <c r="W128" s="22">
        <v>5.2041958041958045</v>
      </c>
    </row>
    <row r="129" spans="1:23" s="16" customFormat="1">
      <c r="A129" s="15" t="s">
        <v>80</v>
      </c>
      <c r="B129" s="15" t="s">
        <v>154</v>
      </c>
      <c r="C129" s="15">
        <v>51</v>
      </c>
      <c r="D129" s="15">
        <v>23</v>
      </c>
      <c r="E129" s="15" t="s">
        <v>128</v>
      </c>
      <c r="F129" s="15" t="s">
        <v>26</v>
      </c>
      <c r="G129" s="15" t="s">
        <v>136</v>
      </c>
      <c r="H129" s="15" t="s">
        <v>44</v>
      </c>
      <c r="I129" s="20" t="s">
        <v>175</v>
      </c>
      <c r="J129" s="21" t="s">
        <v>176</v>
      </c>
      <c r="K129" s="15" t="s">
        <v>29</v>
      </c>
      <c r="L129" s="15">
        <v>40</v>
      </c>
      <c r="M129" s="15">
        <v>855</v>
      </c>
      <c r="N129" s="15">
        <v>23.874600075651355</v>
      </c>
      <c r="O129" s="7">
        <v>224.8944443027286</v>
      </c>
      <c r="P129" s="15">
        <v>37.580601095918816</v>
      </c>
      <c r="Q129" s="15">
        <v>0.67749603803486524</v>
      </c>
      <c r="R129" s="15">
        <v>0.21243130882138375</v>
      </c>
      <c r="S129" s="15">
        <v>0.91414829809524323</v>
      </c>
      <c r="T129" s="15">
        <v>0.75721430415363222</v>
      </c>
      <c r="U129" s="15">
        <v>0.24171888988361684</v>
      </c>
      <c r="V129" s="15">
        <v>0.74180649634751905</v>
      </c>
      <c r="W129" s="15">
        <v>4.9415204678362574</v>
      </c>
    </row>
    <row r="130" spans="1:23" s="16" customFormat="1">
      <c r="A130" s="15" t="s">
        <v>80</v>
      </c>
      <c r="B130" s="15" t="s">
        <v>154</v>
      </c>
      <c r="C130" s="15">
        <v>51</v>
      </c>
      <c r="D130" s="15">
        <v>23</v>
      </c>
      <c r="E130" s="15" t="s">
        <v>128</v>
      </c>
      <c r="F130" s="15" t="s">
        <v>26</v>
      </c>
      <c r="G130" s="15" t="s">
        <v>137</v>
      </c>
      <c r="H130" s="15" t="s">
        <v>46</v>
      </c>
      <c r="I130" s="20" t="s">
        <v>175</v>
      </c>
      <c r="J130" s="21" t="s">
        <v>176</v>
      </c>
      <c r="K130" s="15" t="s">
        <v>29</v>
      </c>
      <c r="L130" s="15">
        <v>40</v>
      </c>
      <c r="M130" s="15">
        <v>821</v>
      </c>
      <c r="N130" s="15">
        <v>22.925200774397382</v>
      </c>
      <c r="O130" s="7">
        <v>225.96551211459416</v>
      </c>
      <c r="P130" s="15">
        <v>37.759580048952515</v>
      </c>
      <c r="Q130" s="15">
        <v>0.62623951182303583</v>
      </c>
      <c r="R130" s="15">
        <v>0.20205458075778923</v>
      </c>
      <c r="S130" s="15">
        <v>0.92426143565486041</v>
      </c>
      <c r="T130" s="15">
        <v>0.79301726649517079</v>
      </c>
      <c r="U130" s="15">
        <v>0.23555166374781086</v>
      </c>
      <c r="V130" s="15">
        <v>0.7492770879929217</v>
      </c>
      <c r="W130" s="15">
        <v>5.1461632155907431</v>
      </c>
    </row>
    <row r="131" spans="1:23" s="16" customFormat="1">
      <c r="A131" s="15" t="s">
        <v>80</v>
      </c>
      <c r="B131" s="15" t="s">
        <v>154</v>
      </c>
      <c r="C131" s="15">
        <v>51</v>
      </c>
      <c r="D131" s="15">
        <v>23</v>
      </c>
      <c r="E131" s="15" t="s">
        <v>128</v>
      </c>
      <c r="F131" s="15" t="s">
        <v>26</v>
      </c>
      <c r="G131" s="15" t="s">
        <v>138</v>
      </c>
      <c r="H131" s="15" t="s">
        <v>48</v>
      </c>
      <c r="I131" s="20" t="s">
        <v>175</v>
      </c>
      <c r="J131" s="21" t="s">
        <v>176</v>
      </c>
      <c r="K131" s="15" t="s">
        <v>29</v>
      </c>
      <c r="L131" s="15">
        <v>40</v>
      </c>
      <c r="M131" s="15">
        <v>1104</v>
      </c>
      <c r="N131" s="15">
        <v>30.827553781893677</v>
      </c>
      <c r="O131" s="7">
        <v>275.07821048680245</v>
      </c>
      <c r="P131" s="15">
        <v>45.966473429500766</v>
      </c>
      <c r="Q131" s="15">
        <v>0.59005879208979151</v>
      </c>
      <c r="R131" s="15">
        <v>0.18334393859808387</v>
      </c>
      <c r="S131" s="15">
        <v>0.91836979013064834</v>
      </c>
      <c r="T131" s="15">
        <v>0.77252013792183405</v>
      </c>
      <c r="U131" s="15">
        <v>0.20637785800240674</v>
      </c>
      <c r="V131" s="15">
        <v>0.63661909462243949</v>
      </c>
      <c r="W131" s="15">
        <v>6.2400362318840576</v>
      </c>
    </row>
    <row r="132" spans="1:23" s="25" customFormat="1">
      <c r="A132" s="22" t="s">
        <v>80</v>
      </c>
      <c r="B132" s="22" t="s">
        <v>154</v>
      </c>
      <c r="C132" s="22">
        <v>51</v>
      </c>
      <c r="D132" s="22">
        <v>23</v>
      </c>
      <c r="E132" s="22" t="s">
        <v>128</v>
      </c>
      <c r="F132" s="22" t="s">
        <v>26</v>
      </c>
      <c r="G132" s="22" t="s">
        <v>139</v>
      </c>
      <c r="H132" s="22" t="s">
        <v>50</v>
      </c>
      <c r="I132" s="23" t="s">
        <v>175</v>
      </c>
      <c r="J132" s="24" t="s">
        <v>176</v>
      </c>
      <c r="K132" s="22" t="s">
        <v>29</v>
      </c>
      <c r="L132" s="22">
        <v>40</v>
      </c>
      <c r="M132" s="22">
        <v>734</v>
      </c>
      <c r="N132" s="22">
        <v>20.49585550354163</v>
      </c>
      <c r="O132" s="12">
        <v>209.48023074035547</v>
      </c>
      <c r="P132" s="22">
        <v>35.004835327712073</v>
      </c>
      <c r="Q132" s="22">
        <v>0.60114660114660112</v>
      </c>
      <c r="R132" s="22">
        <v>0.21019376857033392</v>
      </c>
      <c r="S132" s="22">
        <v>0.9159985269707589</v>
      </c>
      <c r="T132" s="22">
        <v>0.7855959131102741</v>
      </c>
      <c r="U132" s="22">
        <v>0.21671258034894397</v>
      </c>
      <c r="V132" s="22">
        <v>0.67838180033522655</v>
      </c>
      <c r="W132" s="22">
        <v>5.069482288828338</v>
      </c>
    </row>
    <row r="133" spans="1:23" s="25" customFormat="1">
      <c r="A133" s="22" t="s">
        <v>80</v>
      </c>
      <c r="B133" s="22" t="s">
        <v>154</v>
      </c>
      <c r="C133" s="22">
        <v>51</v>
      </c>
      <c r="D133" s="22">
        <v>23</v>
      </c>
      <c r="E133" s="22" t="s">
        <v>128</v>
      </c>
      <c r="F133" s="22" t="s">
        <v>26</v>
      </c>
      <c r="G133" s="22" t="s">
        <v>140</v>
      </c>
      <c r="H133" s="22" t="s">
        <v>52</v>
      </c>
      <c r="I133" s="23" t="s">
        <v>175</v>
      </c>
      <c r="J133" s="24" t="s">
        <v>176</v>
      </c>
      <c r="K133" s="22" t="s">
        <v>29</v>
      </c>
      <c r="L133" s="22">
        <v>40</v>
      </c>
      <c r="M133" s="22">
        <v>597</v>
      </c>
      <c r="N133" s="22">
        <v>16.670334789665333</v>
      </c>
      <c r="O133" s="12">
        <v>156.26702730475884</v>
      </c>
      <c r="P133" s="22">
        <v>26.11273406861098</v>
      </c>
      <c r="Q133" s="22">
        <v>0.75188916876574308</v>
      </c>
      <c r="R133" s="22">
        <v>0.30722000650192088</v>
      </c>
      <c r="S133" s="22">
        <v>0.95577492858349078</v>
      </c>
      <c r="T133" s="22">
        <v>0.80284615228153333</v>
      </c>
      <c r="U133" s="22">
        <v>0.17018284106891701</v>
      </c>
      <c r="V133" s="22">
        <v>0.49489348556156798</v>
      </c>
      <c r="W133" s="22">
        <v>4.5293132328308205</v>
      </c>
    </row>
    <row r="134" spans="1:23" s="25" customFormat="1">
      <c r="A134" s="22" t="s">
        <v>80</v>
      </c>
      <c r="B134" s="22" t="s">
        <v>154</v>
      </c>
      <c r="C134" s="22">
        <v>51</v>
      </c>
      <c r="D134" s="22">
        <v>23</v>
      </c>
      <c r="E134" s="22" t="s">
        <v>128</v>
      </c>
      <c r="F134" s="22" t="s">
        <v>26</v>
      </c>
      <c r="G134" s="22" t="s">
        <v>141</v>
      </c>
      <c r="H134" s="22" t="s">
        <v>54</v>
      </c>
      <c r="I134" s="23" t="s">
        <v>175</v>
      </c>
      <c r="J134" s="24" t="s">
        <v>176</v>
      </c>
      <c r="K134" s="22" t="s">
        <v>29</v>
      </c>
      <c r="L134" s="22">
        <v>40</v>
      </c>
      <c r="M134" s="22">
        <v>249</v>
      </c>
      <c r="N134" s="22">
        <v>6.9529537062423241</v>
      </c>
      <c r="O134" s="12">
        <v>97.740115370177548</v>
      </c>
      <c r="P134" s="22">
        <v>16.332694647856005</v>
      </c>
      <c r="Q134" s="22">
        <v>0.699438202247191</v>
      </c>
      <c r="R134" s="22">
        <v>0.32753937536712169</v>
      </c>
      <c r="S134" s="22">
        <v>0.72185099855926926</v>
      </c>
      <c r="T134" s="22">
        <v>0</v>
      </c>
      <c r="U134" s="22">
        <v>1.0086580086580086</v>
      </c>
      <c r="V134" s="22">
        <v>0.95377057131104603</v>
      </c>
      <c r="W134" s="22">
        <v>5.4979919678714859</v>
      </c>
    </row>
    <row r="135" spans="1:23" s="16" customFormat="1">
      <c r="A135" s="15" t="s">
        <v>80</v>
      </c>
      <c r="B135" s="15" t="s">
        <v>154</v>
      </c>
      <c r="C135" s="15">
        <v>51</v>
      </c>
      <c r="D135" s="15">
        <v>23</v>
      </c>
      <c r="E135" s="15" t="s">
        <v>128</v>
      </c>
      <c r="F135" s="15" t="s">
        <v>26</v>
      </c>
      <c r="G135" s="15" t="s">
        <v>142</v>
      </c>
      <c r="H135" s="15" t="s">
        <v>56</v>
      </c>
      <c r="I135" s="20" t="s">
        <v>175</v>
      </c>
      <c r="J135" s="21" t="s">
        <v>176</v>
      </c>
      <c r="K135" s="15" t="s">
        <v>29</v>
      </c>
      <c r="L135" s="15">
        <v>40</v>
      </c>
      <c r="M135" s="15">
        <v>774</v>
      </c>
      <c r="N135" s="15">
        <v>21.612795857958069</v>
      </c>
      <c r="O135" s="7">
        <v>191.82337649086301</v>
      </c>
      <c r="P135" s="15">
        <v>32.054316926885107</v>
      </c>
      <c r="Q135" s="15">
        <v>0.67894736842105263</v>
      </c>
      <c r="R135" s="15">
        <v>0.2643307950847763</v>
      </c>
      <c r="S135" s="15">
        <v>0.85972574683162239</v>
      </c>
      <c r="T135" s="15">
        <v>0.69520602896456984</v>
      </c>
      <c r="U135" s="15">
        <v>0.47161572052401746</v>
      </c>
      <c r="V135" s="15">
        <v>0.89706214454800537</v>
      </c>
      <c r="W135" s="15">
        <v>5.2919896640826876</v>
      </c>
    </row>
    <row r="136" spans="1:23" s="16" customFormat="1">
      <c r="A136" s="15" t="s">
        <v>80</v>
      </c>
      <c r="B136" s="15" t="s">
        <v>154</v>
      </c>
      <c r="C136" s="15">
        <v>51</v>
      </c>
      <c r="D136" s="15">
        <v>23</v>
      </c>
      <c r="E136" s="15" t="s">
        <v>128</v>
      </c>
      <c r="F136" s="15" t="s">
        <v>26</v>
      </c>
      <c r="G136" s="15" t="s">
        <v>143</v>
      </c>
      <c r="H136" s="15" t="s">
        <v>58</v>
      </c>
      <c r="I136" s="20" t="s">
        <v>175</v>
      </c>
      <c r="J136" s="21" t="s">
        <v>176</v>
      </c>
      <c r="K136" s="15" t="s">
        <v>29</v>
      </c>
      <c r="L136" s="15">
        <v>40</v>
      </c>
      <c r="M136" s="15">
        <v>805</v>
      </c>
      <c r="N136" s="15">
        <v>22.478424632630805</v>
      </c>
      <c r="O136" s="7">
        <v>216.55129855222103</v>
      </c>
      <c r="P136" s="15">
        <v>36.186434008745771</v>
      </c>
      <c r="Q136" s="15">
        <v>0.64710610932475887</v>
      </c>
      <c r="R136" s="15">
        <v>0.21571689462982588</v>
      </c>
      <c r="S136" s="15">
        <v>0.92005089450285971</v>
      </c>
      <c r="T136" s="15">
        <v>0.78886075503842279</v>
      </c>
      <c r="U136" s="15">
        <v>0.30558183538315986</v>
      </c>
      <c r="V136" s="15">
        <v>0.74761979524983335</v>
      </c>
      <c r="W136" s="15">
        <v>5.5763975155279502</v>
      </c>
    </row>
    <row r="137" spans="1:23" s="16" customFormat="1">
      <c r="A137" s="15" t="s">
        <v>80</v>
      </c>
      <c r="B137" s="15" t="s">
        <v>154</v>
      </c>
      <c r="C137" s="15">
        <v>51</v>
      </c>
      <c r="D137" s="15">
        <v>23</v>
      </c>
      <c r="E137" s="15" t="s">
        <v>128</v>
      </c>
      <c r="F137" s="15" t="s">
        <v>26</v>
      </c>
      <c r="G137" s="15" t="s">
        <v>144</v>
      </c>
      <c r="H137" s="15" t="s">
        <v>60</v>
      </c>
      <c r="I137" s="20" t="s">
        <v>175</v>
      </c>
      <c r="J137" s="21" t="s">
        <v>176</v>
      </c>
      <c r="K137" s="15" t="s">
        <v>29</v>
      </c>
      <c r="L137" s="15">
        <v>40</v>
      </c>
      <c r="M137" s="15">
        <v>1013</v>
      </c>
      <c r="N137" s="15">
        <v>28.286514475596281</v>
      </c>
      <c r="O137" s="7">
        <v>252.00714267493686</v>
      </c>
      <c r="P137" s="15">
        <v>42.111222140467063</v>
      </c>
      <c r="Q137" s="15">
        <v>0.60118694362017799</v>
      </c>
      <c r="R137" s="15">
        <v>0.20044425297959265</v>
      </c>
      <c r="S137" s="15">
        <v>0.91352514018827569</v>
      </c>
      <c r="T137" s="15">
        <v>0.80402876128488587</v>
      </c>
      <c r="U137" s="15">
        <v>0.19369665134602757</v>
      </c>
      <c r="V137" s="15">
        <v>0.67020237251347359</v>
      </c>
      <c r="W137" s="15">
        <v>5.5528134254689041</v>
      </c>
    </row>
    <row r="138" spans="1:23" s="16" customFormat="1">
      <c r="A138" s="15" t="s">
        <v>80</v>
      </c>
      <c r="B138" s="15" t="s">
        <v>154</v>
      </c>
      <c r="C138" s="15">
        <v>51</v>
      </c>
      <c r="D138" s="15">
        <v>23</v>
      </c>
      <c r="E138" s="15" t="s">
        <v>128</v>
      </c>
      <c r="F138" s="15" t="s">
        <v>26</v>
      </c>
      <c r="G138" s="15" t="s">
        <v>145</v>
      </c>
      <c r="H138" s="15" t="s">
        <v>62</v>
      </c>
      <c r="I138" s="20" t="s">
        <v>175</v>
      </c>
      <c r="J138" s="21" t="s">
        <v>176</v>
      </c>
      <c r="K138" s="15" t="s">
        <v>29</v>
      </c>
      <c r="L138" s="15">
        <v>40</v>
      </c>
      <c r="M138" s="15">
        <v>1639</v>
      </c>
      <c r="N138" s="15">
        <v>45.766631022213531</v>
      </c>
      <c r="O138" s="7">
        <v>331.019335983757</v>
      </c>
      <c r="P138" s="15">
        <v>55.314419434462508</v>
      </c>
      <c r="Q138" s="15">
        <v>0.59992679355783307</v>
      </c>
      <c r="R138" s="15">
        <v>0.18796720828771848</v>
      </c>
      <c r="S138" s="15">
        <v>0.9201221581323864</v>
      </c>
      <c r="T138" s="15">
        <v>0.76955516650396572</v>
      </c>
      <c r="U138" s="15">
        <v>0.19688269073010664</v>
      </c>
      <c r="V138" s="15">
        <v>0.5680723949854547</v>
      </c>
      <c r="W138" s="15">
        <v>4.2031726662599143</v>
      </c>
    </row>
    <row r="139" spans="1:23" s="16" customFormat="1">
      <c r="A139" s="15" t="s">
        <v>80</v>
      </c>
      <c r="B139" s="15" t="s">
        <v>154</v>
      </c>
      <c r="C139" s="15">
        <v>51</v>
      </c>
      <c r="D139" s="15">
        <v>23</v>
      </c>
      <c r="E139" s="15" t="s">
        <v>128</v>
      </c>
      <c r="F139" s="15" t="s">
        <v>26</v>
      </c>
      <c r="G139" s="15" t="s">
        <v>146</v>
      </c>
      <c r="H139" s="15" t="s">
        <v>64</v>
      </c>
      <c r="I139" s="20" t="s">
        <v>175</v>
      </c>
      <c r="J139" s="21" t="s">
        <v>176</v>
      </c>
      <c r="K139" s="15" t="s">
        <v>29</v>
      </c>
      <c r="L139" s="15">
        <v>40</v>
      </c>
      <c r="M139" s="15">
        <v>962</v>
      </c>
      <c r="N139" s="15">
        <v>26.862415523715324</v>
      </c>
      <c r="O139" s="7">
        <v>241.52186130069825</v>
      </c>
      <c r="P139" s="15">
        <v>40.359097147226635</v>
      </c>
      <c r="Q139" s="15">
        <v>0.59975062344139651</v>
      </c>
      <c r="R139" s="15">
        <v>0.20723926444658927</v>
      </c>
      <c r="S139" s="15">
        <v>0.91225522856731933</v>
      </c>
      <c r="T139" s="15">
        <v>0.7976129545781846</v>
      </c>
      <c r="U139" s="15">
        <v>0.19406077348066297</v>
      </c>
      <c r="V139" s="15">
        <v>0.52387533320133917</v>
      </c>
      <c r="W139" s="15">
        <v>5.2401247401247399</v>
      </c>
    </row>
    <row r="140" spans="1:23" s="25" customFormat="1">
      <c r="A140" s="22" t="s">
        <v>80</v>
      </c>
      <c r="B140" s="22" t="s">
        <v>154</v>
      </c>
      <c r="C140" s="22">
        <v>51</v>
      </c>
      <c r="D140" s="22">
        <v>23</v>
      </c>
      <c r="E140" s="22" t="s">
        <v>128</v>
      </c>
      <c r="F140" s="22" t="s">
        <v>26</v>
      </c>
      <c r="G140" s="22" t="s">
        <v>147</v>
      </c>
      <c r="H140" s="22" t="s">
        <v>66</v>
      </c>
      <c r="I140" s="23" t="s">
        <v>175</v>
      </c>
      <c r="J140" s="24" t="s">
        <v>176</v>
      </c>
      <c r="K140" s="22" t="s">
        <v>29</v>
      </c>
      <c r="L140" s="22">
        <v>40</v>
      </c>
      <c r="M140" s="22">
        <v>497</v>
      </c>
      <c r="N140" s="22">
        <v>13.877983903624237</v>
      </c>
      <c r="O140" s="12">
        <v>147.53910524340094</v>
      </c>
      <c r="P140" s="22">
        <v>24.654269594750335</v>
      </c>
      <c r="Q140" s="22">
        <v>0.68457300275482091</v>
      </c>
      <c r="R140" s="22">
        <v>0.28691414658124242</v>
      </c>
      <c r="S140" s="22">
        <v>0.92153204682966849</v>
      </c>
      <c r="T140" s="22">
        <v>0.79832813199342467</v>
      </c>
      <c r="U140" s="22">
        <v>0.24960505529225907</v>
      </c>
      <c r="V140" s="22">
        <v>0.73655941747525133</v>
      </c>
      <c r="W140" s="22">
        <v>4.2575452716297786</v>
      </c>
    </row>
    <row r="141" spans="1:23" s="25" customFormat="1">
      <c r="A141" s="22" t="s">
        <v>80</v>
      </c>
      <c r="B141" s="22" t="s">
        <v>154</v>
      </c>
      <c r="C141" s="22">
        <v>51</v>
      </c>
      <c r="D141" s="22">
        <v>23</v>
      </c>
      <c r="E141" s="22" t="s">
        <v>128</v>
      </c>
      <c r="F141" s="22" t="s">
        <v>26</v>
      </c>
      <c r="G141" s="22" t="s">
        <v>148</v>
      </c>
      <c r="H141" s="22" t="s">
        <v>68</v>
      </c>
      <c r="I141" s="23" t="s">
        <v>175</v>
      </c>
      <c r="J141" s="24" t="s">
        <v>176</v>
      </c>
      <c r="K141" s="22" t="s">
        <v>29</v>
      </c>
      <c r="L141" s="22">
        <v>40</v>
      </c>
      <c r="M141" s="22">
        <v>382</v>
      </c>
      <c r="N141" s="22">
        <v>10.666780384676979</v>
      </c>
      <c r="O141" s="12">
        <v>112.81118318204301</v>
      </c>
      <c r="P141" s="22">
        <v>18.851119632889688</v>
      </c>
      <c r="Q141" s="22">
        <v>0.74901960784313726</v>
      </c>
      <c r="R141" s="22">
        <v>0.37719759804695191</v>
      </c>
      <c r="S141" s="22">
        <v>0.72371863631720668</v>
      </c>
      <c r="T141" s="22">
        <v>0</v>
      </c>
      <c r="U141" s="22">
        <v>1.0272727272727273</v>
      </c>
      <c r="V141" s="22">
        <v>0.96289269616245277</v>
      </c>
      <c r="W141" s="22">
        <v>2.8507853403141361</v>
      </c>
    </row>
    <row r="142" spans="1:23">
      <c r="A142" s="2" t="s">
        <v>82</v>
      </c>
      <c r="B142" s="2" t="s">
        <v>155</v>
      </c>
      <c r="C142" s="2">
        <v>51</v>
      </c>
      <c r="D142" s="2">
        <v>24</v>
      </c>
      <c r="E142" s="2" t="s">
        <v>128</v>
      </c>
      <c r="F142" s="2" t="s">
        <v>26</v>
      </c>
      <c r="G142" s="2" t="s">
        <v>129</v>
      </c>
      <c r="H142" s="2" t="s">
        <v>28</v>
      </c>
      <c r="I142" s="4" t="s">
        <v>175</v>
      </c>
      <c r="J142" s="5" t="s">
        <v>176</v>
      </c>
      <c r="K142" s="2" t="s">
        <v>29</v>
      </c>
      <c r="L142" s="2">
        <v>40</v>
      </c>
      <c r="M142" s="2">
        <v>1553</v>
      </c>
      <c r="N142" s="2">
        <v>43.365209260218187</v>
      </c>
      <c r="O142" s="7">
        <v>295.52186130069839</v>
      </c>
      <c r="P142" s="2">
        <v>49.382674699226655</v>
      </c>
      <c r="Q142" s="2">
        <v>0.66997411561691111</v>
      </c>
      <c r="R142" s="2">
        <v>0.22346118262840833</v>
      </c>
      <c r="S142" s="2">
        <v>0.94173345293061594</v>
      </c>
      <c r="T142" s="2">
        <v>0.79963527686201574</v>
      </c>
      <c r="U142" s="2">
        <v>0.17140151515151514</v>
      </c>
      <c r="V142" s="2">
        <v>0.35659684794220126</v>
      </c>
      <c r="W142" s="2">
        <v>5.3322601416613011</v>
      </c>
    </row>
    <row r="143" spans="1:23" s="26" customFormat="1">
      <c r="A143" s="34" t="s">
        <v>82</v>
      </c>
      <c r="B143" s="34" t="s">
        <v>155</v>
      </c>
      <c r="C143" s="34">
        <v>51</v>
      </c>
      <c r="D143" s="34">
        <v>24</v>
      </c>
      <c r="E143" s="34" t="s">
        <v>128</v>
      </c>
      <c r="F143" s="34" t="s">
        <v>26</v>
      </c>
      <c r="G143" s="34" t="s">
        <v>130</v>
      </c>
      <c r="H143" s="34" t="s">
        <v>31</v>
      </c>
      <c r="I143" s="35" t="s">
        <v>175</v>
      </c>
      <c r="J143" s="36" t="s">
        <v>176</v>
      </c>
      <c r="K143" s="34" t="s">
        <v>29</v>
      </c>
      <c r="L143" s="34">
        <v>40</v>
      </c>
      <c r="M143" s="34">
        <v>744</v>
      </c>
      <c r="N143" s="34">
        <v>20.775090592145741</v>
      </c>
      <c r="O143" s="12">
        <v>209.48023074035547</v>
      </c>
      <c r="P143" s="34">
        <v>35.004835327712073</v>
      </c>
      <c r="Q143" s="34">
        <v>0.66015971606033719</v>
      </c>
      <c r="R143" s="34">
        <v>0.21305744389145562</v>
      </c>
      <c r="S143" s="34">
        <v>0.91008386689200349</v>
      </c>
      <c r="T143" s="34">
        <v>0.75538700435982664</v>
      </c>
      <c r="U143" s="34">
        <v>0.32523759239704331</v>
      </c>
      <c r="V143" s="34">
        <v>0.7942332855558939</v>
      </c>
      <c r="W143" s="34">
        <v>5.678763440860215</v>
      </c>
    </row>
    <row r="144" spans="1:23">
      <c r="A144" s="2" t="s">
        <v>82</v>
      </c>
      <c r="B144" s="2" t="s">
        <v>155</v>
      </c>
      <c r="C144" s="2">
        <v>51</v>
      </c>
      <c r="D144" s="2">
        <v>24</v>
      </c>
      <c r="E144" s="2" t="s">
        <v>128</v>
      </c>
      <c r="F144" s="2" t="s">
        <v>26</v>
      </c>
      <c r="G144" s="2" t="s">
        <v>131</v>
      </c>
      <c r="H144" s="2" t="s">
        <v>34</v>
      </c>
      <c r="I144" s="4" t="s">
        <v>175</v>
      </c>
      <c r="J144" s="5" t="s">
        <v>176</v>
      </c>
      <c r="K144" s="2" t="s">
        <v>29</v>
      </c>
      <c r="L144" s="2">
        <v>40</v>
      </c>
      <c r="M144" s="2">
        <v>1187</v>
      </c>
      <c r="N144" s="2">
        <v>33.145205017307788</v>
      </c>
      <c r="O144" s="7">
        <v>291.90663761154872</v>
      </c>
      <c r="P144" s="2">
        <v>48.778558933914255</v>
      </c>
      <c r="Q144" s="2">
        <v>0.56577693040991417</v>
      </c>
      <c r="R144" s="2">
        <v>0.17505424313908133</v>
      </c>
      <c r="S144" s="2">
        <v>0.89656312394127735</v>
      </c>
      <c r="T144" s="2">
        <v>0.73058056999792431</v>
      </c>
      <c r="U144" s="2">
        <v>0.19797764768493881</v>
      </c>
      <c r="V144" s="2">
        <v>0.50376805170773853</v>
      </c>
      <c r="W144" s="2">
        <v>6.2308340353833191</v>
      </c>
    </row>
    <row r="145" spans="1:23">
      <c r="A145" s="2" t="s">
        <v>82</v>
      </c>
      <c r="B145" s="2" t="s">
        <v>155</v>
      </c>
      <c r="C145" s="2">
        <v>51</v>
      </c>
      <c r="D145" s="2">
        <v>24</v>
      </c>
      <c r="E145" s="2" t="s">
        <v>128</v>
      </c>
      <c r="F145" s="2" t="s">
        <v>26</v>
      </c>
      <c r="G145" s="2" t="s">
        <v>132</v>
      </c>
      <c r="H145" s="2" t="s">
        <v>36</v>
      </c>
      <c r="I145" s="4" t="s">
        <v>175</v>
      </c>
      <c r="J145" s="5" t="s">
        <v>176</v>
      </c>
      <c r="K145" s="2" t="s">
        <v>29</v>
      </c>
      <c r="L145" s="2">
        <v>40</v>
      </c>
      <c r="M145" s="2">
        <v>929</v>
      </c>
      <c r="N145" s="2">
        <v>25.940939731321762</v>
      </c>
      <c r="O145" s="7">
        <v>194.79393923934023</v>
      </c>
      <c r="P145" s="2">
        <v>32.550707729365968</v>
      </c>
      <c r="Q145" s="2">
        <v>0.68763878608438189</v>
      </c>
      <c r="R145" s="2">
        <v>0.30766259409471358</v>
      </c>
      <c r="S145" s="2">
        <v>0.9125500278455051</v>
      </c>
      <c r="T145" s="2">
        <v>0.76367128483010127</v>
      </c>
      <c r="U145" s="2">
        <v>0.314509122502172</v>
      </c>
      <c r="V145" s="2">
        <v>0.79169327827076752</v>
      </c>
      <c r="W145" s="2">
        <v>4.2723358449946183</v>
      </c>
    </row>
    <row r="146" spans="1:23">
      <c r="A146" s="2" t="s">
        <v>82</v>
      </c>
      <c r="B146" s="2" t="s">
        <v>155</v>
      </c>
      <c r="C146" s="2">
        <v>51</v>
      </c>
      <c r="D146" s="2">
        <v>24</v>
      </c>
      <c r="E146" s="2" t="s">
        <v>128</v>
      </c>
      <c r="F146" s="2" t="s">
        <v>26</v>
      </c>
      <c r="G146" s="2" t="s">
        <v>133</v>
      </c>
      <c r="H146" s="2" t="s">
        <v>38</v>
      </c>
      <c r="I146" s="4" t="s">
        <v>175</v>
      </c>
      <c r="J146" s="5" t="s">
        <v>176</v>
      </c>
      <c r="K146" s="2" t="s">
        <v>29</v>
      </c>
      <c r="L146" s="2">
        <v>40</v>
      </c>
      <c r="M146" s="2">
        <v>1533</v>
      </c>
      <c r="N146" s="2">
        <v>42.806739083009973</v>
      </c>
      <c r="O146" s="7">
        <v>318.87720036002588</v>
      </c>
      <c r="P146" s="2">
        <v>53.285428648395104</v>
      </c>
      <c r="Q146" s="2">
        <v>0.62115072933549431</v>
      </c>
      <c r="R146" s="2">
        <v>0.18945456839816116</v>
      </c>
      <c r="S146" s="2">
        <v>0.93231059699881402</v>
      </c>
      <c r="T146" s="2">
        <v>0.78930171599263288</v>
      </c>
      <c r="U146" s="2">
        <v>0.18488888888888888</v>
      </c>
      <c r="V146" s="2">
        <v>0.66072015235638071</v>
      </c>
      <c r="W146" s="2">
        <v>6.6542726679712985</v>
      </c>
    </row>
    <row r="147" spans="1:23">
      <c r="A147" s="2" t="s">
        <v>82</v>
      </c>
      <c r="B147" s="2" t="s">
        <v>155</v>
      </c>
      <c r="C147" s="2">
        <v>51</v>
      </c>
      <c r="D147" s="2">
        <v>24</v>
      </c>
      <c r="E147" s="2" t="s">
        <v>128</v>
      </c>
      <c r="F147" s="2" t="s">
        <v>26</v>
      </c>
      <c r="G147" s="2" t="s">
        <v>134</v>
      </c>
      <c r="H147" s="2" t="s">
        <v>40</v>
      </c>
      <c r="I147" s="4" t="s">
        <v>175</v>
      </c>
      <c r="J147" s="5" t="s">
        <v>176</v>
      </c>
      <c r="K147" s="2" t="s">
        <v>29</v>
      </c>
      <c r="L147" s="2">
        <v>40</v>
      </c>
      <c r="M147" s="2">
        <v>1913</v>
      </c>
      <c r="N147" s="2">
        <v>53.417672449966126</v>
      </c>
      <c r="O147" s="7">
        <v>347.94826817189153</v>
      </c>
      <c r="P147" s="2">
        <v>58.14329966542882</v>
      </c>
      <c r="Q147" s="2">
        <v>0.6129445690483819</v>
      </c>
      <c r="R147" s="2">
        <v>0.19856169686999228</v>
      </c>
      <c r="S147" s="2">
        <v>0.91387484596882673</v>
      </c>
      <c r="T147" s="2">
        <v>0.7974835229433751</v>
      </c>
      <c r="U147" s="2">
        <v>0.1963276836158192</v>
      </c>
      <c r="V147" s="2">
        <v>0.57929310100433062</v>
      </c>
      <c r="W147" s="2">
        <v>6.6748562467328805</v>
      </c>
    </row>
    <row r="148" spans="1:23" s="26" customFormat="1">
      <c r="A148" s="34" t="s">
        <v>82</v>
      </c>
      <c r="B148" s="34" t="s">
        <v>155</v>
      </c>
      <c r="C148" s="34">
        <v>51</v>
      </c>
      <c r="D148" s="34">
        <v>24</v>
      </c>
      <c r="E148" s="34" t="s">
        <v>128</v>
      </c>
      <c r="F148" s="34" t="s">
        <v>26</v>
      </c>
      <c r="G148" s="34" t="s">
        <v>135</v>
      </c>
      <c r="H148" s="34" t="s">
        <v>42</v>
      </c>
      <c r="I148" s="35" t="s">
        <v>175</v>
      </c>
      <c r="J148" s="36" t="s">
        <v>176</v>
      </c>
      <c r="K148" s="34" t="s">
        <v>29</v>
      </c>
      <c r="L148" s="34">
        <v>40</v>
      </c>
      <c r="M148" s="34">
        <v>755</v>
      </c>
      <c r="N148" s="34">
        <v>21.082249189610259</v>
      </c>
      <c r="O148" s="12">
        <v>218.55129855222103</v>
      </c>
      <c r="P148" s="34">
        <v>36.52064058474577</v>
      </c>
      <c r="Q148" s="34">
        <v>0.62916666666666665</v>
      </c>
      <c r="R148" s="34">
        <v>0.19863237397440348</v>
      </c>
      <c r="S148" s="34">
        <v>0.90018187107660164</v>
      </c>
      <c r="T148" s="34">
        <v>0.74330645818919672</v>
      </c>
      <c r="U148" s="34">
        <v>0.33008763388510226</v>
      </c>
      <c r="V148" s="34">
        <v>0.83283596874750832</v>
      </c>
      <c r="W148" s="34">
        <v>5.4251655629139073</v>
      </c>
    </row>
    <row r="149" spans="1:23">
      <c r="A149" s="2" t="s">
        <v>82</v>
      </c>
      <c r="B149" s="2" t="s">
        <v>155</v>
      </c>
      <c r="C149" s="2">
        <v>51</v>
      </c>
      <c r="D149" s="2">
        <v>24</v>
      </c>
      <c r="E149" s="2" t="s">
        <v>128</v>
      </c>
      <c r="F149" s="2" t="s">
        <v>26</v>
      </c>
      <c r="G149" s="2" t="s">
        <v>136</v>
      </c>
      <c r="H149" s="2" t="s">
        <v>44</v>
      </c>
      <c r="I149" s="4" t="s">
        <v>175</v>
      </c>
      <c r="J149" s="5" t="s">
        <v>176</v>
      </c>
      <c r="K149" s="2" t="s">
        <v>29</v>
      </c>
      <c r="L149" s="2">
        <v>40</v>
      </c>
      <c r="M149" s="2">
        <v>1087</v>
      </c>
      <c r="N149" s="2">
        <v>30.352854131266692</v>
      </c>
      <c r="O149" s="7">
        <v>217.23759005323618</v>
      </c>
      <c r="P149" s="2">
        <v>36.301115575091856</v>
      </c>
      <c r="Q149" s="2">
        <v>0.70630279402209228</v>
      </c>
      <c r="R149" s="2">
        <v>0.28944726855710512</v>
      </c>
      <c r="S149" s="2">
        <v>0.94481584380427652</v>
      </c>
      <c r="T149" s="2">
        <v>0.78267172546992581</v>
      </c>
      <c r="U149" s="2">
        <v>0.22343522561863174</v>
      </c>
      <c r="V149" s="2">
        <v>0.63144737341836221</v>
      </c>
      <c r="W149" s="2">
        <v>4.5078196872125114</v>
      </c>
    </row>
    <row r="150" spans="1:23">
      <c r="A150" s="2" t="s">
        <v>82</v>
      </c>
      <c r="B150" s="2" t="s">
        <v>155</v>
      </c>
      <c r="C150" s="2">
        <v>51</v>
      </c>
      <c r="D150" s="2">
        <v>24</v>
      </c>
      <c r="E150" s="2" t="s">
        <v>128</v>
      </c>
      <c r="F150" s="2" t="s">
        <v>26</v>
      </c>
      <c r="G150" s="2" t="s">
        <v>137</v>
      </c>
      <c r="H150" s="2" t="s">
        <v>46</v>
      </c>
      <c r="I150" s="4" t="s">
        <v>175</v>
      </c>
      <c r="J150" s="5" t="s">
        <v>176</v>
      </c>
      <c r="K150" s="2" t="s">
        <v>29</v>
      </c>
      <c r="L150" s="2">
        <v>40</v>
      </c>
      <c r="M150" s="2">
        <v>979</v>
      </c>
      <c r="N150" s="2">
        <v>27.337115174342312</v>
      </c>
      <c r="O150" s="7">
        <v>249.03657992645969</v>
      </c>
      <c r="P150" s="2">
        <v>41.61483133798621</v>
      </c>
      <c r="Q150" s="2">
        <v>0.62198221092757311</v>
      </c>
      <c r="R150" s="2">
        <v>0.19836555829187111</v>
      </c>
      <c r="S150" s="2">
        <v>0.93865737044661735</v>
      </c>
      <c r="T150" s="2">
        <v>0.80003055635698805</v>
      </c>
      <c r="U150" s="2">
        <v>0.21188260558339297</v>
      </c>
      <c r="V150" s="2">
        <v>0.51891012104205692</v>
      </c>
      <c r="W150" s="2">
        <v>5.443309499489275</v>
      </c>
    </row>
    <row r="151" spans="1:23">
      <c r="A151" s="2" t="s">
        <v>82</v>
      </c>
      <c r="B151" s="2" t="s">
        <v>155</v>
      </c>
      <c r="C151" s="2">
        <v>51</v>
      </c>
      <c r="D151" s="2">
        <v>24</v>
      </c>
      <c r="E151" s="2" t="s">
        <v>128</v>
      </c>
      <c r="F151" s="2" t="s">
        <v>26</v>
      </c>
      <c r="G151" s="2" t="s">
        <v>138</v>
      </c>
      <c r="H151" s="2" t="s">
        <v>48</v>
      </c>
      <c r="I151" s="4" t="s">
        <v>175</v>
      </c>
      <c r="J151" s="5" t="s">
        <v>176</v>
      </c>
      <c r="K151" s="2" t="s">
        <v>29</v>
      </c>
      <c r="L151" s="2">
        <v>40</v>
      </c>
      <c r="M151" s="2">
        <v>1389</v>
      </c>
      <c r="N151" s="2">
        <v>38.785753807110794</v>
      </c>
      <c r="O151" s="7">
        <v>256.35028842544455</v>
      </c>
      <c r="P151" s="2">
        <v>42.836976075640123</v>
      </c>
      <c r="Q151" s="2">
        <v>0.67361784675072744</v>
      </c>
      <c r="R151" s="2">
        <v>0.26561004103792224</v>
      </c>
      <c r="S151" s="2">
        <v>0.91381057166115087</v>
      </c>
      <c r="T151" s="2">
        <v>0.7797113831577771</v>
      </c>
      <c r="U151" s="2">
        <v>0.20344456404736275</v>
      </c>
      <c r="V151" s="2">
        <v>0.49782710107258676</v>
      </c>
      <c r="W151" s="2">
        <v>4.9596832253419727</v>
      </c>
    </row>
    <row r="152" spans="1:23" s="26" customFormat="1">
      <c r="A152" s="34" t="s">
        <v>82</v>
      </c>
      <c r="B152" s="34" t="s">
        <v>155</v>
      </c>
      <c r="C152" s="34">
        <v>51</v>
      </c>
      <c r="D152" s="34">
        <v>24</v>
      </c>
      <c r="E152" s="34" t="s">
        <v>128</v>
      </c>
      <c r="F152" s="34" t="s">
        <v>26</v>
      </c>
      <c r="G152" s="34" t="s">
        <v>139</v>
      </c>
      <c r="H152" s="34" t="s">
        <v>50</v>
      </c>
      <c r="I152" s="35" t="s">
        <v>175</v>
      </c>
      <c r="J152" s="36" t="s">
        <v>176</v>
      </c>
      <c r="K152" s="34" t="s">
        <v>29</v>
      </c>
      <c r="L152" s="34">
        <v>40</v>
      </c>
      <c r="M152" s="34">
        <v>852</v>
      </c>
      <c r="N152" s="34">
        <v>23.790829549070121</v>
      </c>
      <c r="O152" s="12">
        <v>223.86500705120582</v>
      </c>
      <c r="P152" s="34">
        <v>37.408578746399677</v>
      </c>
      <c r="Q152" s="34">
        <v>0.627855563743552</v>
      </c>
      <c r="R152" s="34">
        <v>0.21363727634541133</v>
      </c>
      <c r="S152" s="34">
        <v>0.9299936860608885</v>
      </c>
      <c r="T152" s="34">
        <v>0.78674075026565005</v>
      </c>
      <c r="U152" s="34">
        <v>0.22685571309424521</v>
      </c>
      <c r="V152" s="34">
        <v>0.61773849081160781</v>
      </c>
      <c r="W152" s="34">
        <v>4.511737089201878</v>
      </c>
    </row>
    <row r="153" spans="1:23" s="26" customFormat="1">
      <c r="A153" s="34" t="s">
        <v>82</v>
      </c>
      <c r="B153" s="34" t="s">
        <v>155</v>
      </c>
      <c r="C153" s="34">
        <v>51</v>
      </c>
      <c r="D153" s="34">
        <v>24</v>
      </c>
      <c r="E153" s="34" t="s">
        <v>128</v>
      </c>
      <c r="F153" s="34" t="s">
        <v>26</v>
      </c>
      <c r="G153" s="34" t="s">
        <v>140</v>
      </c>
      <c r="H153" s="34" t="s">
        <v>52</v>
      </c>
      <c r="I153" s="35" t="s">
        <v>175</v>
      </c>
      <c r="J153" s="36" t="s">
        <v>176</v>
      </c>
      <c r="K153" s="34" t="s">
        <v>29</v>
      </c>
      <c r="L153" s="34">
        <v>40</v>
      </c>
      <c r="M153" s="34">
        <v>678</v>
      </c>
      <c r="N153" s="34">
        <v>18.932139007358618</v>
      </c>
      <c r="O153" s="12">
        <v>156.26702730475881</v>
      </c>
      <c r="P153" s="34">
        <v>26.112734068610973</v>
      </c>
      <c r="Q153" s="34">
        <v>0.7704545454545455</v>
      </c>
      <c r="R153" s="34">
        <v>0.34890312296198062</v>
      </c>
      <c r="S153" s="34">
        <v>0.94293504383919524</v>
      </c>
      <c r="T153" s="34">
        <v>0.76421710209786131</v>
      </c>
      <c r="U153" s="34">
        <v>0.21437740693196405</v>
      </c>
      <c r="V153" s="34">
        <v>0.701967716702666</v>
      </c>
      <c r="W153" s="34">
        <v>3.1209439528023597</v>
      </c>
    </row>
    <row r="154" spans="1:23" s="26" customFormat="1">
      <c r="A154" s="34" t="s">
        <v>82</v>
      </c>
      <c r="B154" s="34" t="s">
        <v>155</v>
      </c>
      <c r="C154" s="34">
        <v>51</v>
      </c>
      <c r="D154" s="34">
        <v>24</v>
      </c>
      <c r="E154" s="34" t="s">
        <v>128</v>
      </c>
      <c r="F154" s="34" t="s">
        <v>26</v>
      </c>
      <c r="G154" s="34" t="s">
        <v>141</v>
      </c>
      <c r="H154" s="34" t="s">
        <v>54</v>
      </c>
      <c r="I154" s="35" t="s">
        <v>175</v>
      </c>
      <c r="J154" s="36" t="s">
        <v>176</v>
      </c>
      <c r="K154" s="34" t="s">
        <v>29</v>
      </c>
      <c r="L154" s="34">
        <v>40</v>
      </c>
      <c r="M154" s="34">
        <v>167</v>
      </c>
      <c r="N154" s="34">
        <v>4.6632259796886268</v>
      </c>
      <c r="O154" s="12">
        <v>75.012193308819718</v>
      </c>
      <c r="P154" s="34">
        <v>12.534784141995374</v>
      </c>
      <c r="Q154" s="34">
        <v>0.75909090909090904</v>
      </c>
      <c r="R154" s="34">
        <v>0.37296030117830775</v>
      </c>
      <c r="S154" s="34">
        <v>0.74630896282402925</v>
      </c>
      <c r="T154" s="34">
        <v>0</v>
      </c>
      <c r="U154" s="34">
        <v>0.83783783783783783</v>
      </c>
      <c r="V154" s="34">
        <v>0.92375724989089603</v>
      </c>
      <c r="W154" s="34">
        <v>3.4491017964071857</v>
      </c>
    </row>
    <row r="155" spans="1:23">
      <c r="A155" s="2" t="s">
        <v>82</v>
      </c>
      <c r="B155" s="2" t="s">
        <v>155</v>
      </c>
      <c r="C155" s="2">
        <v>51</v>
      </c>
      <c r="D155" s="2">
        <v>24</v>
      </c>
      <c r="E155" s="2" t="s">
        <v>128</v>
      </c>
      <c r="F155" s="2" t="s">
        <v>26</v>
      </c>
      <c r="G155" s="2" t="s">
        <v>142</v>
      </c>
      <c r="H155" s="2" t="s">
        <v>56</v>
      </c>
      <c r="I155" s="4" t="s">
        <v>175</v>
      </c>
      <c r="J155" s="5" t="s">
        <v>176</v>
      </c>
      <c r="K155" s="2" t="s">
        <v>29</v>
      </c>
      <c r="L155" s="2">
        <v>40</v>
      </c>
      <c r="M155" s="2">
        <v>926</v>
      </c>
      <c r="N155" s="2">
        <v>25.857169204740529</v>
      </c>
      <c r="O155" s="7">
        <v>208.79393923934029</v>
      </c>
      <c r="P155" s="2">
        <v>34.89015376136598</v>
      </c>
      <c r="Q155" s="2">
        <v>0.66379928315412184</v>
      </c>
      <c r="R155" s="2">
        <v>0.26692243289368428</v>
      </c>
      <c r="S155" s="2">
        <v>0.88622415124961462</v>
      </c>
      <c r="T155" s="2">
        <v>0.73343422425523175</v>
      </c>
      <c r="U155" s="2">
        <v>0.35254237288135593</v>
      </c>
      <c r="V155" s="2">
        <v>0.84179979416732209</v>
      </c>
      <c r="W155" s="2">
        <v>4.7041036717062639</v>
      </c>
    </row>
    <row r="156" spans="1:23">
      <c r="A156" s="2" t="s">
        <v>82</v>
      </c>
      <c r="B156" s="2" t="s">
        <v>155</v>
      </c>
      <c r="C156" s="2">
        <v>51</v>
      </c>
      <c r="D156" s="2">
        <v>24</v>
      </c>
      <c r="E156" s="2" t="s">
        <v>128</v>
      </c>
      <c r="F156" s="2" t="s">
        <v>26</v>
      </c>
      <c r="G156" s="2" t="s">
        <v>143</v>
      </c>
      <c r="H156" s="2" t="s">
        <v>58</v>
      </c>
      <c r="I156" s="4" t="s">
        <v>175</v>
      </c>
      <c r="J156" s="5" t="s">
        <v>176</v>
      </c>
      <c r="K156" s="2" t="s">
        <v>29</v>
      </c>
      <c r="L156" s="2">
        <v>40</v>
      </c>
      <c r="M156" s="2">
        <v>957</v>
      </c>
      <c r="N156" s="2">
        <v>26.722797979413269</v>
      </c>
      <c r="O156" s="7">
        <v>234.69343417595201</v>
      </c>
      <c r="P156" s="2">
        <v>39.218044522813145</v>
      </c>
      <c r="Q156" s="2">
        <v>0.64749661705006767</v>
      </c>
      <c r="R156" s="2">
        <v>0.2183332713891295</v>
      </c>
      <c r="S156" s="2">
        <v>0.92866538281155531</v>
      </c>
      <c r="T156" s="2">
        <v>0.79944441654181719</v>
      </c>
      <c r="U156" s="2">
        <v>0.24039938556067589</v>
      </c>
      <c r="V156" s="2">
        <v>0.57889689961365087</v>
      </c>
      <c r="W156" s="2">
        <v>5.1201671891327063</v>
      </c>
    </row>
    <row r="157" spans="1:23">
      <c r="A157" s="2" t="s">
        <v>82</v>
      </c>
      <c r="B157" s="2" t="s">
        <v>155</v>
      </c>
      <c r="C157" s="2">
        <v>51</v>
      </c>
      <c r="D157" s="2">
        <v>24</v>
      </c>
      <c r="E157" s="2" t="s">
        <v>128</v>
      </c>
      <c r="F157" s="2" t="s">
        <v>26</v>
      </c>
      <c r="G157" s="2" t="s">
        <v>144</v>
      </c>
      <c r="H157" s="2" t="s">
        <v>60</v>
      </c>
      <c r="I157" s="4" t="s">
        <v>175</v>
      </c>
      <c r="J157" s="5" t="s">
        <v>176</v>
      </c>
      <c r="K157" s="2" t="s">
        <v>29</v>
      </c>
      <c r="L157" s="2">
        <v>40</v>
      </c>
      <c r="M157" s="2">
        <v>1202</v>
      </c>
      <c r="N157" s="2">
        <v>33.564057650213947</v>
      </c>
      <c r="O157" s="7">
        <v>271.7645019878176</v>
      </c>
      <c r="P157" s="2">
        <v>45.412741843846852</v>
      </c>
      <c r="Q157" s="2">
        <v>0.59860557768924305</v>
      </c>
      <c r="R157" s="2">
        <v>0.20451674638239381</v>
      </c>
      <c r="S157" s="2">
        <v>0.92678931602919423</v>
      </c>
      <c r="T157" s="2">
        <v>0.8027397511566341</v>
      </c>
      <c r="U157" s="2">
        <v>0.17981246552675123</v>
      </c>
      <c r="V157" s="2">
        <v>0.53533680432577402</v>
      </c>
      <c r="W157" s="2">
        <v>4.9326123128119796</v>
      </c>
    </row>
    <row r="158" spans="1:23">
      <c r="A158" s="2" t="s">
        <v>82</v>
      </c>
      <c r="B158" s="2" t="s">
        <v>155</v>
      </c>
      <c r="C158" s="2">
        <v>51</v>
      </c>
      <c r="D158" s="2">
        <v>24</v>
      </c>
      <c r="E158" s="2" t="s">
        <v>128</v>
      </c>
      <c r="F158" s="2" t="s">
        <v>26</v>
      </c>
      <c r="G158" s="2" t="s">
        <v>145</v>
      </c>
      <c r="H158" s="2" t="s">
        <v>62</v>
      </c>
      <c r="I158" s="4" t="s">
        <v>175</v>
      </c>
      <c r="J158" s="5" t="s">
        <v>176</v>
      </c>
      <c r="K158" s="2" t="s">
        <v>29</v>
      </c>
      <c r="L158" s="2">
        <v>40</v>
      </c>
      <c r="M158" s="2">
        <v>1957</v>
      </c>
      <c r="N158" s="2">
        <v>54.646306839824213</v>
      </c>
      <c r="O158" s="7">
        <v>351.6051224213839</v>
      </c>
      <c r="P158" s="2">
        <v>58.754372034255766</v>
      </c>
      <c r="Q158" s="2">
        <v>0.61003740648379057</v>
      </c>
      <c r="R158" s="2">
        <v>0.19892542866315796</v>
      </c>
      <c r="S158" s="2">
        <v>0.91819927348976438</v>
      </c>
      <c r="T158" s="2">
        <v>0.7847375789002734</v>
      </c>
      <c r="U158" s="2">
        <v>0.18084370677731673</v>
      </c>
      <c r="V158" s="2">
        <v>0.42945588700607962</v>
      </c>
      <c r="W158" s="2">
        <v>4.1389882473173225</v>
      </c>
    </row>
    <row r="159" spans="1:23">
      <c r="A159" s="2" t="s">
        <v>82</v>
      </c>
      <c r="B159" s="2" t="s">
        <v>155</v>
      </c>
      <c r="C159" s="2">
        <v>51</v>
      </c>
      <c r="D159" s="2">
        <v>24</v>
      </c>
      <c r="E159" s="2" t="s">
        <v>128</v>
      </c>
      <c r="F159" s="2" t="s">
        <v>26</v>
      </c>
      <c r="G159" s="2" t="s">
        <v>146</v>
      </c>
      <c r="H159" s="2" t="s">
        <v>64</v>
      </c>
      <c r="I159" s="4" t="s">
        <v>175</v>
      </c>
      <c r="J159" s="5" t="s">
        <v>176</v>
      </c>
      <c r="K159" s="2" t="s">
        <v>29</v>
      </c>
      <c r="L159" s="2">
        <v>40</v>
      </c>
      <c r="M159" s="2">
        <v>1134</v>
      </c>
      <c r="N159" s="2">
        <v>31.665259047706005</v>
      </c>
      <c r="O159" s="7">
        <v>262.00714267493686</v>
      </c>
      <c r="P159" s="2">
        <v>43.782255020467062</v>
      </c>
      <c r="Q159" s="2">
        <v>0.61264181523500816</v>
      </c>
      <c r="R159" s="2">
        <v>0.20758532899715587</v>
      </c>
      <c r="S159" s="2">
        <v>0.91497799887612519</v>
      </c>
      <c r="T159" s="2">
        <v>0.79008746865864588</v>
      </c>
      <c r="U159" s="2">
        <v>0.19302465423932652</v>
      </c>
      <c r="V159" s="2">
        <v>0.55253014312693594</v>
      </c>
      <c r="W159" s="2">
        <v>5.7857142857142856</v>
      </c>
    </row>
    <row r="160" spans="1:23" s="26" customFormat="1">
      <c r="A160" s="34" t="s">
        <v>82</v>
      </c>
      <c r="B160" s="34" t="s">
        <v>155</v>
      </c>
      <c r="C160" s="34">
        <v>51</v>
      </c>
      <c r="D160" s="34">
        <v>24</v>
      </c>
      <c r="E160" s="34" t="s">
        <v>128</v>
      </c>
      <c r="F160" s="34" t="s">
        <v>26</v>
      </c>
      <c r="G160" s="34" t="s">
        <v>147</v>
      </c>
      <c r="H160" s="34" t="s">
        <v>66</v>
      </c>
      <c r="I160" s="35" t="s">
        <v>175</v>
      </c>
      <c r="J160" s="36" t="s">
        <v>176</v>
      </c>
      <c r="K160" s="34" t="s">
        <v>29</v>
      </c>
      <c r="L160" s="34">
        <v>40</v>
      </c>
      <c r="M160" s="34">
        <v>623</v>
      </c>
      <c r="N160" s="34">
        <v>17.396346020036017</v>
      </c>
      <c r="O160" s="12">
        <v>163.681240867132</v>
      </c>
      <c r="P160" s="34">
        <v>27.351673532817728</v>
      </c>
      <c r="Q160" s="34">
        <v>0.67864923747276684</v>
      </c>
      <c r="R160" s="34">
        <v>0.29221337691903537</v>
      </c>
      <c r="S160" s="34">
        <v>0.94284027159622186</v>
      </c>
      <c r="T160" s="34">
        <v>0.8207888440567902</v>
      </c>
      <c r="U160" s="34">
        <v>0.18203592814371258</v>
      </c>
      <c r="V160" s="34">
        <v>0.47274499542314719</v>
      </c>
      <c r="W160" s="34">
        <v>4.6805778491171752</v>
      </c>
    </row>
    <row r="161" spans="1:23" s="26" customFormat="1">
      <c r="A161" s="34" t="s">
        <v>82</v>
      </c>
      <c r="B161" s="34" t="s">
        <v>155</v>
      </c>
      <c r="C161" s="34">
        <v>51</v>
      </c>
      <c r="D161" s="34">
        <v>24</v>
      </c>
      <c r="E161" s="34" t="s">
        <v>128</v>
      </c>
      <c r="F161" s="34" t="s">
        <v>26</v>
      </c>
      <c r="G161" s="34" t="s">
        <v>148</v>
      </c>
      <c r="H161" s="34" t="s">
        <v>68</v>
      </c>
      <c r="I161" s="35" t="s">
        <v>175</v>
      </c>
      <c r="J161" s="36" t="s">
        <v>176</v>
      </c>
      <c r="K161" s="34" t="s">
        <v>29</v>
      </c>
      <c r="L161" s="34">
        <v>40</v>
      </c>
      <c r="M161" s="34">
        <v>443</v>
      </c>
      <c r="N161" s="34">
        <v>12.370114425162047</v>
      </c>
      <c r="O161" s="12">
        <v>119.88225099390847</v>
      </c>
      <c r="P161" s="34">
        <v>20.032718313923372</v>
      </c>
      <c r="Q161" s="34">
        <v>0.78546099290780147</v>
      </c>
      <c r="R161" s="34">
        <v>0.38735022476185493</v>
      </c>
      <c r="S161" s="34">
        <v>0.75726031512269376</v>
      </c>
      <c r="T161" s="34">
        <v>0</v>
      </c>
      <c r="U161" s="34">
        <v>0.95652173913043481</v>
      </c>
      <c r="V161" s="34">
        <v>0.95446186620652107</v>
      </c>
      <c r="W161" s="34">
        <v>2.765237020316027</v>
      </c>
    </row>
    <row r="162" spans="1:23" s="16" customFormat="1">
      <c r="A162" s="15" t="s">
        <v>84</v>
      </c>
      <c r="B162" s="15" t="s">
        <v>156</v>
      </c>
      <c r="C162" s="15">
        <v>51</v>
      </c>
      <c r="D162" s="15">
        <v>25</v>
      </c>
      <c r="E162" s="15" t="s">
        <v>128</v>
      </c>
      <c r="F162" s="15" t="s">
        <v>26</v>
      </c>
      <c r="G162" s="15" t="s">
        <v>129</v>
      </c>
      <c r="H162" s="15" t="s">
        <v>28</v>
      </c>
      <c r="I162" s="20" t="s">
        <v>175</v>
      </c>
      <c r="J162" s="21" t="s">
        <v>176</v>
      </c>
      <c r="K162" s="15" t="s">
        <v>29</v>
      </c>
      <c r="L162" s="15">
        <v>39</v>
      </c>
      <c r="M162" s="15">
        <v>1869</v>
      </c>
      <c r="N162" s="15">
        <v>52.016939123482032</v>
      </c>
      <c r="O162" s="7">
        <v>297.70562748477209</v>
      </c>
      <c r="P162" s="15">
        <v>49.665497477440915</v>
      </c>
      <c r="Q162" s="15">
        <v>0.67278617710583155</v>
      </c>
      <c r="R162" s="15">
        <v>0.26499951381032816</v>
      </c>
      <c r="S162" s="15">
        <v>0.90408043750545142</v>
      </c>
      <c r="T162" s="15">
        <v>0.79178246877129888</v>
      </c>
      <c r="U162" s="15">
        <v>0.22379603399433429</v>
      </c>
      <c r="V162" s="15">
        <v>0.55967172750985639</v>
      </c>
      <c r="W162" s="15">
        <v>4.8287854467629749</v>
      </c>
    </row>
    <row r="163" spans="1:23" s="25" customFormat="1">
      <c r="A163" s="22" t="s">
        <v>84</v>
      </c>
      <c r="B163" s="22" t="s">
        <v>156</v>
      </c>
      <c r="C163" s="22">
        <v>51</v>
      </c>
      <c r="D163" s="22">
        <v>25</v>
      </c>
      <c r="E163" s="22" t="s">
        <v>128</v>
      </c>
      <c r="F163" s="22" t="s">
        <v>26</v>
      </c>
      <c r="G163" s="22" t="s">
        <v>130</v>
      </c>
      <c r="H163" s="22" t="s">
        <v>31</v>
      </c>
      <c r="I163" s="23" t="s">
        <v>175</v>
      </c>
      <c r="J163" s="24" t="s">
        <v>176</v>
      </c>
      <c r="K163" s="22" t="s">
        <v>29</v>
      </c>
      <c r="L163" s="22">
        <v>39</v>
      </c>
      <c r="M163" s="22">
        <v>903</v>
      </c>
      <c r="N163" s="22">
        <v>25.131779576513793</v>
      </c>
      <c r="O163" s="12">
        <v>215.72287142747481</v>
      </c>
      <c r="P163" s="22">
        <v>35.988515961981911</v>
      </c>
      <c r="Q163" s="22">
        <v>0.67996987951807231</v>
      </c>
      <c r="R163" s="22">
        <v>0.24384015710813334</v>
      </c>
      <c r="S163" s="22">
        <v>0.91962298491138061</v>
      </c>
      <c r="T163" s="22">
        <v>0.77972951340334085</v>
      </c>
      <c r="U163" s="22">
        <v>0.23057432432432431</v>
      </c>
      <c r="V163" s="22">
        <v>0.67944017990465966</v>
      </c>
      <c r="W163" s="22">
        <v>4.2569213732004432</v>
      </c>
    </row>
    <row r="164" spans="1:23" s="16" customFormat="1">
      <c r="A164" s="15" t="s">
        <v>84</v>
      </c>
      <c r="B164" s="15" t="s">
        <v>156</v>
      </c>
      <c r="C164" s="15">
        <v>51</v>
      </c>
      <c r="D164" s="15">
        <v>25</v>
      </c>
      <c r="E164" s="15" t="s">
        <v>128</v>
      </c>
      <c r="F164" s="15" t="s">
        <v>26</v>
      </c>
      <c r="G164" s="15" t="s">
        <v>131</v>
      </c>
      <c r="H164" s="15" t="s">
        <v>34</v>
      </c>
      <c r="I164" s="20" t="s">
        <v>175</v>
      </c>
      <c r="J164" s="21" t="s">
        <v>176</v>
      </c>
      <c r="K164" s="15" t="s">
        <v>29</v>
      </c>
      <c r="L164" s="15">
        <v>39</v>
      </c>
      <c r="M164" s="15">
        <v>1390</v>
      </c>
      <c r="N164" s="15">
        <v>38.685685062407721</v>
      </c>
      <c r="O164" s="7">
        <v>300.39191898578724</v>
      </c>
      <c r="P164" s="15">
        <v>50.11364488027818</v>
      </c>
      <c r="Q164" s="15">
        <v>0.57201646090534974</v>
      </c>
      <c r="R164" s="15">
        <v>0.19357451227670655</v>
      </c>
      <c r="S164" s="15">
        <v>0.89529177055714426</v>
      </c>
      <c r="T164" s="15">
        <v>0.78664817074797089</v>
      </c>
      <c r="U164" s="15">
        <v>0.18767123287671234</v>
      </c>
      <c r="V164" s="15">
        <v>0.34487781233841425</v>
      </c>
      <c r="W164" s="15">
        <v>5.0762589928057551</v>
      </c>
    </row>
    <row r="165" spans="1:23" s="16" customFormat="1">
      <c r="A165" s="15" t="s">
        <v>84</v>
      </c>
      <c r="B165" s="15" t="s">
        <v>156</v>
      </c>
      <c r="C165" s="15">
        <v>51</v>
      </c>
      <c r="D165" s="15">
        <v>25</v>
      </c>
      <c r="E165" s="15" t="s">
        <v>128</v>
      </c>
      <c r="F165" s="15" t="s">
        <v>26</v>
      </c>
      <c r="G165" s="15" t="s">
        <v>132</v>
      </c>
      <c r="H165" s="15" t="s">
        <v>36</v>
      </c>
      <c r="I165" s="20" t="s">
        <v>175</v>
      </c>
      <c r="J165" s="21" t="s">
        <v>176</v>
      </c>
      <c r="K165" s="15" t="s">
        <v>29</v>
      </c>
      <c r="L165" s="15">
        <v>39</v>
      </c>
      <c r="M165" s="15">
        <v>1061</v>
      </c>
      <c r="N165" s="15">
        <v>29.529145216701146</v>
      </c>
      <c r="O165" s="7">
        <v>234.93607486307133</v>
      </c>
      <c r="P165" s="15">
        <v>39.193807426662026</v>
      </c>
      <c r="Q165" s="15">
        <v>0.69030579050097596</v>
      </c>
      <c r="R165" s="15">
        <v>0.24156045040480123</v>
      </c>
      <c r="S165" s="15">
        <v>0.91991331812792843</v>
      </c>
      <c r="T165" s="15">
        <v>0.76076428469554125</v>
      </c>
      <c r="U165" s="15">
        <v>0.21875</v>
      </c>
      <c r="V165" s="15">
        <v>0.69406125821119113</v>
      </c>
      <c r="W165" s="15">
        <v>5.0226201696512724</v>
      </c>
    </row>
    <row r="166" spans="1:23" s="16" customFormat="1">
      <c r="A166" s="15" t="s">
        <v>84</v>
      </c>
      <c r="B166" s="15" t="s">
        <v>156</v>
      </c>
      <c r="C166" s="15">
        <v>51</v>
      </c>
      <c r="D166" s="15">
        <v>25</v>
      </c>
      <c r="E166" s="15" t="s">
        <v>128</v>
      </c>
      <c r="F166" s="15" t="s">
        <v>26</v>
      </c>
      <c r="G166" s="15" t="s">
        <v>133</v>
      </c>
      <c r="H166" s="15" t="s">
        <v>38</v>
      </c>
      <c r="I166" s="20" t="s">
        <v>175</v>
      </c>
      <c r="J166" s="21" t="s">
        <v>176</v>
      </c>
      <c r="K166" s="15" t="s">
        <v>29</v>
      </c>
      <c r="L166" s="15">
        <v>39</v>
      </c>
      <c r="M166" s="15">
        <v>1869</v>
      </c>
      <c r="N166" s="15">
        <v>52.016939123482032</v>
      </c>
      <c r="O166" s="7">
        <v>331.26197667087627</v>
      </c>
      <c r="P166" s="15">
        <v>55.263620663539676</v>
      </c>
      <c r="Q166" s="15">
        <v>0.63485054347826086</v>
      </c>
      <c r="R166" s="15">
        <v>0.21403065836280957</v>
      </c>
      <c r="S166" s="15">
        <v>0.94065346813988771</v>
      </c>
      <c r="T166" s="15">
        <v>0.79070061031794314</v>
      </c>
      <c r="U166" s="15">
        <v>0.15729089563286455</v>
      </c>
      <c r="V166" s="15">
        <v>0.46250365608941191</v>
      </c>
      <c r="W166" s="15">
        <v>4.930979133226324</v>
      </c>
    </row>
    <row r="167" spans="1:23" s="16" customFormat="1">
      <c r="A167" s="15" t="s">
        <v>84</v>
      </c>
      <c r="B167" s="15" t="s">
        <v>156</v>
      </c>
      <c r="C167" s="15">
        <v>51</v>
      </c>
      <c r="D167" s="15">
        <v>25</v>
      </c>
      <c r="E167" s="15" t="s">
        <v>128</v>
      </c>
      <c r="F167" s="15" t="s">
        <v>26</v>
      </c>
      <c r="G167" s="15" t="s">
        <v>134</v>
      </c>
      <c r="H167" s="15" t="s">
        <v>40</v>
      </c>
      <c r="I167" s="20" t="s">
        <v>175</v>
      </c>
      <c r="J167" s="21" t="s">
        <v>176</v>
      </c>
      <c r="K167" s="15" t="s">
        <v>29</v>
      </c>
      <c r="L167" s="15">
        <v>39</v>
      </c>
      <c r="M167" s="15">
        <v>2222</v>
      </c>
      <c r="N167" s="15">
        <v>61.841433243647451</v>
      </c>
      <c r="O167" s="7">
        <v>378.91883092036886</v>
      </c>
      <c r="P167" s="15">
        <v>63.214096422121074</v>
      </c>
      <c r="Q167" s="15">
        <v>0.62839366515837103</v>
      </c>
      <c r="R167" s="15">
        <v>0.19447399741417556</v>
      </c>
      <c r="S167" s="15">
        <v>0.90306132890537516</v>
      </c>
      <c r="T167" s="15">
        <v>0.79151305733938915</v>
      </c>
      <c r="U167" s="15">
        <v>0.1991869918699187</v>
      </c>
      <c r="V167" s="15">
        <v>0.6588749676283937</v>
      </c>
      <c r="W167" s="15">
        <v>8.2020702070207019</v>
      </c>
    </row>
    <row r="168" spans="1:23" s="25" customFormat="1">
      <c r="A168" s="22" t="s">
        <v>84</v>
      </c>
      <c r="B168" s="22" t="s">
        <v>156</v>
      </c>
      <c r="C168" s="22">
        <v>51</v>
      </c>
      <c r="D168" s="22">
        <v>25</v>
      </c>
      <c r="E168" s="22" t="s">
        <v>128</v>
      </c>
      <c r="F168" s="22" t="s">
        <v>26</v>
      </c>
      <c r="G168" s="22" t="s">
        <v>135</v>
      </c>
      <c r="H168" s="22" t="s">
        <v>42</v>
      </c>
      <c r="I168" s="23" t="s">
        <v>175</v>
      </c>
      <c r="J168" s="24" t="s">
        <v>176</v>
      </c>
      <c r="K168" s="22" t="s">
        <v>29</v>
      </c>
      <c r="L168" s="22">
        <v>39</v>
      </c>
      <c r="M168" s="22">
        <v>872</v>
      </c>
      <c r="N168" s="22">
        <v>24.269005305337792</v>
      </c>
      <c r="O168" s="12">
        <v>229.96551211459422</v>
      </c>
      <c r="P168" s="22">
        <v>38.364580670917952</v>
      </c>
      <c r="Q168" s="22">
        <v>0.62464183381088823</v>
      </c>
      <c r="R168" s="22">
        <v>0.20720533314195203</v>
      </c>
      <c r="S168" s="22">
        <v>0.91876285042602823</v>
      </c>
      <c r="T168" s="22">
        <v>0.73788033238101003</v>
      </c>
      <c r="U168" s="22">
        <v>0.26508972267536707</v>
      </c>
      <c r="V168" s="22">
        <v>0.78182963429193209</v>
      </c>
      <c r="W168" s="22">
        <v>5.9449541284403669</v>
      </c>
    </row>
    <row r="169" spans="1:23" s="16" customFormat="1">
      <c r="A169" s="15" t="s">
        <v>84</v>
      </c>
      <c r="B169" s="15" t="s">
        <v>156</v>
      </c>
      <c r="C169" s="15">
        <v>51</v>
      </c>
      <c r="D169" s="15">
        <v>25</v>
      </c>
      <c r="E169" s="15" t="s">
        <v>128</v>
      </c>
      <c r="F169" s="15" t="s">
        <v>26</v>
      </c>
      <c r="G169" s="15" t="s">
        <v>136</v>
      </c>
      <c r="H169" s="15" t="s">
        <v>44</v>
      </c>
      <c r="I169" s="20" t="s">
        <v>175</v>
      </c>
      <c r="J169" s="21" t="s">
        <v>176</v>
      </c>
      <c r="K169" s="15" t="s">
        <v>29</v>
      </c>
      <c r="L169" s="15">
        <v>39</v>
      </c>
      <c r="M169" s="15">
        <v>1236</v>
      </c>
      <c r="N169" s="15">
        <v>34.399645134630177</v>
      </c>
      <c r="O169" s="7">
        <v>257.03657992645964</v>
      </c>
      <c r="P169" s="15">
        <v>42.880780319144641</v>
      </c>
      <c r="Q169" s="15">
        <v>0.68174296745725316</v>
      </c>
      <c r="R169" s="15">
        <v>0.23509233356133671</v>
      </c>
      <c r="S169" s="15">
        <v>0.94014197350194351</v>
      </c>
      <c r="T169" s="15">
        <v>0.78607061039595494</v>
      </c>
      <c r="U169" s="15">
        <v>0.17278747742323902</v>
      </c>
      <c r="V169" s="15">
        <v>0.4303569461486505</v>
      </c>
      <c r="W169" s="15">
        <v>5.4401294498381878</v>
      </c>
    </row>
    <row r="170" spans="1:23" s="16" customFormat="1">
      <c r="A170" s="15" t="s">
        <v>84</v>
      </c>
      <c r="B170" s="15" t="s">
        <v>156</v>
      </c>
      <c r="C170" s="15">
        <v>51</v>
      </c>
      <c r="D170" s="15">
        <v>25</v>
      </c>
      <c r="E170" s="15" t="s">
        <v>128</v>
      </c>
      <c r="F170" s="15" t="s">
        <v>26</v>
      </c>
      <c r="G170" s="15" t="s">
        <v>137</v>
      </c>
      <c r="H170" s="15" t="s">
        <v>46</v>
      </c>
      <c r="I170" s="20" t="s">
        <v>175</v>
      </c>
      <c r="J170" s="21" t="s">
        <v>176</v>
      </c>
      <c r="K170" s="15" t="s">
        <v>29</v>
      </c>
      <c r="L170" s="15">
        <v>39</v>
      </c>
      <c r="M170" s="15">
        <v>1151</v>
      </c>
      <c r="N170" s="15">
        <v>32.033973745921791</v>
      </c>
      <c r="O170" s="7">
        <v>270.59292911256387</v>
      </c>
      <c r="P170" s="15">
        <v>45.142352705243411</v>
      </c>
      <c r="Q170" s="15">
        <v>0.61093418259023358</v>
      </c>
      <c r="R170" s="15">
        <v>0.19753874942001892</v>
      </c>
      <c r="S170" s="15">
        <v>0.94802057135621576</v>
      </c>
      <c r="T170" s="15">
        <v>0.80076797053712256</v>
      </c>
      <c r="U170" s="15">
        <v>0.18138707765263781</v>
      </c>
      <c r="V170" s="15">
        <v>0.32731325157244984</v>
      </c>
      <c r="W170" s="15">
        <v>6.4257167680278018</v>
      </c>
    </row>
    <row r="171" spans="1:23" s="16" customFormat="1">
      <c r="A171" s="15" t="s">
        <v>84</v>
      </c>
      <c r="B171" s="15" t="s">
        <v>156</v>
      </c>
      <c r="C171" s="15">
        <v>51</v>
      </c>
      <c r="D171" s="15">
        <v>25</v>
      </c>
      <c r="E171" s="15" t="s">
        <v>128</v>
      </c>
      <c r="F171" s="15" t="s">
        <v>26</v>
      </c>
      <c r="G171" s="15" t="s">
        <v>138</v>
      </c>
      <c r="H171" s="15" t="s">
        <v>48</v>
      </c>
      <c r="I171" s="20" t="s">
        <v>175</v>
      </c>
      <c r="J171" s="21" t="s">
        <v>176</v>
      </c>
      <c r="K171" s="15" t="s">
        <v>29</v>
      </c>
      <c r="L171" s="15">
        <v>39</v>
      </c>
      <c r="M171" s="15">
        <v>1503</v>
      </c>
      <c r="N171" s="15">
        <v>41.830636437984751</v>
      </c>
      <c r="O171" s="7">
        <v>300.97770542341425</v>
      </c>
      <c r="P171" s="15">
        <v>50.211370190632856</v>
      </c>
      <c r="Q171" s="15">
        <v>0.62056151940545001</v>
      </c>
      <c r="R171" s="15">
        <v>0.20849718259516647</v>
      </c>
      <c r="S171" s="15">
        <v>0.91808710817575656</v>
      </c>
      <c r="T171" s="15">
        <v>0.77925601106739684</v>
      </c>
      <c r="U171" s="15">
        <v>0.18701417466849565</v>
      </c>
      <c r="V171" s="15">
        <v>0.13619223853993903</v>
      </c>
      <c r="W171" s="15">
        <v>6.0046573519627415</v>
      </c>
    </row>
    <row r="172" spans="1:23" s="25" customFormat="1">
      <c r="A172" s="22" t="s">
        <v>84</v>
      </c>
      <c r="B172" s="22" t="s">
        <v>156</v>
      </c>
      <c r="C172" s="22">
        <v>51</v>
      </c>
      <c r="D172" s="22">
        <v>25</v>
      </c>
      <c r="E172" s="22" t="s">
        <v>128</v>
      </c>
      <c r="F172" s="22" t="s">
        <v>26</v>
      </c>
      <c r="G172" s="22" t="s">
        <v>139</v>
      </c>
      <c r="H172" s="22" t="s">
        <v>50</v>
      </c>
      <c r="I172" s="23" t="s">
        <v>175</v>
      </c>
      <c r="J172" s="24" t="s">
        <v>176</v>
      </c>
      <c r="K172" s="22" t="s">
        <v>29</v>
      </c>
      <c r="L172" s="22">
        <v>39</v>
      </c>
      <c r="M172" s="22">
        <v>1003</v>
      </c>
      <c r="N172" s="22">
        <v>27.914922386758953</v>
      </c>
      <c r="O172" s="12">
        <v>236.69343417595209</v>
      </c>
      <c r="P172" s="22">
        <v>39.486983357726011</v>
      </c>
      <c r="Q172" s="22">
        <v>0.63201008191556396</v>
      </c>
      <c r="R172" s="22">
        <v>0.22497713159111549</v>
      </c>
      <c r="S172" s="22">
        <v>0.91775840118963381</v>
      </c>
      <c r="T172" s="22">
        <v>0.7819120684167008</v>
      </c>
      <c r="U172" s="22">
        <v>0.30534918276374445</v>
      </c>
      <c r="V172" s="22">
        <v>0.6742763008329643</v>
      </c>
      <c r="W172" s="22">
        <v>5.0259222333000997</v>
      </c>
    </row>
    <row r="173" spans="1:23" s="25" customFormat="1">
      <c r="A173" s="22" t="s">
        <v>84</v>
      </c>
      <c r="B173" s="22" t="s">
        <v>156</v>
      </c>
      <c r="C173" s="22">
        <v>51</v>
      </c>
      <c r="D173" s="22">
        <v>25</v>
      </c>
      <c r="E173" s="22" t="s">
        <v>128</v>
      </c>
      <c r="F173" s="22" t="s">
        <v>26</v>
      </c>
      <c r="G173" s="22" t="s">
        <v>140</v>
      </c>
      <c r="H173" s="22" t="s">
        <v>52</v>
      </c>
      <c r="I173" s="23" t="s">
        <v>175</v>
      </c>
      <c r="J173" s="24" t="s">
        <v>176</v>
      </c>
      <c r="K173" s="22" t="s">
        <v>29</v>
      </c>
      <c r="L173" s="22">
        <v>39</v>
      </c>
      <c r="M173" s="22">
        <v>796</v>
      </c>
      <c r="N173" s="22">
        <v>22.153816769551472</v>
      </c>
      <c r="O173" s="12">
        <v>159.43860018001268</v>
      </c>
      <c r="P173" s="22">
        <v>26.598749449075072</v>
      </c>
      <c r="Q173" s="22">
        <v>0.79839518555667</v>
      </c>
      <c r="R173" s="22">
        <v>0.39349207161105493</v>
      </c>
      <c r="S173" s="22">
        <v>0.91648839539268778</v>
      </c>
      <c r="T173" s="22">
        <v>0.76540727173804712</v>
      </c>
      <c r="U173" s="22">
        <v>0.33812949640287771</v>
      </c>
      <c r="V173" s="22">
        <v>0.81874695297443489</v>
      </c>
      <c r="W173" s="22">
        <v>2.7751256281407035</v>
      </c>
    </row>
    <row r="174" spans="1:23" s="25" customFormat="1">
      <c r="A174" s="22" t="s">
        <v>84</v>
      </c>
      <c r="B174" s="22" t="s">
        <v>156</v>
      </c>
      <c r="C174" s="22">
        <v>51</v>
      </c>
      <c r="D174" s="22">
        <v>25</v>
      </c>
      <c r="E174" s="22" t="s">
        <v>128</v>
      </c>
      <c r="F174" s="22" t="s">
        <v>26</v>
      </c>
      <c r="G174" s="22" t="s">
        <v>141</v>
      </c>
      <c r="H174" s="22" t="s">
        <v>54</v>
      </c>
      <c r="I174" s="23" t="s">
        <v>175</v>
      </c>
      <c r="J174" s="24" t="s">
        <v>176</v>
      </c>
      <c r="K174" s="22" t="s">
        <v>29</v>
      </c>
      <c r="L174" s="22">
        <v>39</v>
      </c>
      <c r="M174" s="22" t="s">
        <v>69</v>
      </c>
      <c r="N174" s="22" t="s">
        <v>69</v>
      </c>
      <c r="O174" s="12" t="s">
        <v>69</v>
      </c>
      <c r="P174" s="22" t="s">
        <v>69</v>
      </c>
      <c r="Q174" s="22" t="s">
        <v>69</v>
      </c>
      <c r="R174" s="22" t="s">
        <v>69</v>
      </c>
      <c r="S174" s="22" t="s">
        <v>69</v>
      </c>
      <c r="T174" s="22" t="s">
        <v>69</v>
      </c>
      <c r="U174" s="22" t="s">
        <v>69</v>
      </c>
      <c r="V174" s="22" t="s">
        <v>69</v>
      </c>
      <c r="W174" s="22" t="s">
        <v>69</v>
      </c>
    </row>
    <row r="175" spans="1:23" s="16" customFormat="1">
      <c r="A175" s="15" t="s">
        <v>84</v>
      </c>
      <c r="B175" s="15" t="s">
        <v>156</v>
      </c>
      <c r="C175" s="15">
        <v>51</v>
      </c>
      <c r="D175" s="15">
        <v>25</v>
      </c>
      <c r="E175" s="15" t="s">
        <v>128</v>
      </c>
      <c r="F175" s="15" t="s">
        <v>26</v>
      </c>
      <c r="G175" s="15" t="s">
        <v>142</v>
      </c>
      <c r="H175" s="15" t="s">
        <v>56</v>
      </c>
      <c r="I175" s="20" t="s">
        <v>175</v>
      </c>
      <c r="J175" s="21" t="s">
        <v>176</v>
      </c>
      <c r="K175" s="15" t="s">
        <v>29</v>
      </c>
      <c r="L175" s="15">
        <v>39</v>
      </c>
      <c r="M175" s="15">
        <v>1060</v>
      </c>
      <c r="N175" s="15">
        <v>29.501313788598694</v>
      </c>
      <c r="O175" s="7">
        <v>252.69343417595206</v>
      </c>
      <c r="P175" s="15">
        <v>42.156223997726009</v>
      </c>
      <c r="Q175" s="15">
        <v>0.64398541919805585</v>
      </c>
      <c r="R175" s="15">
        <v>0.20860648917635247</v>
      </c>
      <c r="S175" s="15">
        <v>0.91521071304903534</v>
      </c>
      <c r="T175" s="15">
        <v>0.77672554850191944</v>
      </c>
      <c r="U175" s="15">
        <v>0.24633635729239359</v>
      </c>
      <c r="V175" s="15">
        <v>0.76854947598411794</v>
      </c>
      <c r="W175" s="15">
        <v>5.4490566037735846</v>
      </c>
    </row>
    <row r="176" spans="1:23" s="16" customFormat="1">
      <c r="A176" s="15" t="s">
        <v>84</v>
      </c>
      <c r="B176" s="15" t="s">
        <v>156</v>
      </c>
      <c r="C176" s="15">
        <v>51</v>
      </c>
      <c r="D176" s="15">
        <v>25</v>
      </c>
      <c r="E176" s="15" t="s">
        <v>128</v>
      </c>
      <c r="F176" s="15" t="s">
        <v>26</v>
      </c>
      <c r="G176" s="15" t="s">
        <v>143</v>
      </c>
      <c r="H176" s="15" t="s">
        <v>58</v>
      </c>
      <c r="I176" s="20" t="s">
        <v>175</v>
      </c>
      <c r="J176" s="21" t="s">
        <v>176</v>
      </c>
      <c r="K176" s="15" t="s">
        <v>29</v>
      </c>
      <c r="L176" s="15">
        <v>39</v>
      </c>
      <c r="M176" s="15">
        <v>1177</v>
      </c>
      <c r="N176" s="15">
        <v>32.757590876585532</v>
      </c>
      <c r="O176" s="7">
        <v>260.10764773832517</v>
      </c>
      <c r="P176" s="15">
        <v>43.393119007371354</v>
      </c>
      <c r="Q176" s="15">
        <v>0.6546162402669633</v>
      </c>
      <c r="R176" s="15">
        <v>0.21861506365170613</v>
      </c>
      <c r="S176" s="15">
        <v>0.94959339554921574</v>
      </c>
      <c r="T176" s="15">
        <v>0.79418946327043038</v>
      </c>
      <c r="U176" s="15">
        <v>0.19352831362787803</v>
      </c>
      <c r="V176" s="15">
        <v>0.39815861717315149</v>
      </c>
      <c r="W176" s="15">
        <v>6.5794392523364484</v>
      </c>
    </row>
    <row r="177" spans="1:23" s="16" customFormat="1">
      <c r="A177" s="15" t="s">
        <v>84</v>
      </c>
      <c r="B177" s="15" t="s">
        <v>156</v>
      </c>
      <c r="C177" s="15">
        <v>51</v>
      </c>
      <c r="D177" s="15">
        <v>25</v>
      </c>
      <c r="E177" s="15" t="s">
        <v>128</v>
      </c>
      <c r="F177" s="15" t="s">
        <v>26</v>
      </c>
      <c r="G177" s="15" t="s">
        <v>144</v>
      </c>
      <c r="H177" s="15" t="s">
        <v>60</v>
      </c>
      <c r="I177" s="20" t="s">
        <v>175</v>
      </c>
      <c r="J177" s="21" t="s">
        <v>176</v>
      </c>
      <c r="K177" s="15" t="s">
        <v>29</v>
      </c>
      <c r="L177" s="15">
        <v>39</v>
      </c>
      <c r="M177" s="15">
        <v>1444</v>
      </c>
      <c r="N177" s="15">
        <v>40.188582179940106</v>
      </c>
      <c r="O177" s="7">
        <v>287.6639969244294</v>
      </c>
      <c r="P177" s="15">
        <v>47.990276953470122</v>
      </c>
      <c r="Q177" s="15">
        <v>0.6189455636519503</v>
      </c>
      <c r="R177" s="15">
        <v>0.21928354140604964</v>
      </c>
      <c r="S177" s="15">
        <v>0.9280970729029806</v>
      </c>
      <c r="T177" s="15">
        <v>0.79695661247474181</v>
      </c>
      <c r="U177" s="15">
        <v>0.17747278750591575</v>
      </c>
      <c r="V177" s="15">
        <v>0.42596687666172739</v>
      </c>
      <c r="W177" s="15">
        <v>5.2416897506925206</v>
      </c>
    </row>
    <row r="178" spans="1:23" s="16" customFormat="1">
      <c r="A178" s="15" t="s">
        <v>84</v>
      </c>
      <c r="B178" s="15" t="s">
        <v>156</v>
      </c>
      <c r="C178" s="15">
        <v>51</v>
      </c>
      <c r="D178" s="15">
        <v>25</v>
      </c>
      <c r="E178" s="15" t="s">
        <v>128</v>
      </c>
      <c r="F178" s="15" t="s">
        <v>26</v>
      </c>
      <c r="G178" s="15" t="s">
        <v>145</v>
      </c>
      <c r="H178" s="15" t="s">
        <v>62</v>
      </c>
      <c r="I178" s="20" t="s">
        <v>175</v>
      </c>
      <c r="J178" s="21" t="s">
        <v>176</v>
      </c>
      <c r="K178" s="15" t="s">
        <v>29</v>
      </c>
      <c r="L178" s="15">
        <v>39</v>
      </c>
      <c r="M178" s="15">
        <v>2450</v>
      </c>
      <c r="N178" s="15">
        <v>68.186998851006408</v>
      </c>
      <c r="O178" s="7">
        <v>373.88939366884603</v>
      </c>
      <c r="P178" s="15">
        <v>62.375047777865156</v>
      </c>
      <c r="Q178" s="15">
        <v>0.6413612565445026</v>
      </c>
      <c r="R178" s="15">
        <v>0.22023668299302734</v>
      </c>
      <c r="S178" s="15">
        <v>0.91057780322307424</v>
      </c>
      <c r="T178" s="15">
        <v>0.78321062751442361</v>
      </c>
      <c r="U178" s="15">
        <v>0.20146198830409356</v>
      </c>
      <c r="V178" s="15">
        <v>0.60630011289364028</v>
      </c>
      <c r="W178" s="15">
        <v>4.3302040816326528</v>
      </c>
    </row>
    <row r="179" spans="1:23" s="16" customFormat="1">
      <c r="A179" s="15" t="s">
        <v>84</v>
      </c>
      <c r="B179" s="15" t="s">
        <v>156</v>
      </c>
      <c r="C179" s="15">
        <v>51</v>
      </c>
      <c r="D179" s="15">
        <v>25</v>
      </c>
      <c r="E179" s="15" t="s">
        <v>128</v>
      </c>
      <c r="F179" s="15" t="s">
        <v>26</v>
      </c>
      <c r="G179" s="15" t="s">
        <v>146</v>
      </c>
      <c r="H179" s="15" t="s">
        <v>64</v>
      </c>
      <c r="I179" s="20" t="s">
        <v>175</v>
      </c>
      <c r="J179" s="21" t="s">
        <v>176</v>
      </c>
      <c r="K179" s="15" t="s">
        <v>29</v>
      </c>
      <c r="L179" s="15">
        <v>39</v>
      </c>
      <c r="M179" s="15">
        <v>1463</v>
      </c>
      <c r="N179" s="15">
        <v>40.717379313886688</v>
      </c>
      <c r="O179" s="7">
        <v>287.07821048680245</v>
      </c>
      <c r="P179" s="15">
        <v>47.892551643115453</v>
      </c>
      <c r="Q179" s="15">
        <v>0.65138023152270708</v>
      </c>
      <c r="R179" s="15">
        <v>0.22307645246848909</v>
      </c>
      <c r="S179" s="15">
        <v>0.91604903017695127</v>
      </c>
      <c r="T179" s="15">
        <v>0.77862586860333161</v>
      </c>
      <c r="U179" s="15">
        <v>0.2139650872817955</v>
      </c>
      <c r="V179" s="15">
        <v>0.65919146297991793</v>
      </c>
      <c r="W179" s="15">
        <v>5.173615857826384</v>
      </c>
    </row>
    <row r="180" spans="1:23" s="25" customFormat="1">
      <c r="A180" s="22" t="s">
        <v>84</v>
      </c>
      <c r="B180" s="22" t="s">
        <v>156</v>
      </c>
      <c r="C180" s="22">
        <v>51</v>
      </c>
      <c r="D180" s="22">
        <v>25</v>
      </c>
      <c r="E180" s="22" t="s">
        <v>128</v>
      </c>
      <c r="F180" s="22" t="s">
        <v>26</v>
      </c>
      <c r="G180" s="22" t="s">
        <v>147</v>
      </c>
      <c r="H180" s="22" t="s">
        <v>66</v>
      </c>
      <c r="I180" s="23" t="s">
        <v>175</v>
      </c>
      <c r="J180" s="24" t="s">
        <v>176</v>
      </c>
      <c r="K180" s="22" t="s">
        <v>29</v>
      </c>
      <c r="L180" s="22">
        <v>39</v>
      </c>
      <c r="M180" s="22">
        <v>738</v>
      </c>
      <c r="N180" s="22">
        <v>20.539593939609279</v>
      </c>
      <c r="O180" s="12">
        <v>189.23759005323612</v>
      </c>
      <c r="P180" s="22">
        <v>31.570041624109852</v>
      </c>
      <c r="Q180" s="22">
        <v>0.66726943942133821</v>
      </c>
      <c r="R180" s="22">
        <v>0.25897116382750329</v>
      </c>
      <c r="S180" s="22">
        <v>0.93065174258678829</v>
      </c>
      <c r="T180" s="22">
        <v>0.82093796224642668</v>
      </c>
      <c r="U180" s="22">
        <v>0.19416498993963782</v>
      </c>
      <c r="V180" s="22">
        <v>0.3712576881011343</v>
      </c>
      <c r="W180" s="22">
        <v>4.8780487804878048</v>
      </c>
    </row>
    <row r="181" spans="1:23" s="25" customFormat="1">
      <c r="A181" s="22" t="s">
        <v>84</v>
      </c>
      <c r="B181" s="22" t="s">
        <v>156</v>
      </c>
      <c r="C181" s="22">
        <v>51</v>
      </c>
      <c r="D181" s="22">
        <v>25</v>
      </c>
      <c r="E181" s="22" t="s">
        <v>128</v>
      </c>
      <c r="F181" s="22" t="s">
        <v>26</v>
      </c>
      <c r="G181" s="22" t="s">
        <v>148</v>
      </c>
      <c r="H181" s="22" t="s">
        <v>68</v>
      </c>
      <c r="I181" s="23" t="s">
        <v>175</v>
      </c>
      <c r="J181" s="24" t="s">
        <v>176</v>
      </c>
      <c r="K181" s="22" t="s">
        <v>29</v>
      </c>
      <c r="L181" s="22">
        <v>39</v>
      </c>
      <c r="M181" s="22">
        <v>473</v>
      </c>
      <c r="N181" s="22">
        <v>13.164265492459606</v>
      </c>
      <c r="O181" s="12">
        <v>131.88225099390849</v>
      </c>
      <c r="P181" s="22">
        <v>22.001591502976307</v>
      </c>
      <c r="Q181" s="22">
        <v>0.75198728139904614</v>
      </c>
      <c r="R181" s="22">
        <v>0.34174195725500522</v>
      </c>
      <c r="S181" s="22">
        <v>0.77993983784869025</v>
      </c>
      <c r="T181" s="22">
        <v>0.33130120945309538</v>
      </c>
      <c r="U181" s="22">
        <v>0.84633027522935778</v>
      </c>
      <c r="V181" s="22">
        <v>0.94718349752392739</v>
      </c>
      <c r="W181" s="22">
        <v>1.7780126849894291</v>
      </c>
    </row>
    <row r="182" spans="1:23">
      <c r="A182" s="2" t="s">
        <v>86</v>
      </c>
      <c r="B182" s="2" t="s">
        <v>156</v>
      </c>
      <c r="C182" s="2">
        <v>51</v>
      </c>
      <c r="D182" s="2">
        <v>26</v>
      </c>
      <c r="E182" s="2" t="s">
        <v>128</v>
      </c>
      <c r="F182" s="2" t="s">
        <v>26</v>
      </c>
      <c r="G182" s="2" t="s">
        <v>129</v>
      </c>
      <c r="H182" s="2" t="s">
        <v>28</v>
      </c>
      <c r="I182" s="4" t="s">
        <v>175</v>
      </c>
      <c r="J182" s="5" t="s">
        <v>176</v>
      </c>
      <c r="K182" s="2" t="s">
        <v>29</v>
      </c>
      <c r="L182" s="2">
        <v>40</v>
      </c>
      <c r="M182" s="2">
        <v>2225</v>
      </c>
      <c r="N182" s="2">
        <v>62.129807214414342</v>
      </c>
      <c r="O182" s="7">
        <v>328.53405460951831</v>
      </c>
      <c r="P182" s="2">
        <v>54.899120745222064</v>
      </c>
      <c r="Q182" s="2">
        <v>0.70545339251743822</v>
      </c>
      <c r="R182" s="2">
        <v>0.25904731319593999</v>
      </c>
      <c r="S182" s="2">
        <v>0.88721178531139366</v>
      </c>
      <c r="T182" s="2">
        <v>0.77427361149503682</v>
      </c>
      <c r="U182" s="2">
        <v>0.26393917451122373</v>
      </c>
      <c r="V182" s="2">
        <v>0.72390153950379588</v>
      </c>
      <c r="W182" s="2">
        <v>4.9550561797752808</v>
      </c>
    </row>
    <row r="183" spans="1:23" s="26" customFormat="1">
      <c r="A183" s="34" t="s">
        <v>86</v>
      </c>
      <c r="B183" s="34" t="s">
        <v>156</v>
      </c>
      <c r="C183" s="34">
        <v>51</v>
      </c>
      <c r="D183" s="34">
        <v>26</v>
      </c>
      <c r="E183" s="34" t="s">
        <v>128</v>
      </c>
      <c r="F183" s="34" t="s">
        <v>26</v>
      </c>
      <c r="G183" s="34" t="s">
        <v>130</v>
      </c>
      <c r="H183" s="34" t="s">
        <v>31</v>
      </c>
      <c r="I183" s="35" t="s">
        <v>175</v>
      </c>
      <c r="J183" s="36" t="s">
        <v>176</v>
      </c>
      <c r="K183" s="34" t="s">
        <v>29</v>
      </c>
      <c r="L183" s="34">
        <v>40</v>
      </c>
      <c r="M183" s="34">
        <v>1166</v>
      </c>
      <c r="N183" s="34">
        <v>32.558811331239156</v>
      </c>
      <c r="O183" s="12">
        <v>231.62236636408656</v>
      </c>
      <c r="P183" s="34">
        <v>38.704858993779467</v>
      </c>
      <c r="Q183" s="34">
        <v>0.70967741935483875</v>
      </c>
      <c r="R183" s="34">
        <v>0.27311617778039171</v>
      </c>
      <c r="S183" s="34">
        <v>0.93023719193257459</v>
      </c>
      <c r="T183" s="34">
        <v>0.78198298475965133</v>
      </c>
      <c r="U183" s="34">
        <v>0.15405224380442062</v>
      </c>
      <c r="V183" s="34">
        <v>0.36226585141617174</v>
      </c>
      <c r="W183" s="34">
        <v>5.4888507718696395</v>
      </c>
    </row>
    <row r="184" spans="1:23">
      <c r="A184" s="2" t="s">
        <v>86</v>
      </c>
      <c r="B184" s="2" t="s">
        <v>156</v>
      </c>
      <c r="C184" s="2">
        <v>51</v>
      </c>
      <c r="D184" s="2">
        <v>26</v>
      </c>
      <c r="E184" s="2" t="s">
        <v>128</v>
      </c>
      <c r="F184" s="2" t="s">
        <v>26</v>
      </c>
      <c r="G184" s="2" t="s">
        <v>131</v>
      </c>
      <c r="H184" s="2" t="s">
        <v>34</v>
      </c>
      <c r="I184" s="4" t="s">
        <v>175</v>
      </c>
      <c r="J184" s="5" t="s">
        <v>176</v>
      </c>
      <c r="K184" s="2" t="s">
        <v>29</v>
      </c>
      <c r="L184" s="2">
        <v>40</v>
      </c>
      <c r="M184" s="2">
        <v>1708</v>
      </c>
      <c r="N184" s="2">
        <v>47.693353133581887</v>
      </c>
      <c r="O184" s="7">
        <v>336.43354954613011</v>
      </c>
      <c r="P184" s="2">
        <v>56.219152322669245</v>
      </c>
      <c r="Q184" s="2">
        <v>0.60503010981225647</v>
      </c>
      <c r="R184" s="2">
        <v>0.1896265462379417</v>
      </c>
      <c r="S184" s="2">
        <v>0.88624975194074429</v>
      </c>
      <c r="T184" s="2">
        <v>0.79051227301455818</v>
      </c>
      <c r="U184" s="2">
        <v>0.20805101634117179</v>
      </c>
      <c r="V184" s="2">
        <v>0.46782192831030894</v>
      </c>
      <c r="W184" s="2">
        <v>6.2113583138173301</v>
      </c>
    </row>
    <row r="185" spans="1:23">
      <c r="A185" s="2" t="s">
        <v>86</v>
      </c>
      <c r="B185" s="2" t="s">
        <v>156</v>
      </c>
      <c r="C185" s="2">
        <v>51</v>
      </c>
      <c r="D185" s="2">
        <v>26</v>
      </c>
      <c r="E185" s="2" t="s">
        <v>128</v>
      </c>
      <c r="F185" s="2" t="s">
        <v>26</v>
      </c>
      <c r="G185" s="2" t="s">
        <v>132</v>
      </c>
      <c r="H185" s="2" t="s">
        <v>36</v>
      </c>
      <c r="I185" s="4" t="s">
        <v>175</v>
      </c>
      <c r="J185" s="5" t="s">
        <v>176</v>
      </c>
      <c r="K185" s="2" t="s">
        <v>29</v>
      </c>
      <c r="L185" s="2">
        <v>40</v>
      </c>
      <c r="M185" s="2">
        <v>1260</v>
      </c>
      <c r="N185" s="2">
        <v>35.183621164117781</v>
      </c>
      <c r="O185" s="7">
        <v>258.10764773832523</v>
      </c>
      <c r="P185" s="2">
        <v>43.130636595019908</v>
      </c>
      <c r="Q185" s="2">
        <v>0.69003285870755748</v>
      </c>
      <c r="R185" s="2">
        <v>0.2376723516633539</v>
      </c>
      <c r="S185" s="2">
        <v>0.94222882061418589</v>
      </c>
      <c r="T185" s="2">
        <v>0.77507427816719343</v>
      </c>
      <c r="U185" s="2">
        <v>0.19382192610539067</v>
      </c>
      <c r="V185" s="2">
        <v>0.59233667895549058</v>
      </c>
      <c r="W185" s="2">
        <v>5.0793650793650791</v>
      </c>
    </row>
    <row r="186" spans="1:23">
      <c r="A186" s="2" t="s">
        <v>86</v>
      </c>
      <c r="B186" s="2" t="s">
        <v>156</v>
      </c>
      <c r="C186" s="2">
        <v>51</v>
      </c>
      <c r="D186" s="2">
        <v>26</v>
      </c>
      <c r="E186" s="2" t="s">
        <v>128</v>
      </c>
      <c r="F186" s="2" t="s">
        <v>26</v>
      </c>
      <c r="G186" s="2" t="s">
        <v>133</v>
      </c>
      <c r="H186" s="2" t="s">
        <v>38</v>
      </c>
      <c r="I186" s="4" t="s">
        <v>175</v>
      </c>
      <c r="J186" s="5" t="s">
        <v>176</v>
      </c>
      <c r="K186" s="2" t="s">
        <v>29</v>
      </c>
      <c r="L186" s="2">
        <v>40</v>
      </c>
      <c r="M186" s="2">
        <v>2205</v>
      </c>
      <c r="N186" s="2">
        <v>61.571337037206121</v>
      </c>
      <c r="O186" s="7">
        <v>366.13203435596523</v>
      </c>
      <c r="P186" s="2">
        <v>61.181866783010747</v>
      </c>
      <c r="Q186" s="2">
        <v>0.65801253357206801</v>
      </c>
      <c r="R186" s="2">
        <v>0.20670120118638122</v>
      </c>
      <c r="S186" s="2">
        <v>0.94168342664756965</v>
      </c>
      <c r="T186" s="2">
        <v>0.69720079009485225</v>
      </c>
      <c r="U186" s="2">
        <v>0.17303297420829253</v>
      </c>
      <c r="V186" s="2">
        <v>0.37436945549105777</v>
      </c>
      <c r="W186" s="2">
        <v>7.430385487528345</v>
      </c>
    </row>
    <row r="187" spans="1:23">
      <c r="A187" s="2" t="s">
        <v>86</v>
      </c>
      <c r="B187" s="2" t="s">
        <v>156</v>
      </c>
      <c r="C187" s="2">
        <v>51</v>
      </c>
      <c r="D187" s="2">
        <v>26</v>
      </c>
      <c r="E187" s="2" t="s">
        <v>128</v>
      </c>
      <c r="F187" s="2" t="s">
        <v>26</v>
      </c>
      <c r="G187" s="2" t="s">
        <v>134</v>
      </c>
      <c r="H187" s="2" t="s">
        <v>40</v>
      </c>
      <c r="I187" s="4" t="s">
        <v>175</v>
      </c>
      <c r="J187" s="5" t="s">
        <v>176</v>
      </c>
      <c r="K187" s="2" t="s">
        <v>29</v>
      </c>
      <c r="L187" s="2">
        <v>40</v>
      </c>
      <c r="M187" s="2">
        <v>2760</v>
      </c>
      <c r="N187" s="2">
        <v>77.068884454734189</v>
      </c>
      <c r="O187" s="7">
        <v>419.20310216783088</v>
      </c>
      <c r="P187" s="2">
        <v>70.05021671204446</v>
      </c>
      <c r="Q187" s="2">
        <v>0.65698643180195193</v>
      </c>
      <c r="R187" s="2">
        <v>0.19736492341651782</v>
      </c>
      <c r="S187" s="2">
        <v>0.89136251642839615</v>
      </c>
      <c r="T187" s="2">
        <v>0.81144092997353623</v>
      </c>
      <c r="U187" s="2">
        <v>0.23828647925033467</v>
      </c>
      <c r="V187" s="2">
        <v>0.70385910997125978</v>
      </c>
      <c r="W187" s="2">
        <v>7.1014492753623184</v>
      </c>
    </row>
    <row r="188" spans="1:23" s="26" customFormat="1">
      <c r="A188" s="34" t="s">
        <v>86</v>
      </c>
      <c r="B188" s="34" t="s">
        <v>156</v>
      </c>
      <c r="C188" s="34">
        <v>51</v>
      </c>
      <c r="D188" s="34">
        <v>26</v>
      </c>
      <c r="E188" s="34" t="s">
        <v>128</v>
      </c>
      <c r="F188" s="34" t="s">
        <v>26</v>
      </c>
      <c r="G188" s="34" t="s">
        <v>135</v>
      </c>
      <c r="H188" s="34" t="s">
        <v>42</v>
      </c>
      <c r="I188" s="35" t="s">
        <v>175</v>
      </c>
      <c r="J188" s="36" t="s">
        <v>176</v>
      </c>
      <c r="K188" s="34" t="s">
        <v>29</v>
      </c>
      <c r="L188" s="34">
        <v>40</v>
      </c>
      <c r="M188" s="34">
        <v>1071</v>
      </c>
      <c r="N188" s="34">
        <v>29.906077989500115</v>
      </c>
      <c r="O188" s="12">
        <v>243.03657992645964</v>
      </c>
      <c r="P188" s="34">
        <v>40.612211609986204</v>
      </c>
      <c r="Q188" s="34">
        <v>0.65948275862068961</v>
      </c>
      <c r="R188" s="34">
        <v>0.22785367873927007</v>
      </c>
      <c r="S188" s="34">
        <v>0.94199855368495877</v>
      </c>
      <c r="T188" s="34">
        <v>0.77076983833911816</v>
      </c>
      <c r="U188" s="34">
        <v>0.1912268677176148</v>
      </c>
      <c r="V188" s="34">
        <v>0.64530803368840228</v>
      </c>
      <c r="W188" s="34">
        <v>6.9056956115779649</v>
      </c>
    </row>
    <row r="189" spans="1:23">
      <c r="A189" s="2" t="s">
        <v>86</v>
      </c>
      <c r="B189" s="2" t="s">
        <v>156</v>
      </c>
      <c r="C189" s="2">
        <v>51</v>
      </c>
      <c r="D189" s="2">
        <v>26</v>
      </c>
      <c r="E189" s="2" t="s">
        <v>128</v>
      </c>
      <c r="F189" s="2" t="s">
        <v>26</v>
      </c>
      <c r="G189" s="2" t="s">
        <v>136</v>
      </c>
      <c r="H189" s="2" t="s">
        <v>44</v>
      </c>
      <c r="I189" s="4" t="s">
        <v>175</v>
      </c>
      <c r="J189" s="5" t="s">
        <v>176</v>
      </c>
      <c r="K189" s="2" t="s">
        <v>29</v>
      </c>
      <c r="L189" s="2">
        <v>40</v>
      </c>
      <c r="M189" s="2">
        <v>1594</v>
      </c>
      <c r="N189" s="2">
        <v>44.51007312349504</v>
      </c>
      <c r="O189" s="7">
        <v>271.42135623731002</v>
      </c>
      <c r="P189" s="2">
        <v>45.355401060673813</v>
      </c>
      <c r="Q189" s="2">
        <v>0.70127584689837219</v>
      </c>
      <c r="R189" s="2">
        <v>0.27190058913684884</v>
      </c>
      <c r="S189" s="2">
        <v>0.93806390711446563</v>
      </c>
      <c r="T189" s="2">
        <v>0.77439399952127808</v>
      </c>
      <c r="U189" s="2">
        <v>0.18707149853085211</v>
      </c>
      <c r="V189" s="2">
        <v>0.55780473303338196</v>
      </c>
      <c r="W189" s="2">
        <v>6.2735257214554583</v>
      </c>
    </row>
    <row r="190" spans="1:23">
      <c r="A190" s="2" t="s">
        <v>86</v>
      </c>
      <c r="B190" s="2" t="s">
        <v>156</v>
      </c>
      <c r="C190" s="2">
        <v>51</v>
      </c>
      <c r="D190" s="2">
        <v>26</v>
      </c>
      <c r="E190" s="2" t="s">
        <v>128</v>
      </c>
      <c r="F190" s="2" t="s">
        <v>26</v>
      </c>
      <c r="G190" s="2" t="s">
        <v>137</v>
      </c>
      <c r="H190" s="2" t="s">
        <v>46</v>
      </c>
      <c r="I190" s="4" t="s">
        <v>175</v>
      </c>
      <c r="J190" s="5" t="s">
        <v>176</v>
      </c>
      <c r="K190" s="2" t="s">
        <v>29</v>
      </c>
      <c r="L190" s="2">
        <v>40</v>
      </c>
      <c r="M190" s="2">
        <v>1443</v>
      </c>
      <c r="N190" s="2">
        <v>40.293623285572984</v>
      </c>
      <c r="O190" s="7">
        <v>294.4924240491755</v>
      </c>
      <c r="P190" s="2">
        <v>49.210652349707495</v>
      </c>
      <c r="Q190" s="2">
        <v>0.6450603486812696</v>
      </c>
      <c r="R190" s="2">
        <v>0.20908743814080658</v>
      </c>
      <c r="S190" s="2">
        <v>0.94034135830817378</v>
      </c>
      <c r="T190" s="2">
        <v>0.79386986015427008</v>
      </c>
      <c r="U190" s="2">
        <v>0.18441814595660749</v>
      </c>
      <c r="V190" s="2">
        <v>0.56270434403560932</v>
      </c>
      <c r="W190" s="2">
        <v>5.245322245322245</v>
      </c>
    </row>
    <row r="191" spans="1:23">
      <c r="A191" s="2" t="s">
        <v>86</v>
      </c>
      <c r="B191" s="2" t="s">
        <v>156</v>
      </c>
      <c r="C191" s="2">
        <v>51</v>
      </c>
      <c r="D191" s="2">
        <v>26</v>
      </c>
      <c r="E191" s="2" t="s">
        <v>128</v>
      </c>
      <c r="F191" s="2" t="s">
        <v>26</v>
      </c>
      <c r="G191" s="2" t="s">
        <v>138</v>
      </c>
      <c r="H191" s="2" t="s">
        <v>48</v>
      </c>
      <c r="I191" s="4" t="s">
        <v>175</v>
      </c>
      <c r="J191" s="5" t="s">
        <v>176</v>
      </c>
      <c r="K191" s="2" t="s">
        <v>29</v>
      </c>
      <c r="L191" s="2">
        <v>40</v>
      </c>
      <c r="M191" s="2">
        <v>1844</v>
      </c>
      <c r="N191" s="2">
        <v>51.49095033859777</v>
      </c>
      <c r="O191" s="7">
        <v>318.97770542341431</v>
      </c>
      <c r="P191" s="2">
        <v>53.302223374947957</v>
      </c>
      <c r="Q191" s="2">
        <v>0.66884294523032284</v>
      </c>
      <c r="R191" s="2">
        <v>0.22774566622122266</v>
      </c>
      <c r="S191" s="2">
        <v>0.90639714242375236</v>
      </c>
      <c r="T191" s="2">
        <v>0.76676576807958863</v>
      </c>
      <c r="U191" s="2">
        <v>0.22610817405449371</v>
      </c>
      <c r="V191" s="2">
        <v>0.53542905724194767</v>
      </c>
      <c r="W191" s="2">
        <v>5.1024945770065075</v>
      </c>
    </row>
    <row r="192" spans="1:23" s="26" customFormat="1">
      <c r="A192" s="34" t="s">
        <v>86</v>
      </c>
      <c r="B192" s="34" t="s">
        <v>156</v>
      </c>
      <c r="C192" s="34">
        <v>51</v>
      </c>
      <c r="D192" s="34">
        <v>26</v>
      </c>
      <c r="E192" s="34" t="s">
        <v>128</v>
      </c>
      <c r="F192" s="34" t="s">
        <v>26</v>
      </c>
      <c r="G192" s="34" t="s">
        <v>139</v>
      </c>
      <c r="H192" s="34" t="s">
        <v>50</v>
      </c>
      <c r="I192" s="35" t="s">
        <v>175</v>
      </c>
      <c r="J192" s="36" t="s">
        <v>176</v>
      </c>
      <c r="K192" s="34" t="s">
        <v>29</v>
      </c>
      <c r="L192" s="34">
        <v>40</v>
      </c>
      <c r="M192" s="34">
        <v>1265</v>
      </c>
      <c r="N192" s="34">
        <v>35.323238708419836</v>
      </c>
      <c r="O192" s="12">
        <v>258.49242404917544</v>
      </c>
      <c r="P192" s="34">
        <v>43.194933981707486</v>
      </c>
      <c r="Q192" s="34">
        <v>0.67466666666666664</v>
      </c>
      <c r="R192" s="34">
        <v>0.23790564721177548</v>
      </c>
      <c r="S192" s="34">
        <v>0.87282159187849162</v>
      </c>
      <c r="T192" s="34">
        <v>0.74338820833348451</v>
      </c>
      <c r="U192" s="34">
        <v>0.34119897959183676</v>
      </c>
      <c r="V192" s="34">
        <v>0.77591997298830706</v>
      </c>
      <c r="W192" s="34">
        <v>5.5778656126482211</v>
      </c>
    </row>
    <row r="193" spans="1:23" s="26" customFormat="1">
      <c r="A193" s="34" t="s">
        <v>86</v>
      </c>
      <c r="B193" s="34" t="s">
        <v>156</v>
      </c>
      <c r="C193" s="34">
        <v>51</v>
      </c>
      <c r="D193" s="34">
        <v>26</v>
      </c>
      <c r="E193" s="34" t="s">
        <v>128</v>
      </c>
      <c r="F193" s="34" t="s">
        <v>26</v>
      </c>
      <c r="G193" s="34" t="s">
        <v>140</v>
      </c>
      <c r="H193" s="34" t="s">
        <v>52</v>
      </c>
      <c r="I193" s="35" t="s">
        <v>175</v>
      </c>
      <c r="J193" s="36" t="s">
        <v>176</v>
      </c>
      <c r="K193" s="34" t="s">
        <v>29</v>
      </c>
      <c r="L193" s="34">
        <v>40</v>
      </c>
      <c r="M193" s="34">
        <v>939</v>
      </c>
      <c r="N193" s="34">
        <v>26.220174819925873</v>
      </c>
      <c r="O193" s="12">
        <v>192.0660171779823</v>
      </c>
      <c r="P193" s="34">
        <v>32.094862983505323</v>
      </c>
      <c r="Q193" s="34">
        <v>0.75482315112540188</v>
      </c>
      <c r="R193" s="34">
        <v>0.3198706516121313</v>
      </c>
      <c r="S193" s="34">
        <v>0.90536315661839062</v>
      </c>
      <c r="T193" s="34">
        <v>0.72375942869820342</v>
      </c>
      <c r="U193" s="34">
        <v>0.3775609756097561</v>
      </c>
      <c r="V193" s="34">
        <v>0.8574251476476602</v>
      </c>
      <c r="W193" s="34">
        <v>4.3620873269435574</v>
      </c>
    </row>
    <row r="194" spans="1:23" s="26" customFormat="1">
      <c r="A194" s="34" t="s">
        <v>86</v>
      </c>
      <c r="B194" s="34" t="s">
        <v>156</v>
      </c>
      <c r="C194" s="34">
        <v>51</v>
      </c>
      <c r="D194" s="34">
        <v>26</v>
      </c>
      <c r="E194" s="34" t="s">
        <v>128</v>
      </c>
      <c r="F194" s="34" t="s">
        <v>26</v>
      </c>
      <c r="G194" s="34" t="s">
        <v>141</v>
      </c>
      <c r="H194" s="34" t="s">
        <v>54</v>
      </c>
      <c r="I194" s="35" t="s">
        <v>175</v>
      </c>
      <c r="J194" s="36" t="s">
        <v>176</v>
      </c>
      <c r="K194" s="34" t="s">
        <v>29</v>
      </c>
      <c r="L194" s="34">
        <v>40</v>
      </c>
      <c r="M194" s="34" t="s">
        <v>69</v>
      </c>
      <c r="N194" s="34" t="s">
        <v>69</v>
      </c>
      <c r="O194" s="12" t="s">
        <v>69</v>
      </c>
      <c r="P194" s="34" t="s">
        <v>69</v>
      </c>
      <c r="Q194" s="34" t="s">
        <v>69</v>
      </c>
      <c r="R194" s="34" t="s">
        <v>69</v>
      </c>
      <c r="S194" s="34" t="s">
        <v>69</v>
      </c>
      <c r="T194" s="34" t="s">
        <v>69</v>
      </c>
      <c r="U194" s="34" t="s">
        <v>69</v>
      </c>
      <c r="V194" s="34" t="s">
        <v>69</v>
      </c>
      <c r="W194" s="34" t="s">
        <v>69</v>
      </c>
    </row>
    <row r="195" spans="1:23">
      <c r="A195" s="2" t="s">
        <v>86</v>
      </c>
      <c r="B195" s="2" t="s">
        <v>156</v>
      </c>
      <c r="C195" s="2">
        <v>51</v>
      </c>
      <c r="D195" s="2">
        <v>26</v>
      </c>
      <c r="E195" s="2" t="s">
        <v>128</v>
      </c>
      <c r="F195" s="2" t="s">
        <v>26</v>
      </c>
      <c r="G195" s="2" t="s">
        <v>142</v>
      </c>
      <c r="H195" s="2" t="s">
        <v>56</v>
      </c>
      <c r="I195" s="4" t="s">
        <v>175</v>
      </c>
      <c r="J195" s="5" t="s">
        <v>176</v>
      </c>
      <c r="K195" s="2" t="s">
        <v>29</v>
      </c>
      <c r="L195" s="2">
        <v>40</v>
      </c>
      <c r="M195" s="2">
        <v>1380</v>
      </c>
      <c r="N195" s="2">
        <v>38.534442227367094</v>
      </c>
      <c r="O195" s="7">
        <v>250.00714267493689</v>
      </c>
      <c r="P195" s="2">
        <v>41.777015564467064</v>
      </c>
      <c r="Q195" s="2">
        <v>0.71875</v>
      </c>
      <c r="R195" s="2">
        <v>0.27744960907962046</v>
      </c>
      <c r="S195" s="2">
        <v>0.92370449845035274</v>
      </c>
      <c r="T195" s="2">
        <v>0.75056148868843642</v>
      </c>
      <c r="U195" s="2">
        <v>0.27637889688249401</v>
      </c>
      <c r="V195" s="2">
        <v>0.68798575929016403</v>
      </c>
      <c r="W195" s="2">
        <v>7.2463768115942031</v>
      </c>
    </row>
    <row r="196" spans="1:23">
      <c r="A196" s="2" t="s">
        <v>86</v>
      </c>
      <c r="B196" s="2" t="s">
        <v>156</v>
      </c>
      <c r="C196" s="2">
        <v>51</v>
      </c>
      <c r="D196" s="2">
        <v>26</v>
      </c>
      <c r="E196" s="2" t="s">
        <v>128</v>
      </c>
      <c r="F196" s="2" t="s">
        <v>26</v>
      </c>
      <c r="G196" s="2" t="s">
        <v>143</v>
      </c>
      <c r="H196" s="2" t="s">
        <v>58</v>
      </c>
      <c r="I196" s="4" t="s">
        <v>175</v>
      </c>
      <c r="J196" s="5" t="s">
        <v>176</v>
      </c>
      <c r="K196" s="2" t="s">
        <v>29</v>
      </c>
      <c r="L196" s="2">
        <v>40</v>
      </c>
      <c r="M196" s="2">
        <v>1471</v>
      </c>
      <c r="N196" s="2">
        <v>41.075481533664494</v>
      </c>
      <c r="O196" s="7">
        <v>283.90663761154866</v>
      </c>
      <c r="P196" s="2">
        <v>47.441732629914242</v>
      </c>
      <c r="Q196" s="2">
        <v>0.6707706338349293</v>
      </c>
      <c r="R196" s="2">
        <v>0.22933558325761935</v>
      </c>
      <c r="S196" s="2">
        <v>0.91962703666221024</v>
      </c>
      <c r="T196" s="2">
        <v>0.80545323092641463</v>
      </c>
      <c r="U196" s="2">
        <v>0.25628930817610063</v>
      </c>
      <c r="V196" s="2">
        <v>0.66174363372957246</v>
      </c>
      <c r="W196" s="2">
        <v>5.3847722637661457</v>
      </c>
    </row>
    <row r="197" spans="1:23">
      <c r="A197" s="2" t="s">
        <v>86</v>
      </c>
      <c r="B197" s="2" t="s">
        <v>156</v>
      </c>
      <c r="C197" s="2">
        <v>51</v>
      </c>
      <c r="D197" s="2">
        <v>26</v>
      </c>
      <c r="E197" s="2" t="s">
        <v>128</v>
      </c>
      <c r="F197" s="2" t="s">
        <v>26</v>
      </c>
      <c r="G197" s="2" t="s">
        <v>144</v>
      </c>
      <c r="H197" s="2" t="s">
        <v>60</v>
      </c>
      <c r="I197" s="4" t="s">
        <v>175</v>
      </c>
      <c r="J197" s="5" t="s">
        <v>176</v>
      </c>
      <c r="K197" s="2" t="s">
        <v>29</v>
      </c>
      <c r="L197" s="2">
        <v>40</v>
      </c>
      <c r="M197" s="2">
        <v>1667</v>
      </c>
      <c r="N197" s="2">
        <v>46.548489270305041</v>
      </c>
      <c r="O197" s="7">
        <v>317.94826817189141</v>
      </c>
      <c r="P197" s="2">
        <v>53.130201025428804</v>
      </c>
      <c r="Q197" s="2">
        <v>0.6328777524677297</v>
      </c>
      <c r="R197" s="2">
        <v>0.207220413651937</v>
      </c>
      <c r="S197" s="2">
        <v>0.90242098361269685</v>
      </c>
      <c r="T197" s="2">
        <v>0.79662081330049161</v>
      </c>
      <c r="U197" s="2">
        <v>0.20153387302939924</v>
      </c>
      <c r="V197" s="2">
        <v>0.5692525523523746</v>
      </c>
      <c r="W197" s="2">
        <v>6.8680263947210554</v>
      </c>
    </row>
    <row r="198" spans="1:23">
      <c r="A198" s="2" t="s">
        <v>86</v>
      </c>
      <c r="B198" s="2" t="s">
        <v>156</v>
      </c>
      <c r="C198" s="2">
        <v>51</v>
      </c>
      <c r="D198" s="2">
        <v>26</v>
      </c>
      <c r="E198" s="2" t="s">
        <v>128</v>
      </c>
      <c r="F198" s="2" t="s">
        <v>26</v>
      </c>
      <c r="G198" s="2" t="s">
        <v>145</v>
      </c>
      <c r="H198" s="2" t="s">
        <v>62</v>
      </c>
      <c r="I198" s="4" t="s">
        <v>175</v>
      </c>
      <c r="J198" s="5" t="s">
        <v>176</v>
      </c>
      <c r="K198" s="2" t="s">
        <v>29</v>
      </c>
      <c r="L198" s="2">
        <v>40</v>
      </c>
      <c r="M198" s="2">
        <v>3012</v>
      </c>
      <c r="N198" s="2">
        <v>84.105608687557748</v>
      </c>
      <c r="O198" s="7">
        <v>428.61731573020398</v>
      </c>
      <c r="P198" s="2">
        <v>71.623362752251197</v>
      </c>
      <c r="Q198" s="2">
        <v>0.66918462563874692</v>
      </c>
      <c r="R198" s="2">
        <v>0.20602760178682086</v>
      </c>
      <c r="S198" s="2">
        <v>0.88547212644714635</v>
      </c>
      <c r="T198" s="2">
        <v>0.76064519435635203</v>
      </c>
      <c r="U198" s="2">
        <v>0.26986966521850242</v>
      </c>
      <c r="V198" s="2">
        <v>0.71788645484982372</v>
      </c>
      <c r="W198" s="2">
        <v>4.9415670650730412</v>
      </c>
    </row>
    <row r="199" spans="1:23">
      <c r="A199" s="2" t="s">
        <v>86</v>
      </c>
      <c r="B199" s="2" t="s">
        <v>156</v>
      </c>
      <c r="C199" s="2">
        <v>51</v>
      </c>
      <c r="D199" s="2">
        <v>26</v>
      </c>
      <c r="E199" s="2" t="s">
        <v>128</v>
      </c>
      <c r="F199" s="2" t="s">
        <v>26</v>
      </c>
      <c r="G199" s="2" t="s">
        <v>146</v>
      </c>
      <c r="H199" s="2" t="s">
        <v>64</v>
      </c>
      <c r="I199" s="4" t="s">
        <v>175</v>
      </c>
      <c r="J199" s="5" t="s">
        <v>176</v>
      </c>
      <c r="K199" s="2" t="s">
        <v>29</v>
      </c>
      <c r="L199" s="2">
        <v>40</v>
      </c>
      <c r="M199" s="2">
        <v>1925</v>
      </c>
      <c r="N199" s="2">
        <v>53.752754556291059</v>
      </c>
      <c r="O199" s="7">
        <v>342.19090885901073</v>
      </c>
      <c r="P199" s="2">
        <v>57.181225994049015</v>
      </c>
      <c r="Q199" s="2">
        <v>0.66678212677519921</v>
      </c>
      <c r="R199" s="2">
        <v>0.20658732078355305</v>
      </c>
      <c r="S199" s="2">
        <v>0.91053463632046638</v>
      </c>
      <c r="T199" s="2">
        <v>0.82897791924299602</v>
      </c>
      <c r="U199" s="2">
        <v>0.26012708498808579</v>
      </c>
      <c r="V199" s="2">
        <v>0.7794806336134904</v>
      </c>
      <c r="W199" s="2">
        <v>6.1719480519480516</v>
      </c>
    </row>
    <row r="200" spans="1:23" s="26" customFormat="1">
      <c r="A200" s="34" t="s">
        <v>86</v>
      </c>
      <c r="B200" s="34" t="s">
        <v>156</v>
      </c>
      <c r="C200" s="34">
        <v>51</v>
      </c>
      <c r="D200" s="34">
        <v>26</v>
      </c>
      <c r="E200" s="34" t="s">
        <v>128</v>
      </c>
      <c r="F200" s="34" t="s">
        <v>26</v>
      </c>
      <c r="G200" s="34" t="s">
        <v>147</v>
      </c>
      <c r="H200" s="34" t="s">
        <v>66</v>
      </c>
      <c r="I200" s="35" t="s">
        <v>175</v>
      </c>
      <c r="J200" s="36" t="s">
        <v>176</v>
      </c>
      <c r="K200" s="34" t="s">
        <v>29</v>
      </c>
      <c r="L200" s="34">
        <v>40</v>
      </c>
      <c r="M200" s="34">
        <v>916</v>
      </c>
      <c r="N200" s="34">
        <v>25.577934116136422</v>
      </c>
      <c r="O200" s="12">
        <v>199.96551211459408</v>
      </c>
      <c r="P200" s="34">
        <v>33.414894560952497</v>
      </c>
      <c r="Q200" s="34">
        <v>0.70407378939277476</v>
      </c>
      <c r="R200" s="34">
        <v>0.28786915849443367</v>
      </c>
      <c r="S200" s="34">
        <v>0.92437888269641555</v>
      </c>
      <c r="T200" s="34">
        <v>0.81353795047130839</v>
      </c>
      <c r="U200" s="34">
        <v>0.21130434782608695</v>
      </c>
      <c r="V200" s="34">
        <v>0.60728787273449714</v>
      </c>
      <c r="W200" s="34">
        <v>4.0622270742358078</v>
      </c>
    </row>
    <row r="201" spans="1:23" s="26" customFormat="1">
      <c r="A201" s="34" t="s">
        <v>86</v>
      </c>
      <c r="B201" s="34" t="s">
        <v>156</v>
      </c>
      <c r="C201" s="34">
        <v>51</v>
      </c>
      <c r="D201" s="34">
        <v>26</v>
      </c>
      <c r="E201" s="34" t="s">
        <v>128</v>
      </c>
      <c r="F201" s="34" t="s">
        <v>26</v>
      </c>
      <c r="G201" s="34" t="s">
        <v>148</v>
      </c>
      <c r="H201" s="34" t="s">
        <v>68</v>
      </c>
      <c r="I201" s="35" t="s">
        <v>175</v>
      </c>
      <c r="J201" s="36" t="s">
        <v>176</v>
      </c>
      <c r="K201" s="34" t="s">
        <v>29</v>
      </c>
      <c r="L201" s="34">
        <v>40</v>
      </c>
      <c r="M201" s="34">
        <v>580</v>
      </c>
      <c r="N201" s="34">
        <v>16.195635139038345</v>
      </c>
      <c r="O201" s="12">
        <v>149.19595949289334</v>
      </c>
      <c r="P201" s="34">
        <v>24.931135387577289</v>
      </c>
      <c r="Q201" s="34">
        <v>0.77333333333333332</v>
      </c>
      <c r="R201" s="34">
        <v>0.32743397018095266</v>
      </c>
      <c r="S201" s="34">
        <v>0.81177640163860487</v>
      </c>
      <c r="T201" s="34">
        <v>0.42075481338633292</v>
      </c>
      <c r="U201" s="34">
        <v>0.71669793621013134</v>
      </c>
      <c r="V201" s="34">
        <v>0.93046099144858285</v>
      </c>
      <c r="W201" s="34">
        <v>3.9724137931034482</v>
      </c>
    </row>
    <row r="202" spans="1:23" s="16" customFormat="1">
      <c r="A202" s="15" t="s">
        <v>87</v>
      </c>
      <c r="B202" s="15" t="s">
        <v>157</v>
      </c>
      <c r="C202" s="15">
        <v>51</v>
      </c>
      <c r="D202" s="15">
        <v>27</v>
      </c>
      <c r="E202" s="15" t="s">
        <v>128</v>
      </c>
      <c r="F202" s="15" t="s">
        <v>26</v>
      </c>
      <c r="G202" s="15" t="s">
        <v>129</v>
      </c>
      <c r="H202" s="15" t="s">
        <v>28</v>
      </c>
      <c r="I202" s="20" t="s">
        <v>175</v>
      </c>
      <c r="J202" s="21" t="s">
        <v>176</v>
      </c>
      <c r="K202" s="15" t="s">
        <v>29</v>
      </c>
      <c r="L202" s="15">
        <v>40</v>
      </c>
      <c r="M202" s="15">
        <v>2658</v>
      </c>
      <c r="N202" s="15">
        <v>74.220686550972275</v>
      </c>
      <c r="O202" s="7">
        <v>407.16147160748812</v>
      </c>
      <c r="P202" s="15">
        <v>68.038020652529909</v>
      </c>
      <c r="Q202" s="15">
        <v>0.70804475226425145</v>
      </c>
      <c r="R202" s="15">
        <v>0.20147979016820985</v>
      </c>
      <c r="S202" s="15">
        <v>0.912512408864395</v>
      </c>
      <c r="T202" s="15">
        <v>0.81878247824816563</v>
      </c>
      <c r="U202" s="15">
        <v>0.24518652226233453</v>
      </c>
      <c r="V202" s="15">
        <v>0.74328258436381789</v>
      </c>
      <c r="W202" s="15">
        <v>5.3276899924755456</v>
      </c>
    </row>
    <row r="203" spans="1:23" s="25" customFormat="1">
      <c r="A203" s="22" t="s">
        <v>87</v>
      </c>
      <c r="B203" s="22" t="s">
        <v>157</v>
      </c>
      <c r="C203" s="22">
        <v>51</v>
      </c>
      <c r="D203" s="22">
        <v>27</v>
      </c>
      <c r="E203" s="22" t="s">
        <v>128</v>
      </c>
      <c r="F203" s="22" t="s">
        <v>26</v>
      </c>
      <c r="G203" s="22" t="s">
        <v>130</v>
      </c>
      <c r="H203" s="22" t="s">
        <v>31</v>
      </c>
      <c r="I203" s="23" t="s">
        <v>175</v>
      </c>
      <c r="J203" s="24" t="s">
        <v>176</v>
      </c>
      <c r="K203" s="22" t="s">
        <v>29</v>
      </c>
      <c r="L203" s="22">
        <v>40</v>
      </c>
      <c r="M203" s="22">
        <v>1446</v>
      </c>
      <c r="N203" s="22">
        <v>40.377393812154217</v>
      </c>
      <c r="O203" s="12">
        <v>237.52186130069825</v>
      </c>
      <c r="P203" s="22">
        <v>39.690683995226628</v>
      </c>
      <c r="Q203" s="22">
        <v>0.75116883116883115</v>
      </c>
      <c r="R203" s="22">
        <v>0.32208535724555298</v>
      </c>
      <c r="S203" s="22">
        <v>0.96351899085804127</v>
      </c>
      <c r="T203" s="22">
        <v>0.83623044638767385</v>
      </c>
      <c r="U203" s="22">
        <v>0.1252096143096702</v>
      </c>
      <c r="V203" s="22">
        <v>0.35672097813449216</v>
      </c>
      <c r="W203" s="22">
        <v>3.9944674965421854</v>
      </c>
    </row>
    <row r="204" spans="1:23" s="16" customFormat="1">
      <c r="A204" s="15" t="s">
        <v>87</v>
      </c>
      <c r="B204" s="15" t="s">
        <v>157</v>
      </c>
      <c r="C204" s="15">
        <v>51</v>
      </c>
      <c r="D204" s="15">
        <v>27</v>
      </c>
      <c r="E204" s="15" t="s">
        <v>128</v>
      </c>
      <c r="F204" s="15" t="s">
        <v>26</v>
      </c>
      <c r="G204" s="15" t="s">
        <v>131</v>
      </c>
      <c r="H204" s="15" t="s">
        <v>34</v>
      </c>
      <c r="I204" s="20" t="s">
        <v>175</v>
      </c>
      <c r="J204" s="21" t="s">
        <v>176</v>
      </c>
      <c r="K204" s="15" t="s">
        <v>29</v>
      </c>
      <c r="L204" s="15">
        <v>40</v>
      </c>
      <c r="M204" s="15">
        <v>2137</v>
      </c>
      <c r="N204" s="15">
        <v>59.672538434698176</v>
      </c>
      <c r="O204" s="7">
        <v>375.30360723121913</v>
      </c>
      <c r="P204" s="15">
        <v>62.71446676659729</v>
      </c>
      <c r="Q204" s="15">
        <v>0.63168785101980496</v>
      </c>
      <c r="R204" s="15">
        <v>0.19065531150472276</v>
      </c>
      <c r="S204" s="15">
        <v>0.90051183886241548</v>
      </c>
      <c r="T204" s="15">
        <v>0.81725095295305306</v>
      </c>
      <c r="U204" s="15">
        <v>0.21897810218978103</v>
      </c>
      <c r="V204" s="15">
        <v>0.65768666132818743</v>
      </c>
      <c r="W204" s="15">
        <v>5.4581188582124476</v>
      </c>
    </row>
    <row r="205" spans="1:23" s="16" customFormat="1">
      <c r="A205" s="15" t="s">
        <v>87</v>
      </c>
      <c r="B205" s="15" t="s">
        <v>157</v>
      </c>
      <c r="C205" s="15">
        <v>51</v>
      </c>
      <c r="D205" s="15">
        <v>27</v>
      </c>
      <c r="E205" s="15" t="s">
        <v>128</v>
      </c>
      <c r="F205" s="15" t="s">
        <v>26</v>
      </c>
      <c r="G205" s="15" t="s">
        <v>132</v>
      </c>
      <c r="H205" s="15" t="s">
        <v>36</v>
      </c>
      <c r="I205" s="20" t="s">
        <v>175</v>
      </c>
      <c r="J205" s="21" t="s">
        <v>176</v>
      </c>
      <c r="K205" s="15" t="s">
        <v>29</v>
      </c>
      <c r="L205" s="15">
        <v>40</v>
      </c>
      <c r="M205" s="15">
        <v>1646</v>
      </c>
      <c r="N205" s="15">
        <v>45.962095584236408</v>
      </c>
      <c r="O205" s="7">
        <v>276.83556979968307</v>
      </c>
      <c r="P205" s="15">
        <v>46.260133948880537</v>
      </c>
      <c r="Q205" s="15">
        <v>0.71940559440559437</v>
      </c>
      <c r="R205" s="15">
        <v>0.2698956678607114</v>
      </c>
      <c r="S205" s="15">
        <v>0.96206102267187088</v>
      </c>
      <c r="T205" s="15">
        <v>0.80125453267003011</v>
      </c>
      <c r="U205" s="15">
        <v>0.14916067146282974</v>
      </c>
      <c r="V205" s="15">
        <v>0.33768225216939785</v>
      </c>
      <c r="W205" s="15">
        <v>5.2545565006075332</v>
      </c>
    </row>
    <row r="206" spans="1:23" s="16" customFormat="1">
      <c r="A206" s="15" t="s">
        <v>87</v>
      </c>
      <c r="B206" s="15" t="s">
        <v>157</v>
      </c>
      <c r="C206" s="15">
        <v>51</v>
      </c>
      <c r="D206" s="15">
        <v>27</v>
      </c>
      <c r="E206" s="15" t="s">
        <v>128</v>
      </c>
      <c r="F206" s="15" t="s">
        <v>26</v>
      </c>
      <c r="G206" s="15" t="s">
        <v>133</v>
      </c>
      <c r="H206" s="15" t="s">
        <v>38</v>
      </c>
      <c r="I206" s="20" t="s">
        <v>175</v>
      </c>
      <c r="J206" s="21" t="s">
        <v>176</v>
      </c>
      <c r="K206" s="15" t="s">
        <v>29</v>
      </c>
      <c r="L206" s="15">
        <v>40</v>
      </c>
      <c r="M206" s="15">
        <v>2590</v>
      </c>
      <c r="N206" s="15">
        <v>72.321887948464337</v>
      </c>
      <c r="O206" s="7">
        <v>410.27416997969635</v>
      </c>
      <c r="P206" s="15">
        <v>68.558162785078153</v>
      </c>
      <c r="Q206" s="15">
        <v>0.66942362367536834</v>
      </c>
      <c r="R206" s="15">
        <v>0.19335761342796159</v>
      </c>
      <c r="S206" s="15">
        <v>0.94236998991050414</v>
      </c>
      <c r="T206" s="15">
        <v>0.75168312962308337</v>
      </c>
      <c r="U206" s="15">
        <v>0.15494536284673577</v>
      </c>
      <c r="V206" s="15">
        <v>0.53850518232744649</v>
      </c>
      <c r="W206" s="15">
        <v>6.1297297297297293</v>
      </c>
    </row>
    <row r="207" spans="1:23" s="16" customFormat="1">
      <c r="A207" s="15" t="s">
        <v>87</v>
      </c>
      <c r="B207" s="15" t="s">
        <v>157</v>
      </c>
      <c r="C207" s="15">
        <v>51</v>
      </c>
      <c r="D207" s="15">
        <v>27</v>
      </c>
      <c r="E207" s="15" t="s">
        <v>128</v>
      </c>
      <c r="F207" s="15" t="s">
        <v>26</v>
      </c>
      <c r="G207" s="15" t="s">
        <v>134</v>
      </c>
      <c r="H207" s="15" t="s">
        <v>40</v>
      </c>
      <c r="I207" s="20" t="s">
        <v>175</v>
      </c>
      <c r="J207" s="21" t="s">
        <v>176</v>
      </c>
      <c r="K207" s="15" t="s">
        <v>29</v>
      </c>
      <c r="L207" s="15">
        <v>40</v>
      </c>
      <c r="M207" s="15">
        <v>3442</v>
      </c>
      <c r="N207" s="15">
        <v>96.112717497534462</v>
      </c>
      <c r="O207" s="7">
        <v>483.73001410241238</v>
      </c>
      <c r="P207" s="15">
        <v>80.832875860799476</v>
      </c>
      <c r="Q207" s="15">
        <v>0.68158415841584163</v>
      </c>
      <c r="R207" s="15">
        <v>0.18484795915509522</v>
      </c>
      <c r="S207" s="15">
        <v>0.92043920367241139</v>
      </c>
      <c r="T207" s="15">
        <v>0.85347247434703311</v>
      </c>
      <c r="U207" s="15">
        <v>0.19737417943107222</v>
      </c>
      <c r="V207" s="15">
        <v>0.65621937909572747</v>
      </c>
      <c r="W207" s="15">
        <v>10.051133062173156</v>
      </c>
    </row>
    <row r="208" spans="1:23" s="25" customFormat="1">
      <c r="A208" s="22" t="s">
        <v>87</v>
      </c>
      <c r="B208" s="22" t="s">
        <v>157</v>
      </c>
      <c r="C208" s="22">
        <v>51</v>
      </c>
      <c r="D208" s="22">
        <v>27</v>
      </c>
      <c r="E208" s="22" t="s">
        <v>128</v>
      </c>
      <c r="F208" s="22" t="s">
        <v>26</v>
      </c>
      <c r="G208" s="22" t="s">
        <v>135</v>
      </c>
      <c r="H208" s="22" t="s">
        <v>42</v>
      </c>
      <c r="I208" s="23" t="s">
        <v>175</v>
      </c>
      <c r="J208" s="24" t="s">
        <v>176</v>
      </c>
      <c r="K208" s="22" t="s">
        <v>29</v>
      </c>
      <c r="L208" s="22">
        <v>40</v>
      </c>
      <c r="M208" s="22">
        <v>1413</v>
      </c>
      <c r="N208" s="22">
        <v>39.455918019760659</v>
      </c>
      <c r="O208" s="12">
        <v>248.79393923934035</v>
      </c>
      <c r="P208" s="22">
        <v>41.574285281365988</v>
      </c>
      <c r="Q208" s="22">
        <v>0.7190839694656489</v>
      </c>
      <c r="R208" s="22">
        <v>0.28686161088815276</v>
      </c>
      <c r="S208" s="22">
        <v>0.95015004461671504</v>
      </c>
      <c r="T208" s="22">
        <v>0.8356759242187134</v>
      </c>
      <c r="U208" s="22">
        <v>0.17046085508051081</v>
      </c>
      <c r="V208" s="22">
        <v>0.35881922895978191</v>
      </c>
      <c r="W208" s="22">
        <v>5.7324840764331206</v>
      </c>
    </row>
    <row r="209" spans="1:23" s="16" customFormat="1">
      <c r="A209" s="15" t="s">
        <v>87</v>
      </c>
      <c r="B209" s="15" t="s">
        <v>157</v>
      </c>
      <c r="C209" s="15">
        <v>51</v>
      </c>
      <c r="D209" s="15">
        <v>27</v>
      </c>
      <c r="E209" s="15" t="s">
        <v>128</v>
      </c>
      <c r="F209" s="15" t="s">
        <v>26</v>
      </c>
      <c r="G209" s="15" t="s">
        <v>136</v>
      </c>
      <c r="H209" s="15" t="s">
        <v>44</v>
      </c>
      <c r="I209" s="20" t="s">
        <v>175</v>
      </c>
      <c r="J209" s="21" t="s">
        <v>176</v>
      </c>
      <c r="K209" s="15" t="s">
        <v>29</v>
      </c>
      <c r="L209" s="15">
        <v>40</v>
      </c>
      <c r="M209" s="15">
        <v>2041</v>
      </c>
      <c r="N209" s="15">
        <v>56.991881584098728</v>
      </c>
      <c r="O209" s="7">
        <v>289.6639969244294</v>
      </c>
      <c r="P209" s="15">
        <v>48.40380630129404</v>
      </c>
      <c r="Q209" s="15">
        <v>0.75845410628019327</v>
      </c>
      <c r="R209" s="15">
        <v>0.30567775195074215</v>
      </c>
      <c r="S209" s="15">
        <v>0.94843347312771209</v>
      </c>
      <c r="T209" s="15">
        <v>0.83784073396785519</v>
      </c>
      <c r="U209" s="15">
        <v>0.19809760132340778</v>
      </c>
      <c r="V209" s="15">
        <v>0.65108975668327917</v>
      </c>
      <c r="W209" s="15">
        <v>5.1979421852033321</v>
      </c>
    </row>
    <row r="210" spans="1:23" s="16" customFormat="1">
      <c r="A210" s="15" t="s">
        <v>87</v>
      </c>
      <c r="B210" s="15" t="s">
        <v>157</v>
      </c>
      <c r="C210" s="15">
        <v>51</v>
      </c>
      <c r="D210" s="15">
        <v>27</v>
      </c>
      <c r="E210" s="15" t="s">
        <v>128</v>
      </c>
      <c r="F210" s="15" t="s">
        <v>26</v>
      </c>
      <c r="G210" s="15" t="s">
        <v>137</v>
      </c>
      <c r="H210" s="15" t="s">
        <v>46</v>
      </c>
      <c r="I210" s="20" t="s">
        <v>175</v>
      </c>
      <c r="J210" s="21" t="s">
        <v>176</v>
      </c>
      <c r="K210" s="15" t="s">
        <v>29</v>
      </c>
      <c r="L210" s="15">
        <v>40</v>
      </c>
      <c r="M210" s="15">
        <v>1843</v>
      </c>
      <c r="N210" s="15">
        <v>51.463026829737366</v>
      </c>
      <c r="O210" s="7">
        <v>303.36248173426452</v>
      </c>
      <c r="P210" s="15">
        <v>50.692868153635537</v>
      </c>
      <c r="Q210" s="15">
        <v>0.70236280487804881</v>
      </c>
      <c r="R210" s="15">
        <v>0.25165841800638244</v>
      </c>
      <c r="S210" s="15">
        <v>0.89071649451876256</v>
      </c>
      <c r="T210" s="15">
        <v>0.76918150393914597</v>
      </c>
      <c r="U210" s="15">
        <v>0.28894806924101196</v>
      </c>
      <c r="V210" s="15">
        <v>0.7474138841381105</v>
      </c>
      <c r="W210" s="15">
        <v>3.6483993488876831</v>
      </c>
    </row>
    <row r="211" spans="1:23" s="16" customFormat="1">
      <c r="A211" s="15" t="s">
        <v>87</v>
      </c>
      <c r="B211" s="15" t="s">
        <v>157</v>
      </c>
      <c r="C211" s="15">
        <v>51</v>
      </c>
      <c r="D211" s="15">
        <v>27</v>
      </c>
      <c r="E211" s="15" t="s">
        <v>128</v>
      </c>
      <c r="F211" s="15" t="s">
        <v>26</v>
      </c>
      <c r="G211" s="15" t="s">
        <v>138</v>
      </c>
      <c r="H211" s="15" t="s">
        <v>48</v>
      </c>
      <c r="I211" s="20" t="s">
        <v>175</v>
      </c>
      <c r="J211" s="21" t="s">
        <v>176</v>
      </c>
      <c r="K211" s="15" t="s">
        <v>29</v>
      </c>
      <c r="L211" s="15">
        <v>40</v>
      </c>
      <c r="M211" s="15">
        <v>2182</v>
      </c>
      <c r="N211" s="15">
        <v>60.929096333416673</v>
      </c>
      <c r="O211" s="7">
        <v>359.7472580451149</v>
      </c>
      <c r="P211" s="15">
        <v>60.114949668323149</v>
      </c>
      <c r="Q211" s="15">
        <v>0.70003208213025347</v>
      </c>
      <c r="R211" s="15">
        <v>0.21187007743849046</v>
      </c>
      <c r="S211" s="15">
        <v>0.9015878374934494</v>
      </c>
      <c r="T211" s="15">
        <v>0.76067394511823161</v>
      </c>
      <c r="U211" s="15">
        <v>0.26639496109670247</v>
      </c>
      <c r="V211" s="15">
        <v>0.67615421368874629</v>
      </c>
      <c r="W211" s="15">
        <v>4.9569202566452795</v>
      </c>
    </row>
    <row r="212" spans="1:23" s="25" customFormat="1">
      <c r="A212" s="22" t="s">
        <v>87</v>
      </c>
      <c r="B212" s="22" t="s">
        <v>157</v>
      </c>
      <c r="C212" s="22">
        <v>51</v>
      </c>
      <c r="D212" s="22">
        <v>27</v>
      </c>
      <c r="E212" s="22" t="s">
        <v>128</v>
      </c>
      <c r="F212" s="22" t="s">
        <v>26</v>
      </c>
      <c r="G212" s="22" t="s">
        <v>139</v>
      </c>
      <c r="H212" s="22" t="s">
        <v>50</v>
      </c>
      <c r="I212" s="23" t="s">
        <v>175</v>
      </c>
      <c r="J212" s="24" t="s">
        <v>176</v>
      </c>
      <c r="K212" s="22" t="s">
        <v>29</v>
      </c>
      <c r="L212" s="22">
        <v>40</v>
      </c>
      <c r="M212" s="22">
        <v>1554</v>
      </c>
      <c r="N212" s="22">
        <v>43.393132769078598</v>
      </c>
      <c r="O212" s="12">
        <v>231.37972567696721</v>
      </c>
      <c r="P212" s="22">
        <v>38.664312937159245</v>
      </c>
      <c r="Q212" s="22">
        <v>0.75181422351233673</v>
      </c>
      <c r="R212" s="22">
        <v>0.36476257660225059</v>
      </c>
      <c r="S212" s="22">
        <v>0.87120862366301155</v>
      </c>
      <c r="T212" s="22">
        <v>0.73148875279251768</v>
      </c>
      <c r="U212" s="22">
        <v>0.35845799769850401</v>
      </c>
      <c r="V212" s="22">
        <v>0.78856033276151694</v>
      </c>
      <c r="W212" s="22">
        <v>4.326898326898327</v>
      </c>
    </row>
    <row r="213" spans="1:23" s="25" customFormat="1">
      <c r="A213" s="22" t="s">
        <v>87</v>
      </c>
      <c r="B213" s="22" t="s">
        <v>157</v>
      </c>
      <c r="C213" s="22">
        <v>51</v>
      </c>
      <c r="D213" s="22">
        <v>27</v>
      </c>
      <c r="E213" s="22" t="s">
        <v>128</v>
      </c>
      <c r="F213" s="22" t="s">
        <v>26</v>
      </c>
      <c r="G213" s="22" t="s">
        <v>140</v>
      </c>
      <c r="H213" s="22" t="s">
        <v>52</v>
      </c>
      <c r="I213" s="23" t="s">
        <v>175</v>
      </c>
      <c r="J213" s="24" t="s">
        <v>176</v>
      </c>
      <c r="K213" s="22" t="s">
        <v>29</v>
      </c>
      <c r="L213" s="22">
        <v>40</v>
      </c>
      <c r="M213" s="22">
        <v>1180</v>
      </c>
      <c r="N213" s="22">
        <v>32.94974045528491</v>
      </c>
      <c r="O213" s="12">
        <v>199.48023074035547</v>
      </c>
      <c r="P213" s="22">
        <v>33.333802447712074</v>
      </c>
      <c r="Q213" s="22">
        <v>0.79354404841963688</v>
      </c>
      <c r="R213" s="22">
        <v>0.3726422964018804</v>
      </c>
      <c r="S213" s="22">
        <v>0.87824415254399346</v>
      </c>
      <c r="T213" s="22">
        <v>0.70910703971791367</v>
      </c>
      <c r="U213" s="22">
        <v>0.41818181818181815</v>
      </c>
      <c r="V213" s="22">
        <v>0.86507740152341428</v>
      </c>
      <c r="W213" s="22">
        <v>3.8042372881355933</v>
      </c>
    </row>
    <row r="214" spans="1:23" s="25" customFormat="1">
      <c r="A214" s="22" t="s">
        <v>87</v>
      </c>
      <c r="B214" s="22" t="s">
        <v>157</v>
      </c>
      <c r="C214" s="22">
        <v>51</v>
      </c>
      <c r="D214" s="22">
        <v>27</v>
      </c>
      <c r="E214" s="22" t="s">
        <v>128</v>
      </c>
      <c r="F214" s="22" t="s">
        <v>26</v>
      </c>
      <c r="G214" s="22" t="s">
        <v>141</v>
      </c>
      <c r="H214" s="22" t="s">
        <v>54</v>
      </c>
      <c r="I214" s="23" t="s">
        <v>175</v>
      </c>
      <c r="J214" s="24" t="s">
        <v>176</v>
      </c>
      <c r="K214" s="22" t="s">
        <v>29</v>
      </c>
      <c r="L214" s="22">
        <v>40</v>
      </c>
      <c r="M214" s="22" t="s">
        <v>69</v>
      </c>
      <c r="N214" s="22" t="s">
        <v>69</v>
      </c>
      <c r="O214" s="12" t="s">
        <v>69</v>
      </c>
      <c r="P214" s="22" t="s">
        <v>69</v>
      </c>
      <c r="Q214" s="22" t="s">
        <v>69</v>
      </c>
      <c r="R214" s="22" t="s">
        <v>69</v>
      </c>
      <c r="S214" s="22" t="s">
        <v>69</v>
      </c>
      <c r="T214" s="22" t="s">
        <v>69</v>
      </c>
      <c r="U214" s="22" t="s">
        <v>69</v>
      </c>
      <c r="V214" s="22" t="s">
        <v>69</v>
      </c>
      <c r="W214" s="22" t="s">
        <v>69</v>
      </c>
    </row>
    <row r="215" spans="1:23" s="16" customFormat="1">
      <c r="A215" s="15" t="s">
        <v>87</v>
      </c>
      <c r="B215" s="15" t="s">
        <v>157</v>
      </c>
      <c r="C215" s="15">
        <v>51</v>
      </c>
      <c r="D215" s="15">
        <v>27</v>
      </c>
      <c r="E215" s="15" t="s">
        <v>128</v>
      </c>
      <c r="F215" s="15" t="s">
        <v>26</v>
      </c>
      <c r="G215" s="15" t="s">
        <v>142</v>
      </c>
      <c r="H215" s="15" t="s">
        <v>56</v>
      </c>
      <c r="I215" s="20" t="s">
        <v>175</v>
      </c>
      <c r="J215" s="21" t="s">
        <v>176</v>
      </c>
      <c r="K215" s="15" t="s">
        <v>29</v>
      </c>
      <c r="L215" s="15">
        <v>40</v>
      </c>
      <c r="M215" s="15">
        <v>1693</v>
      </c>
      <c r="N215" s="15">
        <v>47.274500500675721</v>
      </c>
      <c r="O215" s="7">
        <v>316.53405460951831</v>
      </c>
      <c r="P215" s="15">
        <v>52.893881289222058</v>
      </c>
      <c r="Q215" s="15">
        <v>0.70541666666666669</v>
      </c>
      <c r="R215" s="15">
        <v>0.2123371287371684</v>
      </c>
      <c r="S215" s="15">
        <v>0.91619780349178359</v>
      </c>
      <c r="T215" s="15">
        <v>0.76657767329872994</v>
      </c>
      <c r="U215" s="15">
        <v>0.25746799431009959</v>
      </c>
      <c r="V215" s="15">
        <v>0.58232369446755494</v>
      </c>
      <c r="W215" s="15">
        <v>7.1470761961015947</v>
      </c>
    </row>
    <row r="216" spans="1:23" s="16" customFormat="1">
      <c r="A216" s="15" t="s">
        <v>87</v>
      </c>
      <c r="B216" s="15" t="s">
        <v>157</v>
      </c>
      <c r="C216" s="15">
        <v>51</v>
      </c>
      <c r="D216" s="15">
        <v>27</v>
      </c>
      <c r="E216" s="15" t="s">
        <v>128</v>
      </c>
      <c r="F216" s="15" t="s">
        <v>26</v>
      </c>
      <c r="G216" s="15" t="s">
        <v>143</v>
      </c>
      <c r="H216" s="15" t="s">
        <v>58</v>
      </c>
      <c r="I216" s="20" t="s">
        <v>175</v>
      </c>
      <c r="J216" s="21" t="s">
        <v>176</v>
      </c>
      <c r="K216" s="15" t="s">
        <v>29</v>
      </c>
      <c r="L216" s="15">
        <v>40</v>
      </c>
      <c r="M216" s="15">
        <v>1877</v>
      </c>
      <c r="N216" s="15">
        <v>52.412426130991335</v>
      </c>
      <c r="O216" s="7">
        <v>329.46298679765289</v>
      </c>
      <c r="P216" s="15">
        <v>55.054348368188386</v>
      </c>
      <c r="Q216" s="15">
        <v>0.71233396584440223</v>
      </c>
      <c r="R216" s="15">
        <v>0.2173005742912873</v>
      </c>
      <c r="S216" s="15">
        <v>0.89492673822210766</v>
      </c>
      <c r="T216" s="15">
        <v>0.8209676798830835</v>
      </c>
      <c r="U216" s="15">
        <v>0.28268551236749118</v>
      </c>
      <c r="V216" s="15">
        <v>0.74732429760971952</v>
      </c>
      <c r="W216" s="15">
        <v>5.8737346830047947</v>
      </c>
    </row>
    <row r="217" spans="1:23" s="16" customFormat="1">
      <c r="A217" s="15" t="s">
        <v>87</v>
      </c>
      <c r="B217" s="15" t="s">
        <v>157</v>
      </c>
      <c r="C217" s="15">
        <v>51</v>
      </c>
      <c r="D217" s="15">
        <v>27</v>
      </c>
      <c r="E217" s="15" t="s">
        <v>128</v>
      </c>
      <c r="F217" s="15" t="s">
        <v>26</v>
      </c>
      <c r="G217" s="15" t="s">
        <v>144</v>
      </c>
      <c r="H217" s="15" t="s">
        <v>60</v>
      </c>
      <c r="I217" s="20" t="s">
        <v>175</v>
      </c>
      <c r="J217" s="21" t="s">
        <v>176</v>
      </c>
      <c r="K217" s="15" t="s">
        <v>29</v>
      </c>
      <c r="L217" s="15">
        <v>40</v>
      </c>
      <c r="M217" s="15">
        <v>1983</v>
      </c>
      <c r="N217" s="15">
        <v>55.372318070194893</v>
      </c>
      <c r="O217" s="7">
        <v>356.67619023324943</v>
      </c>
      <c r="P217" s="15">
        <v>59.601764139289465</v>
      </c>
      <c r="Q217" s="15">
        <v>0.63435700575815734</v>
      </c>
      <c r="R217" s="15">
        <v>0.19587740413655702</v>
      </c>
      <c r="S217" s="15">
        <v>0.88837194077106652</v>
      </c>
      <c r="T217" s="15">
        <v>0.78269298050482272</v>
      </c>
      <c r="U217" s="15">
        <v>0.25461789206809127</v>
      </c>
      <c r="V217" s="15">
        <v>0.6975501868474332</v>
      </c>
      <c r="W217" s="15">
        <v>5.2465960665658091</v>
      </c>
    </row>
    <row r="218" spans="1:23" s="16" customFormat="1">
      <c r="A218" s="15" t="s">
        <v>87</v>
      </c>
      <c r="B218" s="15" t="s">
        <v>157</v>
      </c>
      <c r="C218" s="15">
        <v>51</v>
      </c>
      <c r="D218" s="15">
        <v>27</v>
      </c>
      <c r="E218" s="15" t="s">
        <v>128</v>
      </c>
      <c r="F218" s="15" t="s">
        <v>26</v>
      </c>
      <c r="G218" s="15" t="s">
        <v>145</v>
      </c>
      <c r="H218" s="15" t="s">
        <v>62</v>
      </c>
      <c r="I218" s="20" t="s">
        <v>175</v>
      </c>
      <c r="J218" s="21" t="s">
        <v>176</v>
      </c>
      <c r="K218" s="15" t="s">
        <v>29</v>
      </c>
      <c r="L218" s="15">
        <v>40</v>
      </c>
      <c r="M218" s="15">
        <v>3529</v>
      </c>
      <c r="N218" s="15">
        <v>98.54206276839021</v>
      </c>
      <c r="O218" s="7">
        <v>488.55844122715854</v>
      </c>
      <c r="P218" s="15">
        <v>81.639721909212938</v>
      </c>
      <c r="Q218" s="15">
        <v>0.66396989651928506</v>
      </c>
      <c r="R218" s="15">
        <v>0.18579262881328468</v>
      </c>
      <c r="S218" s="15">
        <v>0.89084338489537485</v>
      </c>
      <c r="T218" s="15">
        <v>0.68433614440006019</v>
      </c>
      <c r="U218" s="15">
        <v>0.27491926803013994</v>
      </c>
      <c r="V218" s="15">
        <v>0.74034546694664982</v>
      </c>
      <c r="W218" s="15">
        <v>4.8628506659110231</v>
      </c>
    </row>
    <row r="219" spans="1:23" s="16" customFormat="1">
      <c r="A219" s="15" t="s">
        <v>87</v>
      </c>
      <c r="B219" s="15" t="s">
        <v>157</v>
      </c>
      <c r="C219" s="15">
        <v>51</v>
      </c>
      <c r="D219" s="15">
        <v>27</v>
      </c>
      <c r="E219" s="15" t="s">
        <v>128</v>
      </c>
      <c r="F219" s="15" t="s">
        <v>26</v>
      </c>
      <c r="G219" s="15" t="s">
        <v>146</v>
      </c>
      <c r="H219" s="15" t="s">
        <v>64</v>
      </c>
      <c r="I219" s="20" t="s">
        <v>175</v>
      </c>
      <c r="J219" s="21" t="s">
        <v>176</v>
      </c>
      <c r="K219" s="15" t="s">
        <v>29</v>
      </c>
      <c r="L219" s="15">
        <v>40</v>
      </c>
      <c r="M219" s="15">
        <v>2327</v>
      </c>
      <c r="N219" s="15">
        <v>64.978005118176256</v>
      </c>
      <c r="O219" s="7">
        <v>378.2325394193536</v>
      </c>
      <c r="P219" s="15">
        <v>63.203900965563591</v>
      </c>
      <c r="Q219" s="15">
        <v>0.66676217765042978</v>
      </c>
      <c r="R219" s="15">
        <v>0.20440356695064829</v>
      </c>
      <c r="S219" s="15">
        <v>0.8979501232307775</v>
      </c>
      <c r="T219" s="15">
        <v>0.80909756340822792</v>
      </c>
      <c r="U219" s="15">
        <v>0.28732956434985035</v>
      </c>
      <c r="V219" s="15">
        <v>0.75229565447501234</v>
      </c>
      <c r="W219" s="15">
        <v>5.8826815642458099</v>
      </c>
    </row>
    <row r="220" spans="1:23" s="25" customFormat="1">
      <c r="A220" s="22" t="s">
        <v>87</v>
      </c>
      <c r="B220" s="22" t="s">
        <v>157</v>
      </c>
      <c r="C220" s="22">
        <v>51</v>
      </c>
      <c r="D220" s="22">
        <v>27</v>
      </c>
      <c r="E220" s="22" t="s">
        <v>128</v>
      </c>
      <c r="F220" s="22" t="s">
        <v>26</v>
      </c>
      <c r="G220" s="22" t="s">
        <v>147</v>
      </c>
      <c r="H220" s="22" t="s">
        <v>66</v>
      </c>
      <c r="I220" s="23" t="s">
        <v>175</v>
      </c>
      <c r="J220" s="24" t="s">
        <v>176</v>
      </c>
      <c r="K220" s="22" t="s">
        <v>29</v>
      </c>
      <c r="L220" s="22">
        <v>40</v>
      </c>
      <c r="M220" s="22">
        <v>1092</v>
      </c>
      <c r="N220" s="22">
        <v>30.492471675568748</v>
      </c>
      <c r="O220" s="12">
        <v>210.06601717798242</v>
      </c>
      <c r="P220" s="22">
        <v>35.102722167505341</v>
      </c>
      <c r="Q220" s="22">
        <v>0.73584905660377353</v>
      </c>
      <c r="R220" s="22">
        <v>0.3109717228082059</v>
      </c>
      <c r="S220" s="22">
        <v>0.92139480690241027</v>
      </c>
      <c r="T220" s="22">
        <v>0.78368896995837989</v>
      </c>
      <c r="U220" s="22">
        <v>0.21775417298937785</v>
      </c>
      <c r="V220" s="22">
        <v>0.69066297325306092</v>
      </c>
      <c r="W220" s="22">
        <v>4.1108058608058604</v>
      </c>
    </row>
    <row r="221" spans="1:23" s="25" customFormat="1">
      <c r="A221" s="22" t="s">
        <v>87</v>
      </c>
      <c r="B221" s="22" t="s">
        <v>157</v>
      </c>
      <c r="C221" s="22">
        <v>51</v>
      </c>
      <c r="D221" s="22">
        <v>27</v>
      </c>
      <c r="E221" s="22" t="s">
        <v>128</v>
      </c>
      <c r="F221" s="22" t="s">
        <v>26</v>
      </c>
      <c r="G221" s="22" t="s">
        <v>148</v>
      </c>
      <c r="H221" s="22" t="s">
        <v>68</v>
      </c>
      <c r="I221" s="23" t="s">
        <v>175</v>
      </c>
      <c r="J221" s="24" t="s">
        <v>176</v>
      </c>
      <c r="K221" s="22" t="s">
        <v>29</v>
      </c>
      <c r="L221" s="22">
        <v>40</v>
      </c>
      <c r="M221" s="22">
        <v>650</v>
      </c>
      <c r="N221" s="22">
        <v>18.150280759267112</v>
      </c>
      <c r="O221" s="12">
        <v>167.9238815542513</v>
      </c>
      <c r="P221" s="22">
        <v>28.060632741437939</v>
      </c>
      <c r="Q221" s="22">
        <v>0.75057736720554269</v>
      </c>
      <c r="R221" s="22">
        <v>0.28966651336336124</v>
      </c>
      <c r="S221" s="22">
        <v>0.84546403290894767</v>
      </c>
      <c r="T221" s="22">
        <v>0.64634330505923543</v>
      </c>
      <c r="U221" s="22">
        <v>0.59242424242424241</v>
      </c>
      <c r="V221" s="22">
        <v>0.91355889756267161</v>
      </c>
      <c r="W221" s="22">
        <v>4.0015384615384617</v>
      </c>
    </row>
    <row r="222" spans="1:23">
      <c r="A222" s="2" t="s">
        <v>88</v>
      </c>
      <c r="B222" s="2" t="s">
        <v>156</v>
      </c>
      <c r="C222" s="2">
        <v>51</v>
      </c>
      <c r="D222" s="2">
        <v>28</v>
      </c>
      <c r="E222" s="2" t="s">
        <v>128</v>
      </c>
      <c r="F222" s="2" t="s">
        <v>26</v>
      </c>
      <c r="G222" s="2" t="s">
        <v>129</v>
      </c>
      <c r="H222" s="2" t="s">
        <v>28</v>
      </c>
      <c r="I222" s="4" t="s">
        <v>175</v>
      </c>
      <c r="J222" s="5" t="s">
        <v>176</v>
      </c>
      <c r="K222" s="2" t="s">
        <v>29</v>
      </c>
      <c r="L222" s="2">
        <v>40</v>
      </c>
      <c r="M222" s="2">
        <v>3475</v>
      </c>
      <c r="N222" s="2">
        <v>97.034193289928012</v>
      </c>
      <c r="O222" s="7">
        <v>404.9604614807115</v>
      </c>
      <c r="P222" s="2">
        <v>67.670224623424232</v>
      </c>
      <c r="Q222" s="2">
        <v>0.73296772832735713</v>
      </c>
      <c r="R222" s="2">
        <v>0.26628053907995719</v>
      </c>
      <c r="S222" s="2">
        <v>0.90935901626062388</v>
      </c>
      <c r="T222" s="2">
        <v>0.82426882716417516</v>
      </c>
      <c r="U222" s="2">
        <v>0.22383099928791836</v>
      </c>
      <c r="V222" s="2">
        <v>0.7154723634308312</v>
      </c>
      <c r="W222" s="2">
        <v>5.56</v>
      </c>
    </row>
    <row r="223" spans="1:23" s="26" customFormat="1">
      <c r="A223" s="34" t="s">
        <v>88</v>
      </c>
      <c r="B223" s="34" t="s">
        <v>156</v>
      </c>
      <c r="C223" s="34">
        <v>51</v>
      </c>
      <c r="D223" s="34">
        <v>28</v>
      </c>
      <c r="E223" s="34" t="s">
        <v>128</v>
      </c>
      <c r="F223" s="34" t="s">
        <v>26</v>
      </c>
      <c r="G223" s="34" t="s">
        <v>130</v>
      </c>
      <c r="H223" s="34" t="s">
        <v>31</v>
      </c>
      <c r="I223" s="35" t="s">
        <v>175</v>
      </c>
      <c r="J223" s="36" t="s">
        <v>176</v>
      </c>
      <c r="K223" s="34" t="s">
        <v>29</v>
      </c>
      <c r="L223" s="34">
        <v>40</v>
      </c>
      <c r="M223" s="34">
        <v>1812</v>
      </c>
      <c r="N223" s="34">
        <v>50.597398055064623</v>
      </c>
      <c r="O223" s="12">
        <v>256.00714267493692</v>
      </c>
      <c r="P223" s="34">
        <v>42.77963529246707</v>
      </c>
      <c r="Q223" s="34">
        <v>0.77369769427839452</v>
      </c>
      <c r="R223" s="34">
        <v>0.3474272609982178</v>
      </c>
      <c r="S223" s="34">
        <v>0.97235491400131591</v>
      </c>
      <c r="T223" s="34">
        <v>0.86717555453229367</v>
      </c>
      <c r="U223" s="34">
        <v>0.12149102623101703</v>
      </c>
      <c r="V223" s="34">
        <v>0.53828078000383017</v>
      </c>
      <c r="W223" s="34">
        <v>4.4701986754966887</v>
      </c>
    </row>
    <row r="224" spans="1:23">
      <c r="A224" s="2" t="s">
        <v>88</v>
      </c>
      <c r="B224" s="2" t="s">
        <v>156</v>
      </c>
      <c r="C224" s="2">
        <v>51</v>
      </c>
      <c r="D224" s="2">
        <v>28</v>
      </c>
      <c r="E224" s="2" t="s">
        <v>128</v>
      </c>
      <c r="F224" s="2" t="s">
        <v>26</v>
      </c>
      <c r="G224" s="2" t="s">
        <v>131</v>
      </c>
      <c r="H224" s="2" t="s">
        <v>34</v>
      </c>
      <c r="I224" s="4" t="s">
        <v>175</v>
      </c>
      <c r="J224" s="5" t="s">
        <v>176</v>
      </c>
      <c r="K224" s="2" t="s">
        <v>29</v>
      </c>
      <c r="L224" s="2">
        <v>40</v>
      </c>
      <c r="M224" s="2">
        <v>2679</v>
      </c>
      <c r="N224" s="2">
        <v>74.807080237040907</v>
      </c>
      <c r="O224" s="7">
        <v>423.58787847868126</v>
      </c>
      <c r="P224" s="2">
        <v>70.782927250732072</v>
      </c>
      <c r="Q224" s="2">
        <v>0.62564222326015884</v>
      </c>
      <c r="R224" s="2">
        <v>0.18762708450386714</v>
      </c>
      <c r="S224" s="2">
        <v>0.90149151518709947</v>
      </c>
      <c r="T224" s="2">
        <v>0.81621749888271689</v>
      </c>
      <c r="U224" s="2">
        <v>0.21956350249802786</v>
      </c>
      <c r="V224" s="2">
        <v>0.67265186319361026</v>
      </c>
      <c r="W224" s="2">
        <v>6.9040686823441586</v>
      </c>
    </row>
    <row r="225" spans="1:23">
      <c r="A225" s="2" t="s">
        <v>88</v>
      </c>
      <c r="B225" s="2" t="s">
        <v>156</v>
      </c>
      <c r="C225" s="2">
        <v>51</v>
      </c>
      <c r="D225" s="2">
        <v>28</v>
      </c>
      <c r="E225" s="2" t="s">
        <v>128</v>
      </c>
      <c r="F225" s="2" t="s">
        <v>26</v>
      </c>
      <c r="G225" s="2" t="s">
        <v>132</v>
      </c>
      <c r="H225" s="2" t="s">
        <v>36</v>
      </c>
      <c r="I225" s="4" t="s">
        <v>175</v>
      </c>
      <c r="J225" s="5" t="s">
        <v>176</v>
      </c>
      <c r="K225" s="2" t="s">
        <v>29</v>
      </c>
      <c r="L225" s="2">
        <v>40</v>
      </c>
      <c r="M225" s="2">
        <v>2071</v>
      </c>
      <c r="N225" s="2">
        <v>57.82958684991106</v>
      </c>
      <c r="O225" s="7">
        <v>337.36248173426458</v>
      </c>
      <c r="P225" s="2">
        <v>56.374379945635546</v>
      </c>
      <c r="Q225" s="2">
        <v>0.71364576154376291</v>
      </c>
      <c r="R225" s="2">
        <v>0.22866326339803819</v>
      </c>
      <c r="S225" s="2">
        <v>0.95354889380253283</v>
      </c>
      <c r="T225" s="2">
        <v>0.8603274515377124</v>
      </c>
      <c r="U225" s="2">
        <v>0.15402038505096263</v>
      </c>
      <c r="V225" s="2">
        <v>0.49495441998134426</v>
      </c>
      <c r="W225" s="2">
        <v>4.5432158377595364</v>
      </c>
    </row>
    <row r="226" spans="1:23">
      <c r="A226" s="2" t="s">
        <v>88</v>
      </c>
      <c r="B226" s="2" t="s">
        <v>156</v>
      </c>
      <c r="C226" s="2">
        <v>51</v>
      </c>
      <c r="D226" s="2">
        <v>28</v>
      </c>
      <c r="E226" s="2" t="s">
        <v>128</v>
      </c>
      <c r="F226" s="2" t="s">
        <v>26</v>
      </c>
      <c r="G226" s="2" t="s">
        <v>133</v>
      </c>
      <c r="H226" s="2" t="s">
        <v>38</v>
      </c>
      <c r="I226" s="4" t="s">
        <v>175</v>
      </c>
      <c r="J226" s="5" t="s">
        <v>176</v>
      </c>
      <c r="K226" s="2" t="s">
        <v>29</v>
      </c>
      <c r="L226" s="2">
        <v>40</v>
      </c>
      <c r="M226" s="2">
        <v>3080</v>
      </c>
      <c r="N226" s="2">
        <v>86.0044072900657</v>
      </c>
      <c r="O226" s="7">
        <v>430.1736649163081</v>
      </c>
      <c r="P226" s="2">
        <v>71.883433818525319</v>
      </c>
      <c r="Q226" s="2">
        <v>0.69306930693069302</v>
      </c>
      <c r="R226" s="2">
        <v>0.20915725887068803</v>
      </c>
      <c r="S226" s="2">
        <v>0.93736731180240651</v>
      </c>
      <c r="T226" s="2">
        <v>0.81150639133997726</v>
      </c>
      <c r="U226" s="2">
        <v>0.17793682132280356</v>
      </c>
      <c r="V226" s="2">
        <v>0.5781087629559214</v>
      </c>
      <c r="W226" s="2">
        <v>6.1831168831168828</v>
      </c>
    </row>
    <row r="227" spans="1:23">
      <c r="A227" s="2" t="s">
        <v>88</v>
      </c>
      <c r="B227" s="2" t="s">
        <v>156</v>
      </c>
      <c r="C227" s="2">
        <v>51</v>
      </c>
      <c r="D227" s="2">
        <v>28</v>
      </c>
      <c r="E227" s="2" t="s">
        <v>128</v>
      </c>
      <c r="F227" s="2" t="s">
        <v>26</v>
      </c>
      <c r="G227" s="2" t="s">
        <v>134</v>
      </c>
      <c r="H227" s="2" t="s">
        <v>40</v>
      </c>
      <c r="I227" s="4" t="s">
        <v>175</v>
      </c>
      <c r="J227" s="5" t="s">
        <v>176</v>
      </c>
      <c r="K227" s="2" t="s">
        <v>29</v>
      </c>
      <c r="L227" s="2">
        <v>40</v>
      </c>
      <c r="M227" s="2">
        <v>4391</v>
      </c>
      <c r="N227" s="2">
        <v>122.61212740606443</v>
      </c>
      <c r="O227" s="7">
        <v>538.49956672411304</v>
      </c>
      <c r="P227" s="2">
        <v>89.985048186174666</v>
      </c>
      <c r="Q227" s="2">
        <v>0.68119764194849519</v>
      </c>
      <c r="R227" s="2">
        <v>0.19028413691337753</v>
      </c>
      <c r="S227" s="2">
        <v>0.89922159210400776</v>
      </c>
      <c r="T227" s="2">
        <v>0.82091360724708429</v>
      </c>
      <c r="U227" s="2">
        <v>0.20659872171359475</v>
      </c>
      <c r="V227" s="2">
        <v>0.56293913114691474</v>
      </c>
      <c r="W227" s="2">
        <v>8.0491915281257125</v>
      </c>
    </row>
    <row r="228" spans="1:23" s="26" customFormat="1">
      <c r="A228" s="34" t="s">
        <v>88</v>
      </c>
      <c r="B228" s="34" t="s">
        <v>156</v>
      </c>
      <c r="C228" s="34">
        <v>51</v>
      </c>
      <c r="D228" s="34">
        <v>28</v>
      </c>
      <c r="E228" s="34" t="s">
        <v>128</v>
      </c>
      <c r="F228" s="34" t="s">
        <v>26</v>
      </c>
      <c r="G228" s="34" t="s">
        <v>135</v>
      </c>
      <c r="H228" s="34" t="s">
        <v>42</v>
      </c>
      <c r="I228" s="35" t="s">
        <v>175</v>
      </c>
      <c r="J228" s="36" t="s">
        <v>176</v>
      </c>
      <c r="K228" s="34" t="s">
        <v>29</v>
      </c>
      <c r="L228" s="34">
        <v>40</v>
      </c>
      <c r="M228" s="34">
        <v>1794</v>
      </c>
      <c r="N228" s="34">
        <v>50.094774895577224</v>
      </c>
      <c r="O228" s="12">
        <v>253.13708498984792</v>
      </c>
      <c r="P228" s="34">
        <v>42.300039216539034</v>
      </c>
      <c r="Q228" s="34">
        <v>0.75505050505050508</v>
      </c>
      <c r="R228" s="34">
        <v>0.35182018562647344</v>
      </c>
      <c r="S228" s="34">
        <v>0.9604876511684729</v>
      </c>
      <c r="T228" s="34">
        <v>0.85835338877549971</v>
      </c>
      <c r="U228" s="34">
        <v>0.17993557294063506</v>
      </c>
      <c r="V228" s="34">
        <v>0.45232294014311825</v>
      </c>
      <c r="W228" s="34">
        <v>4.2190635451505019</v>
      </c>
    </row>
    <row r="229" spans="1:23">
      <c r="A229" s="2" t="s">
        <v>88</v>
      </c>
      <c r="B229" s="2" t="s">
        <v>156</v>
      </c>
      <c r="C229" s="2">
        <v>51</v>
      </c>
      <c r="D229" s="2">
        <v>28</v>
      </c>
      <c r="E229" s="2" t="s">
        <v>128</v>
      </c>
      <c r="F229" s="2" t="s">
        <v>26</v>
      </c>
      <c r="G229" s="2" t="s">
        <v>136</v>
      </c>
      <c r="H229" s="2" t="s">
        <v>44</v>
      </c>
      <c r="I229" s="4" t="s">
        <v>175</v>
      </c>
      <c r="J229" s="5" t="s">
        <v>176</v>
      </c>
      <c r="K229" s="2" t="s">
        <v>29</v>
      </c>
      <c r="L229" s="2">
        <v>40</v>
      </c>
      <c r="M229" s="2">
        <v>2725</v>
      </c>
      <c r="N229" s="2">
        <v>76.091561644619816</v>
      </c>
      <c r="O229" s="7">
        <v>300.63455967290656</v>
      </c>
      <c r="P229" s="2">
        <v>50.237023407774885</v>
      </c>
      <c r="Q229" s="2">
        <v>0.81319009250969865</v>
      </c>
      <c r="R229" s="2">
        <v>0.37887728019270561</v>
      </c>
      <c r="S229" s="2">
        <v>0.94811249592675451</v>
      </c>
      <c r="T229" s="2">
        <v>0.827523186569736</v>
      </c>
      <c r="U229" s="2">
        <v>0.21718854097268489</v>
      </c>
      <c r="V229" s="2">
        <v>0.71643464622563069</v>
      </c>
      <c r="W229" s="2">
        <v>3.8179816513761469</v>
      </c>
    </row>
    <row r="230" spans="1:23">
      <c r="A230" s="2" t="s">
        <v>88</v>
      </c>
      <c r="B230" s="2" t="s">
        <v>156</v>
      </c>
      <c r="C230" s="2">
        <v>51</v>
      </c>
      <c r="D230" s="2">
        <v>28</v>
      </c>
      <c r="E230" s="2" t="s">
        <v>128</v>
      </c>
      <c r="F230" s="2" t="s">
        <v>26</v>
      </c>
      <c r="G230" s="2" t="s">
        <v>137</v>
      </c>
      <c r="H230" s="2" t="s">
        <v>46</v>
      </c>
      <c r="I230" s="4" t="s">
        <v>175</v>
      </c>
      <c r="J230" s="5" t="s">
        <v>176</v>
      </c>
      <c r="K230" s="2" t="s">
        <v>29</v>
      </c>
      <c r="L230" s="2">
        <v>40</v>
      </c>
      <c r="M230" s="2">
        <v>2324</v>
      </c>
      <c r="N230" s="2">
        <v>64.894234591595023</v>
      </c>
      <c r="O230" s="7">
        <v>325.11984104714526</v>
      </c>
      <c r="P230" s="2">
        <v>54.328594433015333</v>
      </c>
      <c r="Q230" s="2">
        <v>0.72693149827963721</v>
      </c>
      <c r="R230" s="2">
        <v>0.27628610243309909</v>
      </c>
      <c r="S230" s="2">
        <v>0.86099896491312944</v>
      </c>
      <c r="T230" s="2">
        <v>0.73762320640355761</v>
      </c>
      <c r="U230" s="2">
        <v>0.34052044609665427</v>
      </c>
      <c r="V230" s="2">
        <v>0.81560955822218073</v>
      </c>
      <c r="W230" s="2">
        <v>4.4767641996557659</v>
      </c>
    </row>
    <row r="231" spans="1:23">
      <c r="A231" s="2" t="s">
        <v>88</v>
      </c>
      <c r="B231" s="2" t="s">
        <v>156</v>
      </c>
      <c r="C231" s="2">
        <v>51</v>
      </c>
      <c r="D231" s="2">
        <v>28</v>
      </c>
      <c r="E231" s="2" t="s">
        <v>128</v>
      </c>
      <c r="F231" s="2" t="s">
        <v>26</v>
      </c>
      <c r="G231" s="2" t="s">
        <v>138</v>
      </c>
      <c r="H231" s="2" t="s">
        <v>48</v>
      </c>
      <c r="I231" s="4" t="s">
        <v>175</v>
      </c>
      <c r="J231" s="5" t="s">
        <v>176</v>
      </c>
      <c r="K231" s="2" t="s">
        <v>29</v>
      </c>
      <c r="L231" s="2">
        <v>40</v>
      </c>
      <c r="M231" s="2">
        <v>2695</v>
      </c>
      <c r="N231" s="2">
        <v>75.253856378807484</v>
      </c>
      <c r="O231" s="7">
        <v>412.81832585698055</v>
      </c>
      <c r="P231" s="2">
        <v>68.983299597356861</v>
      </c>
      <c r="Q231" s="2">
        <v>0.70109261186264304</v>
      </c>
      <c r="R231" s="2">
        <v>0.19872417239251211</v>
      </c>
      <c r="S231" s="2">
        <v>0.90831836117700082</v>
      </c>
      <c r="T231" s="2">
        <v>0.76929916584555735</v>
      </c>
      <c r="U231" s="2">
        <v>0.25395404356908385</v>
      </c>
      <c r="V231" s="2">
        <v>0.69611095301886827</v>
      </c>
      <c r="W231" s="2">
        <v>6.1747680890538037</v>
      </c>
    </row>
    <row r="232" spans="1:23" s="26" customFormat="1">
      <c r="A232" s="34" t="s">
        <v>88</v>
      </c>
      <c r="B232" s="34" t="s">
        <v>156</v>
      </c>
      <c r="C232" s="34">
        <v>51</v>
      </c>
      <c r="D232" s="34">
        <v>28</v>
      </c>
      <c r="E232" s="34" t="s">
        <v>128</v>
      </c>
      <c r="F232" s="34" t="s">
        <v>26</v>
      </c>
      <c r="G232" s="34" t="s">
        <v>139</v>
      </c>
      <c r="H232" s="34" t="s">
        <v>50</v>
      </c>
      <c r="I232" s="35" t="s">
        <v>175</v>
      </c>
      <c r="J232" s="36" t="s">
        <v>176</v>
      </c>
      <c r="K232" s="34" t="s">
        <v>29</v>
      </c>
      <c r="L232" s="34">
        <v>40</v>
      </c>
      <c r="M232" s="34">
        <v>1821</v>
      </c>
      <c r="N232" s="34">
        <v>50.848709634808323</v>
      </c>
      <c r="O232" s="12">
        <v>307.22034611053357</v>
      </c>
      <c r="P232" s="34">
        <v>51.337529975568167</v>
      </c>
      <c r="Q232" s="34">
        <v>0.75497512437810943</v>
      </c>
      <c r="R232" s="34">
        <v>0.24244870103150276</v>
      </c>
      <c r="S232" s="34">
        <v>0.86606379636770225</v>
      </c>
      <c r="T232" s="34">
        <v>0.80459893353593392</v>
      </c>
      <c r="U232" s="34">
        <v>0.33170493404982904</v>
      </c>
      <c r="V232" s="34">
        <v>0.78709821842252592</v>
      </c>
      <c r="W232" s="34">
        <v>5.71334431630972</v>
      </c>
    </row>
    <row r="233" spans="1:23" s="26" customFormat="1">
      <c r="A233" s="34" t="s">
        <v>88</v>
      </c>
      <c r="B233" s="34" t="s">
        <v>156</v>
      </c>
      <c r="C233" s="34">
        <v>51</v>
      </c>
      <c r="D233" s="34">
        <v>28</v>
      </c>
      <c r="E233" s="34" t="s">
        <v>128</v>
      </c>
      <c r="F233" s="34" t="s">
        <v>26</v>
      </c>
      <c r="G233" s="34" t="s">
        <v>140</v>
      </c>
      <c r="H233" s="34" t="s">
        <v>52</v>
      </c>
      <c r="I233" s="35" t="s">
        <v>175</v>
      </c>
      <c r="J233" s="36" t="s">
        <v>176</v>
      </c>
      <c r="K233" s="34" t="s">
        <v>29</v>
      </c>
      <c r="L233" s="34">
        <v>40</v>
      </c>
      <c r="M233" s="34">
        <v>1526</v>
      </c>
      <c r="N233" s="34">
        <v>42.611274520987095</v>
      </c>
      <c r="O233" s="12">
        <v>231.86500705120579</v>
      </c>
      <c r="P233" s="34">
        <v>38.745405050399668</v>
      </c>
      <c r="Q233" s="34">
        <v>0.78417266187050361</v>
      </c>
      <c r="R233" s="34">
        <v>0.35669249978903589</v>
      </c>
      <c r="S233" s="34">
        <v>0.84874583490914768</v>
      </c>
      <c r="T233" s="34">
        <v>0.72442467231946772</v>
      </c>
      <c r="U233" s="34">
        <v>0.43813775510204084</v>
      </c>
      <c r="V233" s="34">
        <v>0.8578569909623206</v>
      </c>
      <c r="W233" s="34">
        <v>4.9600262123197902</v>
      </c>
    </row>
    <row r="234" spans="1:23" s="26" customFormat="1">
      <c r="A234" s="34" t="s">
        <v>88</v>
      </c>
      <c r="B234" s="34" t="s">
        <v>156</v>
      </c>
      <c r="C234" s="34">
        <v>51</v>
      </c>
      <c r="D234" s="34">
        <v>28</v>
      </c>
      <c r="E234" s="34" t="s">
        <v>128</v>
      </c>
      <c r="F234" s="34" t="s">
        <v>26</v>
      </c>
      <c r="G234" s="34" t="s">
        <v>141</v>
      </c>
      <c r="H234" s="34" t="s">
        <v>54</v>
      </c>
      <c r="I234" s="35" t="s">
        <v>175</v>
      </c>
      <c r="J234" s="36" t="s">
        <v>176</v>
      </c>
      <c r="K234" s="34" t="s">
        <v>29</v>
      </c>
      <c r="L234" s="34">
        <v>40</v>
      </c>
      <c r="M234" s="34" t="s">
        <v>69</v>
      </c>
      <c r="N234" s="34" t="s">
        <v>69</v>
      </c>
      <c r="O234" s="12" t="s">
        <v>69</v>
      </c>
      <c r="P234" s="34" t="s">
        <v>69</v>
      </c>
      <c r="Q234" s="34" t="s">
        <v>69</v>
      </c>
      <c r="R234" s="34" t="s">
        <v>69</v>
      </c>
      <c r="S234" s="34" t="s">
        <v>69</v>
      </c>
      <c r="T234" s="34" t="s">
        <v>69</v>
      </c>
      <c r="U234" s="34" t="s">
        <v>69</v>
      </c>
      <c r="V234" s="34" t="s">
        <v>69</v>
      </c>
      <c r="W234" s="34" t="s">
        <v>69</v>
      </c>
    </row>
    <row r="235" spans="1:23">
      <c r="A235" s="2" t="s">
        <v>88</v>
      </c>
      <c r="B235" s="2" t="s">
        <v>156</v>
      </c>
      <c r="C235" s="2">
        <v>51</v>
      </c>
      <c r="D235" s="2">
        <v>28</v>
      </c>
      <c r="E235" s="2" t="s">
        <v>128</v>
      </c>
      <c r="F235" s="2" t="s">
        <v>26</v>
      </c>
      <c r="G235" s="2" t="s">
        <v>142</v>
      </c>
      <c r="H235" s="2" t="s">
        <v>56</v>
      </c>
      <c r="I235" s="4" t="s">
        <v>175</v>
      </c>
      <c r="J235" s="5" t="s">
        <v>176</v>
      </c>
      <c r="K235" s="2" t="s">
        <v>29</v>
      </c>
      <c r="L235" s="2">
        <v>40</v>
      </c>
      <c r="M235" s="2">
        <v>2098</v>
      </c>
      <c r="N235" s="2">
        <v>58.583521589142151</v>
      </c>
      <c r="O235" s="7">
        <v>337.74725804511485</v>
      </c>
      <c r="P235" s="2">
        <v>56.438677332323138</v>
      </c>
      <c r="Q235" s="2">
        <v>0.73536628110760605</v>
      </c>
      <c r="R235" s="2">
        <v>0.2311168895454333</v>
      </c>
      <c r="S235" s="2">
        <v>0.94377136222370528</v>
      </c>
      <c r="T235" s="2">
        <v>0.85464988287407595</v>
      </c>
      <c r="U235" s="2">
        <v>0.18248456790123457</v>
      </c>
      <c r="V235" s="2">
        <v>0.51836239408502316</v>
      </c>
      <c r="W235" s="2">
        <v>6.8636796949475691</v>
      </c>
    </row>
    <row r="236" spans="1:23">
      <c r="A236" s="2" t="s">
        <v>88</v>
      </c>
      <c r="B236" s="2" t="s">
        <v>156</v>
      </c>
      <c r="C236" s="2">
        <v>51</v>
      </c>
      <c r="D236" s="2">
        <v>28</v>
      </c>
      <c r="E236" s="2" t="s">
        <v>128</v>
      </c>
      <c r="F236" s="2" t="s">
        <v>26</v>
      </c>
      <c r="G236" s="2" t="s">
        <v>143</v>
      </c>
      <c r="H236" s="2" t="s">
        <v>58</v>
      </c>
      <c r="I236" s="4" t="s">
        <v>175</v>
      </c>
      <c r="J236" s="5" t="s">
        <v>176</v>
      </c>
      <c r="K236" s="2" t="s">
        <v>29</v>
      </c>
      <c r="L236" s="2">
        <v>40</v>
      </c>
      <c r="M236" s="2">
        <v>2459</v>
      </c>
      <c r="N236" s="2">
        <v>68.663908287750502</v>
      </c>
      <c r="O236" s="7">
        <v>352.19090885901073</v>
      </c>
      <c r="P236" s="2">
        <v>58.852258874049021</v>
      </c>
      <c r="Q236" s="2">
        <v>0.74267592872244037</v>
      </c>
      <c r="R236" s="2">
        <v>0.24912201626134353</v>
      </c>
      <c r="S236" s="2">
        <v>0.89590227823714286</v>
      </c>
      <c r="T236" s="2">
        <v>0.82244508249238291</v>
      </c>
      <c r="U236" s="2">
        <v>0.29971691436659592</v>
      </c>
      <c r="V236" s="2">
        <v>0.76003351581547374</v>
      </c>
      <c r="W236" s="2">
        <v>5.4721431476209839</v>
      </c>
    </row>
    <row r="237" spans="1:23">
      <c r="A237" s="2" t="s">
        <v>88</v>
      </c>
      <c r="B237" s="2" t="s">
        <v>156</v>
      </c>
      <c r="C237" s="2">
        <v>51</v>
      </c>
      <c r="D237" s="2">
        <v>28</v>
      </c>
      <c r="E237" s="2" t="s">
        <v>128</v>
      </c>
      <c r="F237" s="2" t="s">
        <v>26</v>
      </c>
      <c r="G237" s="2" t="s">
        <v>144</v>
      </c>
      <c r="H237" s="2" t="s">
        <v>60</v>
      </c>
      <c r="I237" s="4" t="s">
        <v>175</v>
      </c>
      <c r="J237" s="5" t="s">
        <v>176</v>
      </c>
      <c r="K237" s="2" t="s">
        <v>29</v>
      </c>
      <c r="L237" s="2">
        <v>40</v>
      </c>
      <c r="M237" s="2">
        <v>2428</v>
      </c>
      <c r="N237" s="2">
        <v>67.798279513077759</v>
      </c>
      <c r="O237" s="7">
        <v>396.71782079359224</v>
      </c>
      <c r="P237" s="2">
        <v>66.292852262804033</v>
      </c>
      <c r="Q237" s="2">
        <v>0.66212162530679031</v>
      </c>
      <c r="R237" s="2">
        <v>0.19386308837975888</v>
      </c>
      <c r="S237" s="2">
        <v>0.88873824290763714</v>
      </c>
      <c r="T237" s="2">
        <v>0.80068278286786509</v>
      </c>
      <c r="U237" s="2">
        <v>0.24428659666460778</v>
      </c>
      <c r="V237" s="2">
        <v>0.72439750701244132</v>
      </c>
      <c r="W237" s="2">
        <v>6.5387149917627676</v>
      </c>
    </row>
    <row r="238" spans="1:23">
      <c r="A238" s="2" t="s">
        <v>88</v>
      </c>
      <c r="B238" s="2" t="s">
        <v>156</v>
      </c>
      <c r="C238" s="2">
        <v>51</v>
      </c>
      <c r="D238" s="2">
        <v>28</v>
      </c>
      <c r="E238" s="2" t="s">
        <v>128</v>
      </c>
      <c r="F238" s="2" t="s">
        <v>26</v>
      </c>
      <c r="G238" s="2" t="s">
        <v>145</v>
      </c>
      <c r="H238" s="2" t="s">
        <v>62</v>
      </c>
      <c r="I238" s="4" t="s">
        <v>175</v>
      </c>
      <c r="J238" s="5" t="s">
        <v>176</v>
      </c>
      <c r="K238" s="2" t="s">
        <v>29</v>
      </c>
      <c r="L238" s="2">
        <v>40</v>
      </c>
      <c r="M238" s="2">
        <v>4348</v>
      </c>
      <c r="N238" s="2">
        <v>121.41141652506677</v>
      </c>
      <c r="O238" s="7">
        <v>561.813275223098</v>
      </c>
      <c r="P238" s="2">
        <v>93.880845531828598</v>
      </c>
      <c r="Q238" s="2">
        <v>0.65442504515352196</v>
      </c>
      <c r="R238" s="2">
        <v>0.17310730906349037</v>
      </c>
      <c r="S238" s="2">
        <v>0.88353596675069224</v>
      </c>
      <c r="T238" s="2">
        <v>0.73998604159685544</v>
      </c>
      <c r="U238" s="2">
        <v>0.26889157876534669</v>
      </c>
      <c r="V238" s="2">
        <v>0.71754570467668088</v>
      </c>
      <c r="W238" s="2">
        <v>5.8877644894204231</v>
      </c>
    </row>
    <row r="239" spans="1:23">
      <c r="A239" s="2" t="s">
        <v>88</v>
      </c>
      <c r="B239" s="2" t="s">
        <v>156</v>
      </c>
      <c r="C239" s="2">
        <v>51</v>
      </c>
      <c r="D239" s="2">
        <v>28</v>
      </c>
      <c r="E239" s="2" t="s">
        <v>128</v>
      </c>
      <c r="F239" s="2" t="s">
        <v>26</v>
      </c>
      <c r="G239" s="2" t="s">
        <v>146</v>
      </c>
      <c r="H239" s="2" t="s">
        <v>64</v>
      </c>
      <c r="I239" s="4" t="s">
        <v>175</v>
      </c>
      <c r="J239" s="5" t="s">
        <v>176</v>
      </c>
      <c r="K239" s="2" t="s">
        <v>29</v>
      </c>
      <c r="L239" s="2">
        <v>40</v>
      </c>
      <c r="M239" s="2">
        <v>2980</v>
      </c>
      <c r="N239" s="2">
        <v>83.212056404024608</v>
      </c>
      <c r="O239" s="7">
        <v>432.03152929257703</v>
      </c>
      <c r="P239" s="2">
        <v>72.193889064457935</v>
      </c>
      <c r="Q239" s="2">
        <v>0.67727272727272725</v>
      </c>
      <c r="R239" s="2">
        <v>0.2006297090164717</v>
      </c>
      <c r="S239" s="2">
        <v>0.8920354248698652</v>
      </c>
      <c r="T239" s="2">
        <v>0.81967534258074037</v>
      </c>
      <c r="U239" s="2">
        <v>0.29417989417989415</v>
      </c>
      <c r="V239" s="2">
        <v>0.69348864655054276</v>
      </c>
      <c r="W239" s="2">
        <v>6.5771812080536911</v>
      </c>
    </row>
    <row r="240" spans="1:23" s="26" customFormat="1">
      <c r="A240" s="34" t="s">
        <v>88</v>
      </c>
      <c r="B240" s="34" t="s">
        <v>156</v>
      </c>
      <c r="C240" s="34">
        <v>51</v>
      </c>
      <c r="D240" s="34">
        <v>28</v>
      </c>
      <c r="E240" s="34" t="s">
        <v>128</v>
      </c>
      <c r="F240" s="34" t="s">
        <v>26</v>
      </c>
      <c r="G240" s="34" t="s">
        <v>147</v>
      </c>
      <c r="H240" s="34" t="s">
        <v>66</v>
      </c>
      <c r="I240" s="35" t="s">
        <v>175</v>
      </c>
      <c r="J240" s="36" t="s">
        <v>176</v>
      </c>
      <c r="K240" s="34" t="s">
        <v>29</v>
      </c>
      <c r="L240" s="34">
        <v>40</v>
      </c>
      <c r="M240" s="34">
        <v>1329</v>
      </c>
      <c r="N240" s="34">
        <v>37.110343275486137</v>
      </c>
      <c r="O240" s="12">
        <v>234.20815280171345</v>
      </c>
      <c r="P240" s="34">
        <v>39.136952409572729</v>
      </c>
      <c r="Q240" s="34">
        <v>0.76820809248554911</v>
      </c>
      <c r="R240" s="34">
        <v>0.30446040960817389</v>
      </c>
      <c r="S240" s="34">
        <v>0.91935367621898512</v>
      </c>
      <c r="T240" s="34">
        <v>0.78390997421124087</v>
      </c>
      <c r="U240" s="34">
        <v>0.22909809084924293</v>
      </c>
      <c r="V240" s="34">
        <v>0.72331843794586514</v>
      </c>
      <c r="W240" s="34">
        <v>3.4793077501881116</v>
      </c>
    </row>
    <row r="241" spans="1:23" s="26" customFormat="1">
      <c r="A241" s="34" t="s">
        <v>88</v>
      </c>
      <c r="B241" s="34" t="s">
        <v>156</v>
      </c>
      <c r="C241" s="34">
        <v>51</v>
      </c>
      <c r="D241" s="34">
        <v>28</v>
      </c>
      <c r="E241" s="34" t="s">
        <v>128</v>
      </c>
      <c r="F241" s="34" t="s">
        <v>26</v>
      </c>
      <c r="G241" s="34" t="s">
        <v>148</v>
      </c>
      <c r="H241" s="34" t="s">
        <v>68</v>
      </c>
      <c r="I241" s="35" t="s">
        <v>175</v>
      </c>
      <c r="J241" s="36" t="s">
        <v>176</v>
      </c>
      <c r="K241" s="34" t="s">
        <v>29</v>
      </c>
      <c r="L241" s="34">
        <v>40</v>
      </c>
      <c r="M241" s="34">
        <v>792</v>
      </c>
      <c r="N241" s="34">
        <v>22.115419017445465</v>
      </c>
      <c r="O241" s="12">
        <v>180.50966799187825</v>
      </c>
      <c r="P241" s="34">
        <v>30.163759037231209</v>
      </c>
      <c r="Q241" s="34">
        <v>0.74087932647333954</v>
      </c>
      <c r="R241" s="34">
        <v>0.30544576692890407</v>
      </c>
      <c r="S241" s="34">
        <v>0.88504609622299835</v>
      </c>
      <c r="T241" s="34">
        <v>0.68712544215812055</v>
      </c>
      <c r="U241" s="34">
        <v>0.41695702671312429</v>
      </c>
      <c r="V241" s="34">
        <v>0.85702263638611276</v>
      </c>
      <c r="W241" s="34">
        <v>3.0315656565656566</v>
      </c>
    </row>
    <row r="242" spans="1:23" s="16" customFormat="1">
      <c r="A242" s="15" t="s">
        <v>90</v>
      </c>
      <c r="B242" s="15" t="s">
        <v>158</v>
      </c>
      <c r="C242" s="15">
        <v>51</v>
      </c>
      <c r="D242" s="15">
        <v>29</v>
      </c>
      <c r="E242" s="15" t="s">
        <v>128</v>
      </c>
      <c r="F242" s="15" t="s">
        <v>26</v>
      </c>
      <c r="G242" s="15" t="s">
        <v>129</v>
      </c>
      <c r="H242" s="15" t="s">
        <v>28</v>
      </c>
      <c r="I242" s="20" t="s">
        <v>175</v>
      </c>
      <c r="J242" s="21" t="s">
        <v>176</v>
      </c>
      <c r="K242" s="15" t="s">
        <v>29</v>
      </c>
      <c r="L242" s="15">
        <v>39</v>
      </c>
      <c r="M242" s="15">
        <v>4348</v>
      </c>
      <c r="N242" s="15">
        <v>121.01104938945954</v>
      </c>
      <c r="O242" s="7">
        <v>497.38686835190475</v>
      </c>
      <c r="P242" s="15">
        <v>82.977827675452119</v>
      </c>
      <c r="Q242" s="15">
        <v>0.70527169505271692</v>
      </c>
      <c r="R242" s="15">
        <v>0.22085679682225734</v>
      </c>
      <c r="S242" s="15">
        <v>0.9066696555290078</v>
      </c>
      <c r="T242" s="15">
        <v>0.81876981388350822</v>
      </c>
      <c r="U242" s="15">
        <v>0.24553981975354056</v>
      </c>
      <c r="V242" s="15">
        <v>0.64786331559648602</v>
      </c>
      <c r="W242" s="15">
        <v>6.9632014719411224</v>
      </c>
    </row>
    <row r="243" spans="1:23" s="25" customFormat="1">
      <c r="A243" s="22" t="s">
        <v>90</v>
      </c>
      <c r="B243" s="22" t="s">
        <v>158</v>
      </c>
      <c r="C243" s="22">
        <v>51</v>
      </c>
      <c r="D243" s="22">
        <v>29</v>
      </c>
      <c r="E243" s="22" t="s">
        <v>128</v>
      </c>
      <c r="F243" s="22" t="s">
        <v>26</v>
      </c>
      <c r="G243" s="22" t="s">
        <v>130</v>
      </c>
      <c r="H243" s="22" t="s">
        <v>31</v>
      </c>
      <c r="I243" s="23" t="s">
        <v>175</v>
      </c>
      <c r="J243" s="24" t="s">
        <v>176</v>
      </c>
      <c r="K243" s="22" t="s">
        <v>29</v>
      </c>
      <c r="L243" s="22">
        <v>39</v>
      </c>
      <c r="M243" s="22">
        <v>1863</v>
      </c>
      <c r="N243" s="22">
        <v>51.849950554867327</v>
      </c>
      <c r="O243" s="12">
        <v>210.30865786510168</v>
      </c>
      <c r="P243" s="22">
        <v>35.085276032336566</v>
      </c>
      <c r="Q243" s="22">
        <v>0.88085106382978728</v>
      </c>
      <c r="R243" s="22">
        <v>0.52930794788796909</v>
      </c>
      <c r="S243" s="22">
        <v>0.93219791040016819</v>
      </c>
      <c r="T243" s="22">
        <v>0.68806262860590828</v>
      </c>
      <c r="U243" s="22">
        <v>0.31159420289855072</v>
      </c>
      <c r="V243" s="22">
        <v>0.78456603450920948</v>
      </c>
      <c r="W243" s="22">
        <v>3.435319377348363</v>
      </c>
    </row>
    <row r="244" spans="1:23" s="16" customFormat="1">
      <c r="A244" s="15" t="s">
        <v>90</v>
      </c>
      <c r="B244" s="15" t="s">
        <v>158</v>
      </c>
      <c r="C244" s="15">
        <v>51</v>
      </c>
      <c r="D244" s="15">
        <v>29</v>
      </c>
      <c r="E244" s="15" t="s">
        <v>128</v>
      </c>
      <c r="F244" s="15" t="s">
        <v>26</v>
      </c>
      <c r="G244" s="15" t="s">
        <v>131</v>
      </c>
      <c r="H244" s="15" t="s">
        <v>34</v>
      </c>
      <c r="I244" s="20" t="s">
        <v>175</v>
      </c>
      <c r="J244" s="21" t="s">
        <v>176</v>
      </c>
      <c r="K244" s="15" t="s">
        <v>29</v>
      </c>
      <c r="L244" s="15">
        <v>39</v>
      </c>
      <c r="M244" s="15">
        <v>3225</v>
      </c>
      <c r="N244" s="15">
        <v>89.756355630406404</v>
      </c>
      <c r="O244" s="7">
        <v>481.38686835190475</v>
      </c>
      <c r="P244" s="15">
        <v>80.308587035452121</v>
      </c>
      <c r="Q244" s="15">
        <v>0.60461192350956128</v>
      </c>
      <c r="R244" s="15">
        <v>0.17488441348086933</v>
      </c>
      <c r="S244" s="15">
        <v>0.87875597628991908</v>
      </c>
      <c r="T244" s="15">
        <v>0.81353844790844299</v>
      </c>
      <c r="U244" s="15">
        <v>0.2475583864118896</v>
      </c>
      <c r="V244" s="15">
        <v>0.67001133041874228</v>
      </c>
      <c r="W244" s="15">
        <v>5.6511627906976747</v>
      </c>
    </row>
    <row r="245" spans="1:23" s="16" customFormat="1">
      <c r="A245" s="15" t="s">
        <v>90</v>
      </c>
      <c r="B245" s="15" t="s">
        <v>158</v>
      </c>
      <c r="C245" s="15">
        <v>51</v>
      </c>
      <c r="D245" s="15">
        <v>29</v>
      </c>
      <c r="E245" s="15" t="s">
        <v>128</v>
      </c>
      <c r="F245" s="15" t="s">
        <v>26</v>
      </c>
      <c r="G245" s="15" t="s">
        <v>132</v>
      </c>
      <c r="H245" s="15" t="s">
        <v>36</v>
      </c>
      <c r="I245" s="20" t="s">
        <v>175</v>
      </c>
      <c r="J245" s="21" t="s">
        <v>176</v>
      </c>
      <c r="K245" s="15" t="s">
        <v>29</v>
      </c>
      <c r="L245" s="15">
        <v>39</v>
      </c>
      <c r="M245" s="15">
        <v>2654</v>
      </c>
      <c r="N245" s="15">
        <v>73.864610183906535</v>
      </c>
      <c r="O245" s="7">
        <v>384.23253941935354</v>
      </c>
      <c r="P245" s="15">
        <v>64.10056933928378</v>
      </c>
      <c r="Q245" s="15">
        <v>0.70603884011705242</v>
      </c>
      <c r="R245" s="15">
        <v>0.22590326110549758</v>
      </c>
      <c r="S245" s="15">
        <v>0.9415954412710843</v>
      </c>
      <c r="T245" s="15">
        <v>0.77419757907558095</v>
      </c>
      <c r="U245" s="15">
        <v>0.15402365157196424</v>
      </c>
      <c r="V245" s="15">
        <v>0.53063000829329154</v>
      </c>
      <c r="W245" s="15">
        <v>5.5165787490580254</v>
      </c>
    </row>
    <row r="246" spans="1:23" s="16" customFormat="1">
      <c r="A246" s="15" t="s">
        <v>90</v>
      </c>
      <c r="B246" s="15" t="s">
        <v>158</v>
      </c>
      <c r="C246" s="15">
        <v>51</v>
      </c>
      <c r="D246" s="15">
        <v>29</v>
      </c>
      <c r="E246" s="15" t="s">
        <v>128</v>
      </c>
      <c r="F246" s="15" t="s">
        <v>26</v>
      </c>
      <c r="G246" s="15" t="s">
        <v>133</v>
      </c>
      <c r="H246" s="15" t="s">
        <v>38</v>
      </c>
      <c r="I246" s="20" t="s">
        <v>175</v>
      </c>
      <c r="J246" s="21" t="s">
        <v>176</v>
      </c>
      <c r="K246" s="15" t="s">
        <v>29</v>
      </c>
      <c r="L246" s="15">
        <v>39</v>
      </c>
      <c r="M246" s="15">
        <v>3956</v>
      </c>
      <c r="N246" s="15">
        <v>110.10112957329852</v>
      </c>
      <c r="O246" s="7">
        <v>450.27416997969635</v>
      </c>
      <c r="P246" s="15">
        <v>75.118132103254595</v>
      </c>
      <c r="Q246" s="15">
        <v>0.73436049749396692</v>
      </c>
      <c r="R246" s="15">
        <v>0.24519526447735016</v>
      </c>
      <c r="S246" s="15">
        <v>0.9152930976568977</v>
      </c>
      <c r="T246" s="15">
        <v>0.82354857039627749</v>
      </c>
      <c r="U246" s="15">
        <v>0.22201336675020886</v>
      </c>
      <c r="V246" s="15">
        <v>0.59974362510169477</v>
      </c>
      <c r="W246" s="15">
        <v>7.1344792719919115</v>
      </c>
    </row>
    <row r="247" spans="1:23" s="16" customFormat="1">
      <c r="A247" s="15" t="s">
        <v>90</v>
      </c>
      <c r="B247" s="15" t="s">
        <v>158</v>
      </c>
      <c r="C247" s="15">
        <v>51</v>
      </c>
      <c r="D247" s="15">
        <v>29</v>
      </c>
      <c r="E247" s="15" t="s">
        <v>128</v>
      </c>
      <c r="F247" s="15" t="s">
        <v>26</v>
      </c>
      <c r="G247" s="15" t="s">
        <v>134</v>
      </c>
      <c r="H247" s="15" t="s">
        <v>40</v>
      </c>
      <c r="I247" s="20" t="s">
        <v>175</v>
      </c>
      <c r="J247" s="21" t="s">
        <v>176</v>
      </c>
      <c r="K247" s="15" t="s">
        <v>29</v>
      </c>
      <c r="L247" s="15">
        <v>39</v>
      </c>
      <c r="M247" s="15">
        <v>5502</v>
      </c>
      <c r="N247" s="15">
        <v>153.12851741968868</v>
      </c>
      <c r="O247" s="7">
        <v>630.23968209429108</v>
      </c>
      <c r="P247" s="15">
        <v>105.14133577417263</v>
      </c>
      <c r="Q247" s="15">
        <v>0.67492639842983315</v>
      </c>
      <c r="R247" s="15">
        <v>0.17406800876661477</v>
      </c>
      <c r="S247" s="15">
        <v>0.90319287091703893</v>
      </c>
      <c r="T247" s="15">
        <v>0.71778050095041024</v>
      </c>
      <c r="U247" s="15">
        <v>0.23771856786011658</v>
      </c>
      <c r="V247" s="15">
        <v>0.62827817548956133</v>
      </c>
      <c r="W247" s="15">
        <v>6.9111232279171206</v>
      </c>
    </row>
    <row r="248" spans="1:23" s="25" customFormat="1">
      <c r="A248" s="22" t="s">
        <v>90</v>
      </c>
      <c r="B248" s="22" t="s">
        <v>158</v>
      </c>
      <c r="C248" s="22">
        <v>51</v>
      </c>
      <c r="D248" s="22">
        <v>29</v>
      </c>
      <c r="E248" s="22" t="s">
        <v>128</v>
      </c>
      <c r="F248" s="22" t="s">
        <v>26</v>
      </c>
      <c r="G248" s="22" t="s">
        <v>135</v>
      </c>
      <c r="H248" s="22" t="s">
        <v>42</v>
      </c>
      <c r="I248" s="23" t="s">
        <v>175</v>
      </c>
      <c r="J248" s="24" t="s">
        <v>176</v>
      </c>
      <c r="K248" s="22" t="s">
        <v>29</v>
      </c>
      <c r="L248" s="22">
        <v>39</v>
      </c>
      <c r="M248" s="22">
        <v>2242</v>
      </c>
      <c r="N248" s="22">
        <v>62.398061805696479</v>
      </c>
      <c r="O248" s="12">
        <v>283.32085117392177</v>
      </c>
      <c r="P248" s="22">
        <v>47.265720632051476</v>
      </c>
      <c r="Q248" s="22">
        <v>0.7717728055077453</v>
      </c>
      <c r="R248" s="22">
        <v>0.35098487074716145</v>
      </c>
      <c r="S248" s="22">
        <v>0.96094874381352335</v>
      </c>
      <c r="T248" s="22">
        <v>0.86575029676079118</v>
      </c>
      <c r="U248" s="22">
        <v>0.16331943918150815</v>
      </c>
      <c r="V248" s="22">
        <v>0.55555149182348962</v>
      </c>
      <c r="W248" s="22">
        <v>4.7319357716324708</v>
      </c>
    </row>
    <row r="249" spans="1:23" s="16" customFormat="1">
      <c r="A249" s="15" t="s">
        <v>90</v>
      </c>
      <c r="B249" s="15" t="s">
        <v>158</v>
      </c>
      <c r="C249" s="15">
        <v>51</v>
      </c>
      <c r="D249" s="15">
        <v>29</v>
      </c>
      <c r="E249" s="15" t="s">
        <v>128</v>
      </c>
      <c r="F249" s="15" t="s">
        <v>26</v>
      </c>
      <c r="G249" s="15" t="s">
        <v>136</v>
      </c>
      <c r="H249" s="15" t="s">
        <v>44</v>
      </c>
      <c r="I249" s="20" t="s">
        <v>175</v>
      </c>
      <c r="J249" s="21" t="s">
        <v>176</v>
      </c>
      <c r="K249" s="15" t="s">
        <v>29</v>
      </c>
      <c r="L249" s="15">
        <v>39</v>
      </c>
      <c r="M249" s="15">
        <v>3314</v>
      </c>
      <c r="N249" s="15">
        <v>92.23335273152459</v>
      </c>
      <c r="O249" s="7">
        <v>389.16147160748807</v>
      </c>
      <c r="P249" s="15">
        <v>64.922850971057073</v>
      </c>
      <c r="Q249" s="15">
        <v>0.7920650095602294</v>
      </c>
      <c r="R249" s="15">
        <v>0.27498100450215246</v>
      </c>
      <c r="S249" s="15">
        <v>0.92740329605602678</v>
      </c>
      <c r="T249" s="15">
        <v>0.84128803751295123</v>
      </c>
      <c r="U249" s="15">
        <v>0.27041942604856511</v>
      </c>
      <c r="V249" s="15">
        <v>0.7325312333292634</v>
      </c>
      <c r="W249" s="15">
        <v>7.1563065781532886</v>
      </c>
    </row>
    <row r="250" spans="1:23" s="16" customFormat="1">
      <c r="A250" s="15" t="s">
        <v>90</v>
      </c>
      <c r="B250" s="15" t="s">
        <v>158</v>
      </c>
      <c r="C250" s="15">
        <v>51</v>
      </c>
      <c r="D250" s="15">
        <v>29</v>
      </c>
      <c r="E250" s="15" t="s">
        <v>128</v>
      </c>
      <c r="F250" s="15" t="s">
        <v>26</v>
      </c>
      <c r="G250" s="15" t="s">
        <v>137</v>
      </c>
      <c r="H250" s="15" t="s">
        <v>46</v>
      </c>
      <c r="I250" s="20" t="s">
        <v>175</v>
      </c>
      <c r="J250" s="21" t="s">
        <v>176</v>
      </c>
      <c r="K250" s="15" t="s">
        <v>29</v>
      </c>
      <c r="L250" s="15">
        <v>39</v>
      </c>
      <c r="M250" s="15">
        <v>2826</v>
      </c>
      <c r="N250" s="15">
        <v>78.65161581752821</v>
      </c>
      <c r="O250" s="7">
        <v>372.33304448274191</v>
      </c>
      <c r="P250" s="15">
        <v>62.115405871766406</v>
      </c>
      <c r="Q250" s="15">
        <v>0.72147051314781718</v>
      </c>
      <c r="R250" s="15">
        <v>0.25616444972120389</v>
      </c>
      <c r="S250" s="15">
        <v>0.85827286232235889</v>
      </c>
      <c r="T250" s="15">
        <v>0.68962598685006626</v>
      </c>
      <c r="U250" s="15">
        <v>0.36017078377554135</v>
      </c>
      <c r="V250" s="15">
        <v>0.82408361277347852</v>
      </c>
      <c r="W250" s="15">
        <v>5.8885350318471339</v>
      </c>
    </row>
    <row r="251" spans="1:23" s="16" customFormat="1">
      <c r="A251" s="15" t="s">
        <v>90</v>
      </c>
      <c r="B251" s="15" t="s">
        <v>158</v>
      </c>
      <c r="C251" s="15">
        <v>51</v>
      </c>
      <c r="D251" s="15">
        <v>29</v>
      </c>
      <c r="E251" s="15" t="s">
        <v>128</v>
      </c>
      <c r="F251" s="15" t="s">
        <v>26</v>
      </c>
      <c r="G251" s="15" t="s">
        <v>138</v>
      </c>
      <c r="H251" s="15" t="s">
        <v>48</v>
      </c>
      <c r="I251" s="20" t="s">
        <v>175</v>
      </c>
      <c r="J251" s="21" t="s">
        <v>176</v>
      </c>
      <c r="K251" s="15" t="s">
        <v>29</v>
      </c>
      <c r="L251" s="15">
        <v>39</v>
      </c>
      <c r="M251" s="15">
        <v>3230</v>
      </c>
      <c r="N251" s="15">
        <v>89.895512770918657</v>
      </c>
      <c r="O251" s="7">
        <v>440.85995641732336</v>
      </c>
      <c r="P251" s="15">
        <v>73.547582013609272</v>
      </c>
      <c r="Q251" s="15">
        <v>0.67814402687381903</v>
      </c>
      <c r="R251" s="15">
        <v>0.20883874735763605</v>
      </c>
      <c r="S251" s="15">
        <v>0.89381905571257858</v>
      </c>
      <c r="T251" s="15">
        <v>0.79914903783940505</v>
      </c>
      <c r="U251" s="15">
        <v>0.23755063140338337</v>
      </c>
      <c r="V251" s="15">
        <v>0.65331928639482373</v>
      </c>
      <c r="W251" s="15">
        <v>4.9934984520123837</v>
      </c>
    </row>
    <row r="252" spans="1:23" s="25" customFormat="1">
      <c r="A252" s="22" t="s">
        <v>90</v>
      </c>
      <c r="B252" s="22" t="s">
        <v>158</v>
      </c>
      <c r="C252" s="22">
        <v>51</v>
      </c>
      <c r="D252" s="22">
        <v>29</v>
      </c>
      <c r="E252" s="22" t="s">
        <v>128</v>
      </c>
      <c r="F252" s="22" t="s">
        <v>26</v>
      </c>
      <c r="G252" s="22" t="s">
        <v>139</v>
      </c>
      <c r="H252" s="22" t="s">
        <v>50</v>
      </c>
      <c r="I252" s="23" t="s">
        <v>175</v>
      </c>
      <c r="J252" s="24" t="s">
        <v>176</v>
      </c>
      <c r="K252" s="22" t="s">
        <v>29</v>
      </c>
      <c r="L252" s="22">
        <v>39</v>
      </c>
      <c r="M252" s="22">
        <v>2139</v>
      </c>
      <c r="N252" s="22">
        <v>59.53142471114397</v>
      </c>
      <c r="O252" s="12">
        <v>347.26197667087632</v>
      </c>
      <c r="P252" s="22">
        <v>57.932861303539688</v>
      </c>
      <c r="Q252" s="22">
        <v>0.75743626062322944</v>
      </c>
      <c r="R252" s="22">
        <v>0.22289800560154349</v>
      </c>
      <c r="S252" s="22">
        <v>0.87854884293716551</v>
      </c>
      <c r="T252" s="22">
        <v>0.67728881614891323</v>
      </c>
      <c r="U252" s="22">
        <v>0.33994932432432434</v>
      </c>
      <c r="V252" s="22">
        <v>0.78859459702606571</v>
      </c>
      <c r="W252" s="22">
        <v>6.2907900888265544</v>
      </c>
    </row>
    <row r="253" spans="1:23" s="25" customFormat="1">
      <c r="A253" s="22" t="s">
        <v>90</v>
      </c>
      <c r="B253" s="22" t="s">
        <v>158</v>
      </c>
      <c r="C253" s="22">
        <v>51</v>
      </c>
      <c r="D253" s="22">
        <v>29</v>
      </c>
      <c r="E253" s="22" t="s">
        <v>128</v>
      </c>
      <c r="F253" s="22" t="s">
        <v>26</v>
      </c>
      <c r="G253" s="22" t="s">
        <v>140</v>
      </c>
      <c r="H253" s="22" t="s">
        <v>52</v>
      </c>
      <c r="I253" s="23" t="s">
        <v>175</v>
      </c>
      <c r="J253" s="24" t="s">
        <v>176</v>
      </c>
      <c r="K253" s="22" t="s">
        <v>29</v>
      </c>
      <c r="L253" s="22">
        <v>39</v>
      </c>
      <c r="M253" s="22">
        <v>1925</v>
      </c>
      <c r="N253" s="22">
        <v>53.575499097219328</v>
      </c>
      <c r="O253" s="12">
        <v>306.73506473629482</v>
      </c>
      <c r="P253" s="22">
        <v>51.171856281696812</v>
      </c>
      <c r="Q253" s="22">
        <v>0.69021154535675866</v>
      </c>
      <c r="R253" s="22">
        <v>0.25710690863272223</v>
      </c>
      <c r="S253" s="22">
        <v>0.88994502289077193</v>
      </c>
      <c r="T253" s="22">
        <v>0.74789988012677489</v>
      </c>
      <c r="U253" s="22">
        <v>0.31247375052498949</v>
      </c>
      <c r="V253" s="22">
        <v>0.78119328137101418</v>
      </c>
      <c r="W253" s="22">
        <v>4.1148051948051947</v>
      </c>
    </row>
    <row r="254" spans="1:23" s="25" customFormat="1">
      <c r="A254" s="22" t="s">
        <v>90</v>
      </c>
      <c r="B254" s="22" t="s">
        <v>158</v>
      </c>
      <c r="C254" s="22">
        <v>51</v>
      </c>
      <c r="D254" s="22">
        <v>29</v>
      </c>
      <c r="E254" s="22" t="s">
        <v>128</v>
      </c>
      <c r="F254" s="22" t="s">
        <v>26</v>
      </c>
      <c r="G254" s="22" t="s">
        <v>141</v>
      </c>
      <c r="H254" s="22" t="s">
        <v>54</v>
      </c>
      <c r="I254" s="23" t="s">
        <v>175</v>
      </c>
      <c r="J254" s="24" t="s">
        <v>176</v>
      </c>
      <c r="K254" s="22" t="s">
        <v>29</v>
      </c>
      <c r="L254" s="22">
        <v>39</v>
      </c>
      <c r="M254" s="22" t="s">
        <v>69</v>
      </c>
      <c r="N254" s="22" t="s">
        <v>69</v>
      </c>
      <c r="O254" s="12" t="s">
        <v>69</v>
      </c>
      <c r="P254" s="22" t="s">
        <v>69</v>
      </c>
      <c r="Q254" s="22" t="s">
        <v>69</v>
      </c>
      <c r="R254" s="22" t="s">
        <v>69</v>
      </c>
      <c r="S254" s="22" t="s">
        <v>69</v>
      </c>
      <c r="T254" s="22" t="s">
        <v>69</v>
      </c>
      <c r="U254" s="22" t="s">
        <v>69</v>
      </c>
      <c r="V254" s="22" t="s">
        <v>69</v>
      </c>
      <c r="W254" s="22" t="s">
        <v>69</v>
      </c>
    </row>
    <row r="255" spans="1:23" s="16" customFormat="1">
      <c r="A255" s="15" t="s">
        <v>90</v>
      </c>
      <c r="B255" s="15" t="s">
        <v>158</v>
      </c>
      <c r="C255" s="15">
        <v>51</v>
      </c>
      <c r="D255" s="15">
        <v>29</v>
      </c>
      <c r="E255" s="15" t="s">
        <v>128</v>
      </c>
      <c r="F255" s="15" t="s">
        <v>26</v>
      </c>
      <c r="G255" s="15" t="s">
        <v>142</v>
      </c>
      <c r="H255" s="15" t="s">
        <v>56</v>
      </c>
      <c r="I255" s="20" t="s">
        <v>175</v>
      </c>
      <c r="J255" s="21" t="s">
        <v>176</v>
      </c>
      <c r="K255" s="15" t="s">
        <v>29</v>
      </c>
      <c r="L255" s="15">
        <v>39</v>
      </c>
      <c r="M255" s="15">
        <v>2484</v>
      </c>
      <c r="N255" s="15">
        <v>69.133267406489765</v>
      </c>
      <c r="O255" s="7">
        <v>378.71782079359213</v>
      </c>
      <c r="P255" s="15">
        <v>63.180562397155818</v>
      </c>
      <c r="Q255" s="15">
        <v>0.71276901004304161</v>
      </c>
      <c r="R255" s="15">
        <v>0.21763561768011042</v>
      </c>
      <c r="S255" s="15">
        <v>0.93653269835088471</v>
      </c>
      <c r="T255" s="15">
        <v>0.85211169488646421</v>
      </c>
      <c r="U255" s="15">
        <v>0.15657358016943834</v>
      </c>
      <c r="V255" s="15">
        <v>0.54362743710389783</v>
      </c>
      <c r="W255" s="15">
        <v>5.5108695652173916</v>
      </c>
    </row>
    <row r="256" spans="1:23" s="16" customFormat="1">
      <c r="A256" s="15" t="s">
        <v>90</v>
      </c>
      <c r="B256" s="15" t="s">
        <v>158</v>
      </c>
      <c r="C256" s="15">
        <v>51</v>
      </c>
      <c r="D256" s="15">
        <v>29</v>
      </c>
      <c r="E256" s="15" t="s">
        <v>128</v>
      </c>
      <c r="F256" s="15" t="s">
        <v>26</v>
      </c>
      <c r="G256" s="15" t="s">
        <v>143</v>
      </c>
      <c r="H256" s="15" t="s">
        <v>58</v>
      </c>
      <c r="I256" s="20" t="s">
        <v>175</v>
      </c>
      <c r="J256" s="21" t="s">
        <v>176</v>
      </c>
      <c r="K256" s="15" t="s">
        <v>29</v>
      </c>
      <c r="L256" s="15">
        <v>39</v>
      </c>
      <c r="M256" s="15">
        <v>2949</v>
      </c>
      <c r="N256" s="15">
        <v>82.074881474129768</v>
      </c>
      <c r="O256" s="7">
        <v>382.9188309203688</v>
      </c>
      <c r="P256" s="15">
        <v>63.881406582121059</v>
      </c>
      <c r="Q256" s="15">
        <v>0.72599704579025115</v>
      </c>
      <c r="R256" s="15">
        <v>0.25273837448746772</v>
      </c>
      <c r="S256" s="15">
        <v>0.87324151236551717</v>
      </c>
      <c r="T256" s="15">
        <v>0.79519012159434121</v>
      </c>
      <c r="U256" s="15">
        <v>0.33889865260691271</v>
      </c>
      <c r="V256" s="15">
        <v>0.79742054125627349</v>
      </c>
      <c r="W256" s="15">
        <v>5.38351983723296</v>
      </c>
    </row>
    <row r="257" spans="1:23" s="16" customFormat="1">
      <c r="A257" s="15" t="s">
        <v>90</v>
      </c>
      <c r="B257" s="15" t="s">
        <v>158</v>
      </c>
      <c r="C257" s="15">
        <v>51</v>
      </c>
      <c r="D257" s="15">
        <v>29</v>
      </c>
      <c r="E257" s="15" t="s">
        <v>128</v>
      </c>
      <c r="F257" s="15" t="s">
        <v>26</v>
      </c>
      <c r="G257" s="15" t="s">
        <v>144</v>
      </c>
      <c r="H257" s="15" t="s">
        <v>60</v>
      </c>
      <c r="I257" s="20" t="s">
        <v>175</v>
      </c>
      <c r="J257" s="21" t="s">
        <v>176</v>
      </c>
      <c r="K257" s="15" t="s">
        <v>29</v>
      </c>
      <c r="L257" s="15">
        <v>39</v>
      </c>
      <c r="M257" s="15">
        <v>3010</v>
      </c>
      <c r="N257" s="15">
        <v>83.77259858837931</v>
      </c>
      <c r="O257" s="7">
        <v>435.78888860545771</v>
      </c>
      <c r="P257" s="15">
        <v>72.701588245382538</v>
      </c>
      <c r="Q257" s="15">
        <v>0.67367949865711729</v>
      </c>
      <c r="R257" s="15">
        <v>0.19917005995322212</v>
      </c>
      <c r="S257" s="15">
        <v>0.88242237142173496</v>
      </c>
      <c r="T257" s="15">
        <v>0.75169940014769165</v>
      </c>
      <c r="U257" s="15">
        <v>0.24593908629441624</v>
      </c>
      <c r="V257" s="15">
        <v>0.66351809171289211</v>
      </c>
      <c r="W257" s="15">
        <v>5.7013289036544847</v>
      </c>
    </row>
    <row r="258" spans="1:23" s="16" customFormat="1">
      <c r="A258" s="15" t="s">
        <v>90</v>
      </c>
      <c r="B258" s="15" t="s">
        <v>158</v>
      </c>
      <c r="C258" s="15">
        <v>51</v>
      </c>
      <c r="D258" s="15">
        <v>29</v>
      </c>
      <c r="E258" s="15" t="s">
        <v>128</v>
      </c>
      <c r="F258" s="15" t="s">
        <v>26</v>
      </c>
      <c r="G258" s="15" t="s">
        <v>145</v>
      </c>
      <c r="H258" s="15" t="s">
        <v>62</v>
      </c>
      <c r="I258" s="20" t="s">
        <v>175</v>
      </c>
      <c r="J258" s="21" t="s">
        <v>176</v>
      </c>
      <c r="K258" s="15" t="s">
        <v>29</v>
      </c>
      <c r="L258" s="15">
        <v>39</v>
      </c>
      <c r="M258" s="15">
        <v>5515</v>
      </c>
      <c r="N258" s="15">
        <v>153.49032598502055</v>
      </c>
      <c r="O258" s="7">
        <v>655.75440072005244</v>
      </c>
      <c r="P258" s="15">
        <v>109.39789351630057</v>
      </c>
      <c r="Q258" s="15">
        <v>0.64314868804664727</v>
      </c>
      <c r="R258" s="15">
        <v>0.16116582409281777</v>
      </c>
      <c r="S258" s="15">
        <v>0.89494292928451946</v>
      </c>
      <c r="T258" s="15">
        <v>0.82456640930999825</v>
      </c>
      <c r="U258" s="15">
        <v>0.21057405727614359</v>
      </c>
      <c r="V258" s="15">
        <v>0.55294690129637014</v>
      </c>
      <c r="W258" s="15">
        <v>7.9203989120580234</v>
      </c>
    </row>
    <row r="259" spans="1:23" s="16" customFormat="1">
      <c r="A259" s="15" t="s">
        <v>90</v>
      </c>
      <c r="B259" s="15" t="s">
        <v>158</v>
      </c>
      <c r="C259" s="15">
        <v>51</v>
      </c>
      <c r="D259" s="15">
        <v>29</v>
      </c>
      <c r="E259" s="15" t="s">
        <v>128</v>
      </c>
      <c r="F259" s="15" t="s">
        <v>26</v>
      </c>
      <c r="G259" s="15" t="s">
        <v>146</v>
      </c>
      <c r="H259" s="15" t="s">
        <v>64</v>
      </c>
      <c r="I259" s="20" t="s">
        <v>175</v>
      </c>
      <c r="J259" s="21" t="s">
        <v>176</v>
      </c>
      <c r="K259" s="15" t="s">
        <v>29</v>
      </c>
      <c r="L259" s="15">
        <v>39</v>
      </c>
      <c r="M259" s="15">
        <v>3607</v>
      </c>
      <c r="N259" s="15">
        <v>100.38796116554292</v>
      </c>
      <c r="O259" s="7">
        <v>561.91378028648626</v>
      </c>
      <c r="P259" s="15">
        <v>93.742693657294993</v>
      </c>
      <c r="Q259" s="15">
        <v>0.62894507410636447</v>
      </c>
      <c r="R259" s="15">
        <v>0.14355444376813276</v>
      </c>
      <c r="S259" s="15">
        <v>0.91136956362087229</v>
      </c>
      <c r="T259" s="15">
        <v>0.84607710154574634</v>
      </c>
      <c r="U259" s="15">
        <v>0.2069032383168509</v>
      </c>
      <c r="V259" s="15">
        <v>0.59095083502807189</v>
      </c>
      <c r="W259" s="15">
        <v>7.7319101746603822</v>
      </c>
    </row>
    <row r="260" spans="1:23" s="25" customFormat="1">
      <c r="A260" s="22" t="s">
        <v>90</v>
      </c>
      <c r="B260" s="22" t="s">
        <v>158</v>
      </c>
      <c r="C260" s="22">
        <v>51</v>
      </c>
      <c r="D260" s="22">
        <v>29</v>
      </c>
      <c r="E260" s="22" t="s">
        <v>128</v>
      </c>
      <c r="F260" s="22" t="s">
        <v>26</v>
      </c>
      <c r="G260" s="22" t="s">
        <v>147</v>
      </c>
      <c r="H260" s="22" t="s">
        <v>66</v>
      </c>
      <c r="I260" s="23" t="s">
        <v>175</v>
      </c>
      <c r="J260" s="24" t="s">
        <v>176</v>
      </c>
      <c r="K260" s="22" t="s">
        <v>29</v>
      </c>
      <c r="L260" s="22">
        <v>39</v>
      </c>
      <c r="M260" s="22">
        <v>1589</v>
      </c>
      <c r="N260" s="22">
        <v>44.224139254795588</v>
      </c>
      <c r="O260" s="12">
        <v>286.00714267493692</v>
      </c>
      <c r="P260" s="22">
        <v>47.713868034888748</v>
      </c>
      <c r="Q260" s="22">
        <v>0.73838289962825276</v>
      </c>
      <c r="R260" s="22">
        <v>0.24410687036379164</v>
      </c>
      <c r="S260" s="22">
        <v>0.91017135944085215</v>
      </c>
      <c r="T260" s="22">
        <v>0.77605264216905334</v>
      </c>
      <c r="U260" s="22">
        <v>0.23714585519412382</v>
      </c>
      <c r="V260" s="22">
        <v>0.70679022469459618</v>
      </c>
      <c r="W260" s="22">
        <v>4.0276903713027057</v>
      </c>
    </row>
    <row r="261" spans="1:23" s="25" customFormat="1">
      <c r="A261" s="22" t="s">
        <v>90</v>
      </c>
      <c r="B261" s="22" t="s">
        <v>158</v>
      </c>
      <c r="C261" s="22">
        <v>51</v>
      </c>
      <c r="D261" s="22">
        <v>29</v>
      </c>
      <c r="E261" s="22" t="s">
        <v>128</v>
      </c>
      <c r="F261" s="22" t="s">
        <v>26</v>
      </c>
      <c r="G261" s="22" t="s">
        <v>148</v>
      </c>
      <c r="H261" s="22" t="s">
        <v>68</v>
      </c>
      <c r="I261" s="23" t="s">
        <v>175</v>
      </c>
      <c r="J261" s="24" t="s">
        <v>176</v>
      </c>
      <c r="K261" s="22" t="s">
        <v>29</v>
      </c>
      <c r="L261" s="22">
        <v>39</v>
      </c>
      <c r="M261" s="22">
        <v>982</v>
      </c>
      <c r="N261" s="22">
        <v>27.330462396607469</v>
      </c>
      <c r="O261" s="12">
        <v>186.9949493661168</v>
      </c>
      <c r="P261" s="22">
        <v>31.195907395173823</v>
      </c>
      <c r="Q261" s="22">
        <v>0.77080062794348514</v>
      </c>
      <c r="R261" s="22">
        <v>0.35290807730986762</v>
      </c>
      <c r="S261" s="22">
        <v>0.92122759478836136</v>
      </c>
      <c r="T261" s="22">
        <v>0.77325403287758399</v>
      </c>
      <c r="U261" s="22">
        <v>0.28312159709618873</v>
      </c>
      <c r="V261" s="22">
        <v>0.77145960728746676</v>
      </c>
      <c r="W261" s="22">
        <v>3.3085539714867616</v>
      </c>
    </row>
    <row r="262" spans="1:23">
      <c r="A262" s="2" t="s">
        <v>91</v>
      </c>
      <c r="B262" s="2" t="s">
        <v>159</v>
      </c>
      <c r="C262" s="2">
        <v>51</v>
      </c>
      <c r="D262" s="2">
        <v>30</v>
      </c>
      <c r="E262" s="2" t="s">
        <v>128</v>
      </c>
      <c r="F262" s="2" t="s">
        <v>26</v>
      </c>
      <c r="G262" s="2" t="s">
        <v>129</v>
      </c>
      <c r="H262" s="2" t="s">
        <v>28</v>
      </c>
      <c r="I262" s="4" t="s">
        <v>175</v>
      </c>
      <c r="J262" s="5" t="s">
        <v>176</v>
      </c>
      <c r="K262" s="2" t="s">
        <v>29</v>
      </c>
      <c r="L262" s="2">
        <v>40</v>
      </c>
      <c r="M262" s="2">
        <v>5819</v>
      </c>
      <c r="N262" s="2">
        <v>162.48689805873127</v>
      </c>
      <c r="O262" s="7">
        <v>582.05591591021721</v>
      </c>
      <c r="P262" s="2">
        <v>97.263457348448796</v>
      </c>
      <c r="Q262" s="2">
        <v>0.69240837696335078</v>
      </c>
      <c r="R262" s="2">
        <v>0.2158384461780648</v>
      </c>
      <c r="S262" s="2">
        <v>0.91795816643099315</v>
      </c>
      <c r="T262" s="2">
        <v>0.6937574443647555</v>
      </c>
      <c r="U262" s="2">
        <v>0.16922077922077922</v>
      </c>
      <c r="V262" s="2">
        <v>0.42704580706215434</v>
      </c>
      <c r="W262" s="2">
        <v>6.6693589963911322</v>
      </c>
    </row>
    <row r="263" spans="1:23" s="26" customFormat="1">
      <c r="A263" s="34" t="s">
        <v>91</v>
      </c>
      <c r="B263" s="34" t="s">
        <v>159</v>
      </c>
      <c r="C263" s="34">
        <v>51</v>
      </c>
      <c r="D263" s="34">
        <v>30</v>
      </c>
      <c r="E263" s="34" t="s">
        <v>128</v>
      </c>
      <c r="F263" s="34" t="s">
        <v>26</v>
      </c>
      <c r="G263" s="34" t="s">
        <v>130</v>
      </c>
      <c r="H263" s="34" t="s">
        <v>31</v>
      </c>
      <c r="I263" s="35" t="s">
        <v>175</v>
      </c>
      <c r="J263" s="36" t="s">
        <v>176</v>
      </c>
      <c r="K263" s="34" t="s">
        <v>29</v>
      </c>
      <c r="L263" s="34">
        <v>40</v>
      </c>
      <c r="M263" s="34">
        <v>2511</v>
      </c>
      <c r="N263" s="34">
        <v>70.115930748491877</v>
      </c>
      <c r="O263" s="12">
        <v>293.56349186104109</v>
      </c>
      <c r="P263" s="34">
        <v>49.055424726741201</v>
      </c>
      <c r="Q263" s="34">
        <v>0.7921135646687697</v>
      </c>
      <c r="R263" s="34">
        <v>0.36614447653315513</v>
      </c>
      <c r="S263" s="34">
        <v>0.86893329281270448</v>
      </c>
      <c r="T263" s="34">
        <v>0.71719323821705006</v>
      </c>
      <c r="U263" s="34">
        <v>0.32013323464100668</v>
      </c>
      <c r="V263" s="34">
        <v>0.77385162714936118</v>
      </c>
      <c r="W263" s="34">
        <v>3.5189167662285943</v>
      </c>
    </row>
    <row r="264" spans="1:23">
      <c r="A264" s="2" t="s">
        <v>91</v>
      </c>
      <c r="B264" s="2" t="s">
        <v>159</v>
      </c>
      <c r="C264" s="2">
        <v>51</v>
      </c>
      <c r="D264" s="2">
        <v>30</v>
      </c>
      <c r="E264" s="2" t="s">
        <v>128</v>
      </c>
      <c r="F264" s="2" t="s">
        <v>26</v>
      </c>
      <c r="G264" s="2" t="s">
        <v>131</v>
      </c>
      <c r="H264" s="2" t="s">
        <v>34</v>
      </c>
      <c r="I264" s="4" t="s">
        <v>175</v>
      </c>
      <c r="J264" s="5" t="s">
        <v>176</v>
      </c>
      <c r="K264" s="2" t="s">
        <v>29</v>
      </c>
      <c r="L264" s="2">
        <v>40</v>
      </c>
      <c r="M264" s="2">
        <v>4282</v>
      </c>
      <c r="N264" s="2">
        <v>119.56846494027964</v>
      </c>
      <c r="O264" s="7">
        <v>556.60007178750129</v>
      </c>
      <c r="P264" s="2">
        <v>93.009702096727494</v>
      </c>
      <c r="Q264" s="2">
        <v>0.61887556005203059</v>
      </c>
      <c r="R264" s="2">
        <v>0.17368807863474081</v>
      </c>
      <c r="S264" s="2">
        <v>0.89708382305180989</v>
      </c>
      <c r="T264" s="2">
        <v>0.83540582499659422</v>
      </c>
      <c r="U264" s="2">
        <v>0.21574344023323616</v>
      </c>
      <c r="V264" s="2">
        <v>0.59785374840018823</v>
      </c>
      <c r="W264" s="2">
        <v>5.9785147127510507</v>
      </c>
    </row>
    <row r="265" spans="1:23">
      <c r="A265" s="2" t="s">
        <v>91</v>
      </c>
      <c r="B265" s="2" t="s">
        <v>159</v>
      </c>
      <c r="C265" s="2">
        <v>51</v>
      </c>
      <c r="D265" s="2">
        <v>30</v>
      </c>
      <c r="E265" s="2" t="s">
        <v>128</v>
      </c>
      <c r="F265" s="2" t="s">
        <v>26</v>
      </c>
      <c r="G265" s="2" t="s">
        <v>132</v>
      </c>
      <c r="H265" s="2" t="s">
        <v>36</v>
      </c>
      <c r="I265" s="4" t="s">
        <v>175</v>
      </c>
      <c r="J265" s="5" t="s">
        <v>176</v>
      </c>
      <c r="K265" s="2" t="s">
        <v>29</v>
      </c>
      <c r="L265" s="2">
        <v>40</v>
      </c>
      <c r="M265" s="2">
        <v>3538</v>
      </c>
      <c r="N265" s="2">
        <v>98.793374348133909</v>
      </c>
      <c r="O265" s="7">
        <v>436.27416997969647</v>
      </c>
      <c r="P265" s="2">
        <v>72.902848273078163</v>
      </c>
      <c r="Q265" s="2">
        <v>0.72101080089667824</v>
      </c>
      <c r="R265" s="2">
        <v>0.2335870116926522</v>
      </c>
      <c r="S265" s="2">
        <v>0.90538825099095011</v>
      </c>
      <c r="T265" s="2">
        <v>0.77078939952844716</v>
      </c>
      <c r="U265" s="2">
        <v>0.19734771858844685</v>
      </c>
      <c r="V265" s="2">
        <v>0.52526868148628281</v>
      </c>
      <c r="W265" s="2">
        <v>4.7767100056529115</v>
      </c>
    </row>
    <row r="266" spans="1:23">
      <c r="A266" s="2" t="s">
        <v>91</v>
      </c>
      <c r="B266" s="2" t="s">
        <v>159</v>
      </c>
      <c r="C266" s="2">
        <v>51</v>
      </c>
      <c r="D266" s="2">
        <v>30</v>
      </c>
      <c r="E266" s="2" t="s">
        <v>128</v>
      </c>
      <c r="F266" s="2" t="s">
        <v>26</v>
      </c>
      <c r="G266" s="2" t="s">
        <v>133</v>
      </c>
      <c r="H266" s="2" t="s">
        <v>38</v>
      </c>
      <c r="I266" s="4" t="s">
        <v>175</v>
      </c>
      <c r="J266" s="5" t="s">
        <v>176</v>
      </c>
      <c r="K266" s="2" t="s">
        <v>29</v>
      </c>
      <c r="L266" s="2">
        <v>40</v>
      </c>
      <c r="M266" s="2">
        <v>5201</v>
      </c>
      <c r="N266" s="2">
        <v>145.23016958299729</v>
      </c>
      <c r="O266" s="7">
        <v>508.0142853498744</v>
      </c>
      <c r="P266" s="2">
        <v>84.89085743293424</v>
      </c>
      <c r="Q266" s="2">
        <v>0.71946327292848256</v>
      </c>
      <c r="R266" s="2">
        <v>0.2532473258700178</v>
      </c>
      <c r="S266" s="2">
        <v>0.92491174288695566</v>
      </c>
      <c r="T266" s="2">
        <v>0.84769058833350064</v>
      </c>
      <c r="U266" s="2">
        <v>0.15479782739891371</v>
      </c>
      <c r="V266" s="2">
        <v>0.42666318819283067</v>
      </c>
      <c r="W266" s="2">
        <v>5.1713132089982699</v>
      </c>
    </row>
    <row r="267" spans="1:23">
      <c r="A267" s="2" t="s">
        <v>91</v>
      </c>
      <c r="B267" s="2" t="s">
        <v>159</v>
      </c>
      <c r="C267" s="2">
        <v>51</v>
      </c>
      <c r="D267" s="2">
        <v>30</v>
      </c>
      <c r="E267" s="2" t="s">
        <v>128</v>
      </c>
      <c r="F267" s="2" t="s">
        <v>26</v>
      </c>
      <c r="G267" s="2" t="s">
        <v>134</v>
      </c>
      <c r="H267" s="2" t="s">
        <v>40</v>
      </c>
      <c r="I267" s="4" t="s">
        <v>175</v>
      </c>
      <c r="J267" s="5" t="s">
        <v>176</v>
      </c>
      <c r="K267" s="2" t="s">
        <v>29</v>
      </c>
      <c r="L267" s="2">
        <v>40</v>
      </c>
      <c r="M267" s="2">
        <v>7104</v>
      </c>
      <c r="N267" s="2">
        <v>198.36860694435933</v>
      </c>
      <c r="O267" s="7">
        <v>666.96760415564904</v>
      </c>
      <c r="P267" s="2">
        <v>111.45247964389141</v>
      </c>
      <c r="Q267" s="2">
        <v>0.67253621130360697</v>
      </c>
      <c r="R267" s="2">
        <v>0.200679650917198</v>
      </c>
      <c r="S267" s="2">
        <v>0.89630018572262471</v>
      </c>
      <c r="T267" s="2">
        <v>0.66553227575650709</v>
      </c>
      <c r="U267" s="2">
        <v>0.19716535433070867</v>
      </c>
      <c r="V267" s="2">
        <v>0.52951868299488902</v>
      </c>
      <c r="W267" s="2">
        <v>6.0316722972972974</v>
      </c>
    </row>
    <row r="268" spans="1:23" s="26" customFormat="1">
      <c r="A268" s="34" t="s">
        <v>91</v>
      </c>
      <c r="B268" s="34" t="s">
        <v>159</v>
      </c>
      <c r="C268" s="34">
        <v>51</v>
      </c>
      <c r="D268" s="34">
        <v>30</v>
      </c>
      <c r="E268" s="34" t="s">
        <v>128</v>
      </c>
      <c r="F268" s="34" t="s">
        <v>26</v>
      </c>
      <c r="G268" s="34" t="s">
        <v>135</v>
      </c>
      <c r="H268" s="34" t="s">
        <v>42</v>
      </c>
      <c r="I268" s="35" t="s">
        <v>175</v>
      </c>
      <c r="J268" s="36" t="s">
        <v>176</v>
      </c>
      <c r="K268" s="34" t="s">
        <v>29</v>
      </c>
      <c r="L268" s="34">
        <v>40</v>
      </c>
      <c r="M268" s="34">
        <v>2889</v>
      </c>
      <c r="N268" s="34">
        <v>80.671017097727201</v>
      </c>
      <c r="O268" s="12">
        <v>339.84776310850316</v>
      </c>
      <c r="P268" s="34">
        <v>56.789678634875976</v>
      </c>
      <c r="Q268" s="34">
        <v>0.76794258373205737</v>
      </c>
      <c r="R268" s="34">
        <v>0.31433198450148636</v>
      </c>
      <c r="S268" s="34">
        <v>0.94594408907373173</v>
      </c>
      <c r="T268" s="34">
        <v>0.85964383097953267</v>
      </c>
      <c r="U268" s="34">
        <v>0.14622234989945418</v>
      </c>
      <c r="V268" s="34">
        <v>0.52040833579205503</v>
      </c>
      <c r="W268" s="34">
        <v>7.2776047075112498</v>
      </c>
    </row>
    <row r="269" spans="1:23">
      <c r="A269" s="2" t="s">
        <v>91</v>
      </c>
      <c r="B269" s="2" t="s">
        <v>159</v>
      </c>
      <c r="C269" s="2">
        <v>51</v>
      </c>
      <c r="D269" s="2">
        <v>30</v>
      </c>
      <c r="E269" s="2" t="s">
        <v>128</v>
      </c>
      <c r="F269" s="2" t="s">
        <v>26</v>
      </c>
      <c r="G269" s="2" t="s">
        <v>136</v>
      </c>
      <c r="H269" s="2" t="s">
        <v>44</v>
      </c>
      <c r="I269" s="4" t="s">
        <v>175</v>
      </c>
      <c r="J269" s="5" t="s">
        <v>176</v>
      </c>
      <c r="K269" s="2" t="s">
        <v>29</v>
      </c>
      <c r="L269" s="2">
        <v>40</v>
      </c>
      <c r="M269" s="2">
        <v>4334</v>
      </c>
      <c r="N269" s="2">
        <v>121.02048740102101</v>
      </c>
      <c r="O269" s="7">
        <v>450.51681066681567</v>
      </c>
      <c r="P269" s="2">
        <v>75.282840361698362</v>
      </c>
      <c r="Q269" s="2">
        <v>0.76803118908382062</v>
      </c>
      <c r="R269" s="2">
        <v>0.26833465768011783</v>
      </c>
      <c r="S269" s="2">
        <v>0.92205370874914316</v>
      </c>
      <c r="T269" s="2">
        <v>0.85775163406128951</v>
      </c>
      <c r="U269" s="2">
        <v>0.22703674121405751</v>
      </c>
      <c r="V269" s="2">
        <v>0.71523908363524513</v>
      </c>
      <c r="W269" s="2">
        <v>5.4012459621596678</v>
      </c>
    </row>
    <row r="270" spans="1:23">
      <c r="A270" s="2" t="s">
        <v>91</v>
      </c>
      <c r="B270" s="2" t="s">
        <v>159</v>
      </c>
      <c r="C270" s="2">
        <v>51</v>
      </c>
      <c r="D270" s="2">
        <v>30</v>
      </c>
      <c r="E270" s="2" t="s">
        <v>128</v>
      </c>
      <c r="F270" s="2" t="s">
        <v>26</v>
      </c>
      <c r="G270" s="2" t="s">
        <v>137</v>
      </c>
      <c r="H270" s="2" t="s">
        <v>46</v>
      </c>
      <c r="I270" s="4" t="s">
        <v>175</v>
      </c>
      <c r="J270" s="5" t="s">
        <v>176</v>
      </c>
      <c r="K270" s="2" t="s">
        <v>29</v>
      </c>
      <c r="L270" s="2">
        <v>40</v>
      </c>
      <c r="M270" s="2">
        <v>3390</v>
      </c>
      <c r="N270" s="2">
        <v>94.660695036793086</v>
      </c>
      <c r="O270" s="7">
        <v>472.65894629054685</v>
      </c>
      <c r="P270" s="2">
        <v>78.982864027765771</v>
      </c>
      <c r="Q270" s="2">
        <v>0.68058622766512744</v>
      </c>
      <c r="R270" s="2">
        <v>0.19068379966597468</v>
      </c>
      <c r="S270" s="2">
        <v>0.87899221446325637</v>
      </c>
      <c r="T270" s="2">
        <v>0.67928595257932511</v>
      </c>
      <c r="U270" s="2">
        <v>0.29925303454715219</v>
      </c>
      <c r="V270" s="2">
        <v>0.74266397318330724</v>
      </c>
      <c r="W270" s="2">
        <v>7.5516224188790559</v>
      </c>
    </row>
    <row r="271" spans="1:23">
      <c r="A271" s="2" t="s">
        <v>91</v>
      </c>
      <c r="B271" s="2" t="s">
        <v>159</v>
      </c>
      <c r="C271" s="2">
        <v>51</v>
      </c>
      <c r="D271" s="2">
        <v>30</v>
      </c>
      <c r="E271" s="2" t="s">
        <v>128</v>
      </c>
      <c r="F271" s="2" t="s">
        <v>26</v>
      </c>
      <c r="G271" s="2" t="s">
        <v>138</v>
      </c>
      <c r="H271" s="2" t="s">
        <v>48</v>
      </c>
      <c r="I271" s="4" t="s">
        <v>175</v>
      </c>
      <c r="J271" s="5" t="s">
        <v>176</v>
      </c>
      <c r="K271" s="2" t="s">
        <v>29</v>
      </c>
      <c r="L271" s="2">
        <v>40</v>
      </c>
      <c r="M271" s="2">
        <v>3961</v>
      </c>
      <c r="N271" s="2">
        <v>110.60501859608773</v>
      </c>
      <c r="O271" s="7">
        <v>510.21529547665102</v>
      </c>
      <c r="P271" s="2">
        <v>85.258653462039902</v>
      </c>
      <c r="Q271" s="2">
        <v>0.6716974732915042</v>
      </c>
      <c r="R271" s="2">
        <v>0.19120874830589424</v>
      </c>
      <c r="S271" s="2">
        <v>0.89328845094611942</v>
      </c>
      <c r="T271" s="2">
        <v>0.76010809480911501</v>
      </c>
      <c r="U271" s="2">
        <v>0.21713525835866263</v>
      </c>
      <c r="V271" s="2">
        <v>0.48700772308782264</v>
      </c>
      <c r="W271" s="2">
        <v>5.9098712446351929</v>
      </c>
    </row>
    <row r="272" spans="1:23" s="26" customFormat="1">
      <c r="A272" s="34" t="s">
        <v>91</v>
      </c>
      <c r="B272" s="34" t="s">
        <v>159</v>
      </c>
      <c r="C272" s="34">
        <v>51</v>
      </c>
      <c r="D272" s="34">
        <v>30</v>
      </c>
      <c r="E272" s="34" t="s">
        <v>128</v>
      </c>
      <c r="F272" s="34" t="s">
        <v>26</v>
      </c>
      <c r="G272" s="34" t="s">
        <v>139</v>
      </c>
      <c r="H272" s="34" t="s">
        <v>50</v>
      </c>
      <c r="I272" s="35" t="s">
        <v>175</v>
      </c>
      <c r="J272" s="36" t="s">
        <v>176</v>
      </c>
      <c r="K272" s="34" t="s">
        <v>29</v>
      </c>
      <c r="L272" s="34">
        <v>40</v>
      </c>
      <c r="M272" s="34">
        <v>2598</v>
      </c>
      <c r="N272" s="34">
        <v>72.545276019347625</v>
      </c>
      <c r="O272" s="12">
        <v>392.1320343559654</v>
      </c>
      <c r="P272" s="34">
        <v>65.526552271010772</v>
      </c>
      <c r="Q272" s="34">
        <v>0.74441260744985671</v>
      </c>
      <c r="R272" s="34">
        <v>0.21231680286018453</v>
      </c>
      <c r="S272" s="34">
        <v>0.8882767241735956</v>
      </c>
      <c r="T272" s="34">
        <v>0.70083561585114684</v>
      </c>
      <c r="U272" s="34">
        <v>0.29956536275493145</v>
      </c>
      <c r="V272" s="34">
        <v>0.72639347034483581</v>
      </c>
      <c r="W272" s="34">
        <v>5.729022324865281</v>
      </c>
    </row>
    <row r="273" spans="1:23" s="26" customFormat="1">
      <c r="A273" s="34" t="s">
        <v>91</v>
      </c>
      <c r="B273" s="34" t="s">
        <v>159</v>
      </c>
      <c r="C273" s="34">
        <v>51</v>
      </c>
      <c r="D273" s="34">
        <v>30</v>
      </c>
      <c r="E273" s="34" t="s">
        <v>128</v>
      </c>
      <c r="F273" s="34" t="s">
        <v>26</v>
      </c>
      <c r="G273" s="34" t="s">
        <v>140</v>
      </c>
      <c r="H273" s="34" t="s">
        <v>52</v>
      </c>
      <c r="I273" s="35" t="s">
        <v>175</v>
      </c>
      <c r="J273" s="36" t="s">
        <v>176</v>
      </c>
      <c r="K273" s="34" t="s">
        <v>29</v>
      </c>
      <c r="L273" s="34">
        <v>40</v>
      </c>
      <c r="M273" s="34">
        <v>2363</v>
      </c>
      <c r="N273" s="34">
        <v>65.983251437151054</v>
      </c>
      <c r="O273" s="12">
        <v>421.88939366884603</v>
      </c>
      <c r="P273" s="34">
        <v>70.499104854390552</v>
      </c>
      <c r="Q273" s="34">
        <v>0.67552887364208114</v>
      </c>
      <c r="R273" s="34">
        <v>0.16683085325903696</v>
      </c>
      <c r="S273" s="34">
        <v>0.87793623794554565</v>
      </c>
      <c r="T273" s="34">
        <v>0.79603327080505104</v>
      </c>
      <c r="U273" s="34">
        <v>0.33107650643195669</v>
      </c>
      <c r="V273" s="34">
        <v>0.75832715977875642</v>
      </c>
      <c r="W273" s="34">
        <v>6.2987727465086758</v>
      </c>
    </row>
    <row r="274" spans="1:23" s="26" customFormat="1">
      <c r="A274" s="34" t="s">
        <v>91</v>
      </c>
      <c r="B274" s="34" t="s">
        <v>159</v>
      </c>
      <c r="C274" s="34">
        <v>51</v>
      </c>
      <c r="D274" s="34">
        <v>30</v>
      </c>
      <c r="E274" s="34" t="s">
        <v>128</v>
      </c>
      <c r="F274" s="34" t="s">
        <v>26</v>
      </c>
      <c r="G274" s="34" t="s">
        <v>141</v>
      </c>
      <c r="H274" s="34" t="s">
        <v>54</v>
      </c>
      <c r="I274" s="35" t="s">
        <v>175</v>
      </c>
      <c r="J274" s="36" t="s">
        <v>176</v>
      </c>
      <c r="K274" s="34" t="s">
        <v>29</v>
      </c>
      <c r="L274" s="34">
        <v>40</v>
      </c>
      <c r="M274" s="34" t="s">
        <v>69</v>
      </c>
      <c r="N274" s="34" t="s">
        <v>69</v>
      </c>
      <c r="O274" s="12" t="s">
        <v>69</v>
      </c>
      <c r="P274" s="34" t="s">
        <v>69</v>
      </c>
      <c r="Q274" s="34" t="s">
        <v>69</v>
      </c>
      <c r="R274" s="34" t="s">
        <v>69</v>
      </c>
      <c r="S274" s="34" t="s">
        <v>69</v>
      </c>
      <c r="T274" s="34" t="s">
        <v>69</v>
      </c>
      <c r="U274" s="34" t="s">
        <v>69</v>
      </c>
      <c r="V274" s="34" t="s">
        <v>69</v>
      </c>
      <c r="W274" s="34" t="s">
        <v>69</v>
      </c>
    </row>
    <row r="275" spans="1:23">
      <c r="A275" s="2" t="s">
        <v>91</v>
      </c>
      <c r="B275" s="2" t="s">
        <v>159</v>
      </c>
      <c r="C275" s="2">
        <v>51</v>
      </c>
      <c r="D275" s="2">
        <v>30</v>
      </c>
      <c r="E275" s="2" t="s">
        <v>128</v>
      </c>
      <c r="F275" s="2" t="s">
        <v>26</v>
      </c>
      <c r="G275" s="2" t="s">
        <v>142</v>
      </c>
      <c r="H275" s="2" t="s">
        <v>56</v>
      </c>
      <c r="I275" s="4" t="s">
        <v>175</v>
      </c>
      <c r="J275" s="5" t="s">
        <v>176</v>
      </c>
      <c r="K275" s="2" t="s">
        <v>29</v>
      </c>
      <c r="L275" s="2">
        <v>40</v>
      </c>
      <c r="M275" s="2">
        <v>3216</v>
      </c>
      <c r="N275" s="2">
        <v>89.80200449508159</v>
      </c>
      <c r="O275" s="7">
        <v>441.24473272817363</v>
      </c>
      <c r="P275" s="2">
        <v>73.733445651559023</v>
      </c>
      <c r="Q275" s="2">
        <v>0.69989118607181722</v>
      </c>
      <c r="R275" s="2">
        <v>0.2075710756385874</v>
      </c>
      <c r="S275" s="2">
        <v>0.93195198948774116</v>
      </c>
      <c r="T275" s="2">
        <v>0.81369187374430574</v>
      </c>
      <c r="U275" s="2">
        <v>0.1648038049940547</v>
      </c>
      <c r="V275" s="2">
        <v>0.47609346618085729</v>
      </c>
      <c r="W275" s="2">
        <v>7.5671641791044779</v>
      </c>
    </row>
    <row r="276" spans="1:23">
      <c r="A276" s="2" t="s">
        <v>91</v>
      </c>
      <c r="B276" s="2" t="s">
        <v>159</v>
      </c>
      <c r="C276" s="2">
        <v>51</v>
      </c>
      <c r="D276" s="2">
        <v>30</v>
      </c>
      <c r="E276" s="2" t="s">
        <v>128</v>
      </c>
      <c r="F276" s="2" t="s">
        <v>26</v>
      </c>
      <c r="G276" s="2" t="s">
        <v>143</v>
      </c>
      <c r="H276" s="2" t="s">
        <v>58</v>
      </c>
      <c r="I276" s="4" t="s">
        <v>175</v>
      </c>
      <c r="J276" s="5" t="s">
        <v>176</v>
      </c>
      <c r="K276" s="2" t="s">
        <v>29</v>
      </c>
      <c r="L276" s="2">
        <v>40</v>
      </c>
      <c r="M276" s="2">
        <v>3488</v>
      </c>
      <c r="N276" s="2">
        <v>97.397198905113356</v>
      </c>
      <c r="O276" s="7">
        <v>534.21529547665091</v>
      </c>
      <c r="P276" s="2">
        <v>89.269132374039884</v>
      </c>
      <c r="Q276" s="2">
        <v>0.65960665658093798</v>
      </c>
      <c r="R276" s="2">
        <v>0.15358673333501921</v>
      </c>
      <c r="S276" s="2">
        <v>0.88741431206678978</v>
      </c>
      <c r="T276" s="2">
        <v>0.6620407427379934</v>
      </c>
      <c r="U276" s="2">
        <v>0.30836618484450284</v>
      </c>
      <c r="V276" s="2">
        <v>0.75706849903949047</v>
      </c>
      <c r="W276" s="2">
        <v>10.790137614678899</v>
      </c>
    </row>
    <row r="277" spans="1:23">
      <c r="A277" s="2" t="s">
        <v>91</v>
      </c>
      <c r="B277" s="2" t="s">
        <v>159</v>
      </c>
      <c r="C277" s="2">
        <v>51</v>
      </c>
      <c r="D277" s="2">
        <v>30</v>
      </c>
      <c r="E277" s="2" t="s">
        <v>128</v>
      </c>
      <c r="F277" s="2" t="s">
        <v>26</v>
      </c>
      <c r="G277" s="2" t="s">
        <v>144</v>
      </c>
      <c r="H277" s="2" t="s">
        <v>60</v>
      </c>
      <c r="I277" s="4" t="s">
        <v>175</v>
      </c>
      <c r="J277" s="5" t="s">
        <v>176</v>
      </c>
      <c r="K277" s="2" t="s">
        <v>29</v>
      </c>
      <c r="L277" s="2">
        <v>40</v>
      </c>
      <c r="M277" s="2">
        <v>3589</v>
      </c>
      <c r="N277" s="2">
        <v>100.21747330001486</v>
      </c>
      <c r="O277" s="7">
        <v>490.55844122715854</v>
      </c>
      <c r="P277" s="2">
        <v>81.973928485212937</v>
      </c>
      <c r="Q277" s="2">
        <v>0.66413767579570693</v>
      </c>
      <c r="R277" s="2">
        <v>0.18741390765989871</v>
      </c>
      <c r="S277" s="2">
        <v>0.89679902041982895</v>
      </c>
      <c r="T277" s="2">
        <v>0.81593600420218904</v>
      </c>
      <c r="U277" s="2">
        <v>0.19620774938169827</v>
      </c>
      <c r="V277" s="2">
        <v>0.50552508826535825</v>
      </c>
      <c r="W277" s="2">
        <v>8.2429646140986339</v>
      </c>
    </row>
    <row r="278" spans="1:23">
      <c r="A278" s="2" t="s">
        <v>91</v>
      </c>
      <c r="B278" s="2" t="s">
        <v>159</v>
      </c>
      <c r="C278" s="2">
        <v>51</v>
      </c>
      <c r="D278" s="2">
        <v>30</v>
      </c>
      <c r="E278" s="2" t="s">
        <v>128</v>
      </c>
      <c r="F278" s="2" t="s">
        <v>26</v>
      </c>
      <c r="G278" s="2" t="s">
        <v>145</v>
      </c>
      <c r="H278" s="2" t="s">
        <v>62</v>
      </c>
      <c r="I278" s="4" t="s">
        <v>175</v>
      </c>
      <c r="J278" s="5" t="s">
        <v>176</v>
      </c>
      <c r="K278" s="2" t="s">
        <v>29</v>
      </c>
      <c r="L278" s="2">
        <v>40</v>
      </c>
      <c r="M278" s="2">
        <v>6899</v>
      </c>
      <c r="N278" s="2">
        <v>192.64428762797507</v>
      </c>
      <c r="O278" s="7">
        <v>791.05086527633466</v>
      </c>
      <c r="P278" s="2">
        <v>132.18720056292054</v>
      </c>
      <c r="Q278" s="2">
        <v>0.61036892860302572</v>
      </c>
      <c r="R278" s="2">
        <v>0.13854382991487244</v>
      </c>
      <c r="S278" s="2">
        <v>0.92282370406158787</v>
      </c>
      <c r="T278" s="2">
        <v>0.65262800955465261</v>
      </c>
      <c r="U278" s="2">
        <v>0.14750167833509159</v>
      </c>
      <c r="V278" s="2">
        <v>0.43817047779979168</v>
      </c>
      <c r="W278" s="2">
        <v>8.4187563414987672</v>
      </c>
    </row>
    <row r="279" spans="1:23">
      <c r="A279" s="2" t="s">
        <v>91</v>
      </c>
      <c r="B279" s="2" t="s">
        <v>159</v>
      </c>
      <c r="C279" s="2">
        <v>51</v>
      </c>
      <c r="D279" s="2">
        <v>30</v>
      </c>
      <c r="E279" s="2" t="s">
        <v>128</v>
      </c>
      <c r="F279" s="2" t="s">
        <v>26</v>
      </c>
      <c r="G279" s="2" t="s">
        <v>146</v>
      </c>
      <c r="H279" s="2" t="s">
        <v>64</v>
      </c>
      <c r="I279" s="4" t="s">
        <v>175</v>
      </c>
      <c r="J279" s="5" t="s">
        <v>176</v>
      </c>
      <c r="K279" s="2" t="s">
        <v>29</v>
      </c>
      <c r="L279" s="2">
        <v>40</v>
      </c>
      <c r="M279" s="2">
        <v>4710</v>
      </c>
      <c r="N279" s="2">
        <v>131.51972673253553</v>
      </c>
      <c r="O279" s="7">
        <v>644.19805153394827</v>
      </c>
      <c r="P279" s="2">
        <v>107.6476125345162</v>
      </c>
      <c r="Q279" s="2">
        <v>0.63018464008563013</v>
      </c>
      <c r="R279" s="2">
        <v>0.14262378487622587</v>
      </c>
      <c r="S279" s="2">
        <v>0.92297864210759306</v>
      </c>
      <c r="T279" s="2">
        <v>0.86201199765018055</v>
      </c>
      <c r="U279" s="2">
        <v>0.1620795107033639</v>
      </c>
      <c r="V279" s="2">
        <v>0.54130506765688224</v>
      </c>
      <c r="W279" s="2">
        <v>10.748407643312103</v>
      </c>
    </row>
    <row r="280" spans="1:23" s="26" customFormat="1">
      <c r="A280" s="34" t="s">
        <v>91</v>
      </c>
      <c r="B280" s="34" t="s">
        <v>159</v>
      </c>
      <c r="C280" s="34">
        <v>51</v>
      </c>
      <c r="D280" s="34">
        <v>30</v>
      </c>
      <c r="E280" s="34" t="s">
        <v>128</v>
      </c>
      <c r="F280" s="34" t="s">
        <v>26</v>
      </c>
      <c r="G280" s="34" t="s">
        <v>147</v>
      </c>
      <c r="H280" s="34" t="s">
        <v>66</v>
      </c>
      <c r="I280" s="35" t="s">
        <v>175</v>
      </c>
      <c r="J280" s="36" t="s">
        <v>176</v>
      </c>
      <c r="K280" s="34" t="s">
        <v>29</v>
      </c>
      <c r="L280" s="34">
        <v>40</v>
      </c>
      <c r="M280" s="34">
        <v>2032</v>
      </c>
      <c r="N280" s="34">
        <v>56.740570004355028</v>
      </c>
      <c r="O280" s="12">
        <v>327.46298679765283</v>
      </c>
      <c r="P280" s="34">
        <v>54.720141792188372</v>
      </c>
      <c r="Q280" s="34">
        <v>0.71024117441454038</v>
      </c>
      <c r="R280" s="34">
        <v>0.23812726844089782</v>
      </c>
      <c r="S280" s="34">
        <v>0.90875629106689104</v>
      </c>
      <c r="T280" s="34">
        <v>0.78752205257112473</v>
      </c>
      <c r="U280" s="34">
        <v>0.19829258828094684</v>
      </c>
      <c r="V280" s="34">
        <v>0.60164368193406303</v>
      </c>
      <c r="W280" s="34">
        <v>4.2563976377952759</v>
      </c>
    </row>
    <row r="281" spans="1:23" s="26" customFormat="1">
      <c r="A281" s="34" t="s">
        <v>91</v>
      </c>
      <c r="B281" s="34" t="s">
        <v>159</v>
      </c>
      <c r="C281" s="34">
        <v>51</v>
      </c>
      <c r="D281" s="34">
        <v>30</v>
      </c>
      <c r="E281" s="34" t="s">
        <v>128</v>
      </c>
      <c r="F281" s="34" t="s">
        <v>26</v>
      </c>
      <c r="G281" s="34" t="s">
        <v>148</v>
      </c>
      <c r="H281" s="34" t="s">
        <v>68</v>
      </c>
      <c r="I281" s="35" t="s">
        <v>175</v>
      </c>
      <c r="J281" s="36" t="s">
        <v>176</v>
      </c>
      <c r="K281" s="34" t="s">
        <v>29</v>
      </c>
      <c r="L281" s="34">
        <v>40</v>
      </c>
      <c r="M281" s="34">
        <v>1174</v>
      </c>
      <c r="N281" s="34">
        <v>32.782199402122444</v>
      </c>
      <c r="O281" s="12">
        <v>230.551298552221</v>
      </c>
      <c r="P281" s="34">
        <v>38.525880040745768</v>
      </c>
      <c r="Q281" s="34">
        <v>0.75987055016181226</v>
      </c>
      <c r="R281" s="34">
        <v>0.27755101225688383</v>
      </c>
      <c r="S281" s="34">
        <v>0.9245811347782501</v>
      </c>
      <c r="T281" s="34">
        <v>0.7921605103851066</v>
      </c>
      <c r="U281" s="34">
        <v>0.22780203784570596</v>
      </c>
      <c r="V281" s="34">
        <v>0.64360735506084787</v>
      </c>
      <c r="W281" s="34">
        <v>3.938671209540034</v>
      </c>
    </row>
    <row r="282" spans="1:23" s="16" customFormat="1">
      <c r="A282" s="15" t="s">
        <v>93</v>
      </c>
      <c r="B282" s="15" t="s">
        <v>160</v>
      </c>
      <c r="C282" s="15">
        <v>51</v>
      </c>
      <c r="D282" s="15">
        <v>31</v>
      </c>
      <c r="E282" s="15" t="s">
        <v>128</v>
      </c>
      <c r="F282" s="15" t="s">
        <v>26</v>
      </c>
      <c r="G282" s="15" t="s">
        <v>129</v>
      </c>
      <c r="H282" s="15" t="s">
        <v>28</v>
      </c>
      <c r="I282" s="20" t="s">
        <v>175</v>
      </c>
      <c r="J282" s="21" t="s">
        <v>176</v>
      </c>
      <c r="K282" s="15" t="s">
        <v>29</v>
      </c>
      <c r="L282" s="15">
        <v>40</v>
      </c>
      <c r="M282" s="15">
        <v>6814</v>
      </c>
      <c r="N282" s="15">
        <v>190.27078937484015</v>
      </c>
      <c r="O282" s="7">
        <v>694.86709909226079</v>
      </c>
      <c r="P282" s="15">
        <v>116.11457698133859</v>
      </c>
      <c r="Q282" s="15">
        <v>0.64612175232315572</v>
      </c>
      <c r="R282" s="15">
        <v>0.17734073140800297</v>
      </c>
      <c r="S282" s="15">
        <v>0.9091697062371431</v>
      </c>
      <c r="T282" s="15">
        <v>0.85091745627824666</v>
      </c>
      <c r="U282" s="15">
        <v>0.14164276935682096</v>
      </c>
      <c r="V282" s="15">
        <v>0.2531973779351242</v>
      </c>
      <c r="W282" s="15">
        <v>9.2458174346932793</v>
      </c>
    </row>
    <row r="283" spans="1:23" s="25" customFormat="1">
      <c r="A283" s="22" t="s">
        <v>93</v>
      </c>
      <c r="B283" s="22" t="s">
        <v>160</v>
      </c>
      <c r="C283" s="22">
        <v>51</v>
      </c>
      <c r="D283" s="22">
        <v>31</v>
      </c>
      <c r="E283" s="22" t="s">
        <v>128</v>
      </c>
      <c r="F283" s="22" t="s">
        <v>26</v>
      </c>
      <c r="G283" s="22" t="s">
        <v>130</v>
      </c>
      <c r="H283" s="22" t="s">
        <v>31</v>
      </c>
      <c r="I283" s="23" t="s">
        <v>175</v>
      </c>
      <c r="J283" s="24" t="s">
        <v>176</v>
      </c>
      <c r="K283" s="22" t="s">
        <v>29</v>
      </c>
      <c r="L283" s="22">
        <v>40</v>
      </c>
      <c r="M283" s="22">
        <v>2939</v>
      </c>
      <c r="N283" s="22">
        <v>82.067192540747754</v>
      </c>
      <c r="O283" s="12">
        <v>317.70562748477221</v>
      </c>
      <c r="P283" s="22">
        <v>53.089654968808603</v>
      </c>
      <c r="Q283" s="22">
        <v>0.76977475117862759</v>
      </c>
      <c r="R283" s="22">
        <v>0.36589766252881439</v>
      </c>
      <c r="S283" s="22">
        <v>0.8565409345447117</v>
      </c>
      <c r="T283" s="22">
        <v>0.69229976550076577</v>
      </c>
      <c r="U283" s="22">
        <v>0.3573441904165362</v>
      </c>
      <c r="V283" s="22">
        <v>0.79628111678557012</v>
      </c>
      <c r="W283" s="22">
        <v>2.5165022116366109</v>
      </c>
    </row>
    <row r="284" spans="1:23" s="16" customFormat="1">
      <c r="A284" s="15" t="s">
        <v>93</v>
      </c>
      <c r="B284" s="15" t="s">
        <v>160</v>
      </c>
      <c r="C284" s="15">
        <v>51</v>
      </c>
      <c r="D284" s="15">
        <v>31</v>
      </c>
      <c r="E284" s="15" t="s">
        <v>128</v>
      </c>
      <c r="F284" s="15" t="s">
        <v>26</v>
      </c>
      <c r="G284" s="15" t="s">
        <v>131</v>
      </c>
      <c r="H284" s="15" t="s">
        <v>34</v>
      </c>
      <c r="I284" s="20" t="s">
        <v>175</v>
      </c>
      <c r="J284" s="21" t="s">
        <v>176</v>
      </c>
      <c r="K284" s="15" t="s">
        <v>29</v>
      </c>
      <c r="L284" s="15">
        <v>40</v>
      </c>
      <c r="M284" s="15">
        <v>5265</v>
      </c>
      <c r="N284" s="15">
        <v>147.0172741500636</v>
      </c>
      <c r="O284" s="7">
        <v>619.26911934581381</v>
      </c>
      <c r="P284" s="15">
        <v>103.48190599954989</v>
      </c>
      <c r="Q284" s="15">
        <v>0.61406578026592018</v>
      </c>
      <c r="R284" s="15">
        <v>0.17252394953651148</v>
      </c>
      <c r="S284" s="15">
        <v>0.91816489182118965</v>
      </c>
      <c r="T284" s="15">
        <v>0.85464903001000803</v>
      </c>
      <c r="U284" s="15">
        <v>0.15378787878787878</v>
      </c>
      <c r="V284" s="15">
        <v>0.57634550433437104</v>
      </c>
      <c r="W284" s="15">
        <v>8.4560303893637219</v>
      </c>
    </row>
    <row r="285" spans="1:23" s="16" customFormat="1">
      <c r="A285" s="15" t="s">
        <v>93</v>
      </c>
      <c r="B285" s="15" t="s">
        <v>160</v>
      </c>
      <c r="C285" s="15">
        <v>51</v>
      </c>
      <c r="D285" s="15">
        <v>31</v>
      </c>
      <c r="E285" s="15" t="s">
        <v>128</v>
      </c>
      <c r="F285" s="15" t="s">
        <v>26</v>
      </c>
      <c r="G285" s="15" t="s">
        <v>132</v>
      </c>
      <c r="H285" s="15" t="s">
        <v>36</v>
      </c>
      <c r="I285" s="20" t="s">
        <v>175</v>
      </c>
      <c r="J285" s="21" t="s">
        <v>176</v>
      </c>
      <c r="K285" s="15" t="s">
        <v>29</v>
      </c>
      <c r="L285" s="15">
        <v>40</v>
      </c>
      <c r="M285" s="15">
        <v>4335</v>
      </c>
      <c r="N285" s="15">
        <v>121.04841090988143</v>
      </c>
      <c r="O285" s="7">
        <v>479.68838354206957</v>
      </c>
      <c r="P285" s="15">
        <v>80.157506105284909</v>
      </c>
      <c r="Q285" s="15">
        <v>0.70856489048708726</v>
      </c>
      <c r="R285" s="15">
        <v>0.23674486230811273</v>
      </c>
      <c r="S285" s="15">
        <v>0.92069527672895579</v>
      </c>
      <c r="T285" s="15">
        <v>0.8181466948538042</v>
      </c>
      <c r="U285" s="15">
        <v>0.16251778093883357</v>
      </c>
      <c r="V285" s="15">
        <v>0.56251558622498909</v>
      </c>
      <c r="W285" s="15">
        <v>4.3930795847750863</v>
      </c>
    </row>
    <row r="286" spans="1:23" s="16" customFormat="1">
      <c r="A286" s="15" t="s">
        <v>93</v>
      </c>
      <c r="B286" s="15" t="s">
        <v>160</v>
      </c>
      <c r="C286" s="15">
        <v>51</v>
      </c>
      <c r="D286" s="15">
        <v>31</v>
      </c>
      <c r="E286" s="15" t="s">
        <v>128</v>
      </c>
      <c r="F286" s="15" t="s">
        <v>26</v>
      </c>
      <c r="G286" s="15" t="s">
        <v>133</v>
      </c>
      <c r="H286" s="15" t="s">
        <v>38</v>
      </c>
      <c r="I286" s="20" t="s">
        <v>175</v>
      </c>
      <c r="J286" s="21" t="s">
        <v>176</v>
      </c>
      <c r="K286" s="15" t="s">
        <v>29</v>
      </c>
      <c r="L286" s="15">
        <v>40</v>
      </c>
      <c r="M286" s="15">
        <v>6413</v>
      </c>
      <c r="N286" s="15">
        <v>179.07346232181536</v>
      </c>
      <c r="O286" s="7">
        <v>561.227488785471</v>
      </c>
      <c r="P286" s="15">
        <v>93.782958692035322</v>
      </c>
      <c r="Q286" s="15">
        <v>0.72161584336671547</v>
      </c>
      <c r="R286" s="15">
        <v>0.25585460316193731</v>
      </c>
      <c r="S286" s="15">
        <v>0.91935850539258135</v>
      </c>
      <c r="T286" s="15">
        <v>0.85100915328010895</v>
      </c>
      <c r="U286" s="15">
        <v>0.14679456046624575</v>
      </c>
      <c r="V286" s="15">
        <v>0.34903977667090336</v>
      </c>
      <c r="W286" s="15">
        <v>6.4893185716513333</v>
      </c>
    </row>
    <row r="287" spans="1:23" s="16" customFormat="1">
      <c r="A287" s="15" t="s">
        <v>93</v>
      </c>
      <c r="B287" s="15" t="s">
        <v>160</v>
      </c>
      <c r="C287" s="15">
        <v>51</v>
      </c>
      <c r="D287" s="15">
        <v>31</v>
      </c>
      <c r="E287" s="15" t="s">
        <v>128</v>
      </c>
      <c r="F287" s="15" t="s">
        <v>26</v>
      </c>
      <c r="G287" s="15" t="s">
        <v>134</v>
      </c>
      <c r="H287" s="15" t="s">
        <v>40</v>
      </c>
      <c r="I287" s="20" t="s">
        <v>175</v>
      </c>
      <c r="J287" s="21" t="s">
        <v>176</v>
      </c>
      <c r="K287" s="15" t="s">
        <v>29</v>
      </c>
      <c r="L287" s="15">
        <v>40</v>
      </c>
      <c r="M287" s="15">
        <v>8952</v>
      </c>
      <c r="N287" s="15">
        <v>249.97125131839874</v>
      </c>
      <c r="O287" s="7">
        <v>750.96760415564904</v>
      </c>
      <c r="P287" s="15">
        <v>125.48915583589141</v>
      </c>
      <c r="Q287" s="15">
        <v>0.68623993867382138</v>
      </c>
      <c r="R287" s="15">
        <v>0.19947456773172922</v>
      </c>
      <c r="S287" s="15">
        <v>0.90839676848649586</v>
      </c>
      <c r="T287" s="15">
        <v>0.70077823949393014</v>
      </c>
      <c r="U287" s="15">
        <v>0.14275074478649455</v>
      </c>
      <c r="V287" s="15">
        <v>0.49126862336067101</v>
      </c>
      <c r="W287" s="15">
        <v>14.077859696157283</v>
      </c>
    </row>
    <row r="288" spans="1:23" s="25" customFormat="1">
      <c r="A288" s="22" t="s">
        <v>93</v>
      </c>
      <c r="B288" s="22" t="s">
        <v>160</v>
      </c>
      <c r="C288" s="22">
        <v>51</v>
      </c>
      <c r="D288" s="22">
        <v>31</v>
      </c>
      <c r="E288" s="22" t="s">
        <v>128</v>
      </c>
      <c r="F288" s="22" t="s">
        <v>26</v>
      </c>
      <c r="G288" s="22" t="s">
        <v>135</v>
      </c>
      <c r="H288" s="22" t="s">
        <v>42</v>
      </c>
      <c r="I288" s="23" t="s">
        <v>175</v>
      </c>
      <c r="J288" s="24" t="s">
        <v>176</v>
      </c>
      <c r="K288" s="22" t="s">
        <v>29</v>
      </c>
      <c r="L288" s="22">
        <v>40</v>
      </c>
      <c r="M288" s="22">
        <v>3286</v>
      </c>
      <c r="N288" s="22">
        <v>91.75665011531035</v>
      </c>
      <c r="O288" s="12">
        <v>393.30360723121908</v>
      </c>
      <c r="P288" s="22">
        <v>65.722325950597281</v>
      </c>
      <c r="Q288" s="22">
        <v>0.7640083701464776</v>
      </c>
      <c r="R288" s="22">
        <v>0.26694486056866612</v>
      </c>
      <c r="S288" s="22">
        <v>0.93161049724962475</v>
      </c>
      <c r="T288" s="22">
        <v>0.84135501540432978</v>
      </c>
      <c r="U288" s="22">
        <v>0.18420382165605095</v>
      </c>
      <c r="V288" s="22">
        <v>0.42604142313053001</v>
      </c>
      <c r="W288" s="22">
        <v>5.3831405964698718</v>
      </c>
    </row>
    <row r="289" spans="1:23" s="16" customFormat="1">
      <c r="A289" s="15" t="s">
        <v>93</v>
      </c>
      <c r="B289" s="15" t="s">
        <v>160</v>
      </c>
      <c r="C289" s="15">
        <v>51</v>
      </c>
      <c r="D289" s="15">
        <v>31</v>
      </c>
      <c r="E289" s="15" t="s">
        <v>128</v>
      </c>
      <c r="F289" s="15" t="s">
        <v>26</v>
      </c>
      <c r="G289" s="15" t="s">
        <v>136</v>
      </c>
      <c r="H289" s="15" t="s">
        <v>44</v>
      </c>
      <c r="I289" s="20" t="s">
        <v>175</v>
      </c>
      <c r="J289" s="21" t="s">
        <v>176</v>
      </c>
      <c r="K289" s="15" t="s">
        <v>29</v>
      </c>
      <c r="L289" s="15">
        <v>40</v>
      </c>
      <c r="M289" s="15">
        <v>5247</v>
      </c>
      <c r="N289" s="15">
        <v>146.5146509905762</v>
      </c>
      <c r="O289" s="7">
        <v>503.52900397563582</v>
      </c>
      <c r="P289" s="15">
        <v>84.14135216769381</v>
      </c>
      <c r="Q289" s="15">
        <v>0.72723492723492722</v>
      </c>
      <c r="R289" s="15">
        <v>0.26005903402957803</v>
      </c>
      <c r="S289" s="15">
        <v>0.9208015745792153</v>
      </c>
      <c r="T289" s="15">
        <v>0.82714652555457813</v>
      </c>
      <c r="U289" s="15">
        <v>0.17798809342085178</v>
      </c>
      <c r="V289" s="15">
        <v>0.72396185443942385</v>
      </c>
      <c r="W289" s="15">
        <v>17.729178578235182</v>
      </c>
    </row>
    <row r="290" spans="1:23" s="16" customFormat="1">
      <c r="A290" s="15" t="s">
        <v>93</v>
      </c>
      <c r="B290" s="15" t="s">
        <v>160</v>
      </c>
      <c r="C290" s="15">
        <v>51</v>
      </c>
      <c r="D290" s="15">
        <v>31</v>
      </c>
      <c r="E290" s="15" t="s">
        <v>128</v>
      </c>
      <c r="F290" s="15" t="s">
        <v>26</v>
      </c>
      <c r="G290" s="15" t="s">
        <v>137</v>
      </c>
      <c r="H290" s="15" t="s">
        <v>46</v>
      </c>
      <c r="I290" s="20" t="s">
        <v>175</v>
      </c>
      <c r="J290" s="21" t="s">
        <v>176</v>
      </c>
      <c r="K290" s="15" t="s">
        <v>29</v>
      </c>
      <c r="L290" s="15">
        <v>40</v>
      </c>
      <c r="M290" s="15">
        <v>4066</v>
      </c>
      <c r="N290" s="15">
        <v>113.53698702643088</v>
      </c>
      <c r="O290" s="7">
        <v>496.35743110038203</v>
      </c>
      <c r="P290" s="15">
        <v>82.942958760107288</v>
      </c>
      <c r="Q290" s="15">
        <v>0.69587540646927948</v>
      </c>
      <c r="R290" s="15">
        <v>0.20739017683775327</v>
      </c>
      <c r="S290" s="15">
        <v>0.87799336705436393</v>
      </c>
      <c r="T290" s="15">
        <v>0.75610092103275472</v>
      </c>
      <c r="U290" s="15">
        <v>0.27338551859099802</v>
      </c>
      <c r="V290" s="15">
        <v>0.69884113565932515</v>
      </c>
      <c r="W290" s="15">
        <v>6.9414658140678798</v>
      </c>
    </row>
    <row r="291" spans="1:23" s="16" customFormat="1">
      <c r="A291" s="15" t="s">
        <v>93</v>
      </c>
      <c r="B291" s="15" t="s">
        <v>160</v>
      </c>
      <c r="C291" s="15">
        <v>51</v>
      </c>
      <c r="D291" s="15">
        <v>31</v>
      </c>
      <c r="E291" s="15" t="s">
        <v>128</v>
      </c>
      <c r="F291" s="15" t="s">
        <v>26</v>
      </c>
      <c r="G291" s="15" t="s">
        <v>138</v>
      </c>
      <c r="H291" s="15" t="s">
        <v>48</v>
      </c>
      <c r="I291" s="20" t="s">
        <v>175</v>
      </c>
      <c r="J291" s="21" t="s">
        <v>176</v>
      </c>
      <c r="K291" s="15" t="s">
        <v>29</v>
      </c>
      <c r="L291" s="15">
        <v>40</v>
      </c>
      <c r="M291" s="15">
        <v>5061</v>
      </c>
      <c r="N291" s="15">
        <v>141.32087834253977</v>
      </c>
      <c r="O291" s="7">
        <v>571.813275223098</v>
      </c>
      <c r="P291" s="15">
        <v>95.551878411828596</v>
      </c>
      <c r="Q291" s="15">
        <v>0.69290799561883898</v>
      </c>
      <c r="R291" s="15">
        <v>0.19450811894376266</v>
      </c>
      <c r="S291" s="15">
        <v>0.90958805308082435</v>
      </c>
      <c r="T291" s="15">
        <v>0.82107974207606993</v>
      </c>
      <c r="U291" s="15">
        <v>0.17170206401435836</v>
      </c>
      <c r="V291" s="15">
        <v>0.45251486440744282</v>
      </c>
      <c r="W291" s="15">
        <v>6.7624975301323849</v>
      </c>
    </row>
    <row r="292" spans="1:23" s="25" customFormat="1">
      <c r="A292" s="22" t="s">
        <v>93</v>
      </c>
      <c r="B292" s="22" t="s">
        <v>160</v>
      </c>
      <c r="C292" s="22">
        <v>51</v>
      </c>
      <c r="D292" s="22">
        <v>31</v>
      </c>
      <c r="E292" s="22" t="s">
        <v>128</v>
      </c>
      <c r="F292" s="22" t="s">
        <v>26</v>
      </c>
      <c r="G292" s="22" t="s">
        <v>139</v>
      </c>
      <c r="H292" s="22" t="s">
        <v>50</v>
      </c>
      <c r="I292" s="23" t="s">
        <v>175</v>
      </c>
      <c r="J292" s="24" t="s">
        <v>176</v>
      </c>
      <c r="K292" s="22" t="s">
        <v>29</v>
      </c>
      <c r="L292" s="22">
        <v>40</v>
      </c>
      <c r="M292" s="22">
        <v>3156</v>
      </c>
      <c r="N292" s="22">
        <v>88.126593963456926</v>
      </c>
      <c r="O292" s="12">
        <v>453.345237791562</v>
      </c>
      <c r="P292" s="22">
        <v>75.755479834111867</v>
      </c>
      <c r="Q292" s="22">
        <v>0.71515975526852482</v>
      </c>
      <c r="R292" s="22">
        <v>0.19296953154772803</v>
      </c>
      <c r="S292" s="22">
        <v>0.90068730149798326</v>
      </c>
      <c r="T292" s="22">
        <v>0.78194042695505572</v>
      </c>
      <c r="U292" s="22">
        <v>0.25408772385154427</v>
      </c>
      <c r="V292" s="22">
        <v>0.66011477744269254</v>
      </c>
      <c r="W292" s="22">
        <v>7.417300380228137</v>
      </c>
    </row>
    <row r="293" spans="1:23" s="25" customFormat="1">
      <c r="A293" s="22" t="s">
        <v>93</v>
      </c>
      <c r="B293" s="22" t="s">
        <v>160</v>
      </c>
      <c r="C293" s="22">
        <v>51</v>
      </c>
      <c r="D293" s="22">
        <v>31</v>
      </c>
      <c r="E293" s="22" t="s">
        <v>128</v>
      </c>
      <c r="F293" s="22" t="s">
        <v>26</v>
      </c>
      <c r="G293" s="22" t="s">
        <v>140</v>
      </c>
      <c r="H293" s="22" t="s">
        <v>52</v>
      </c>
      <c r="I293" s="23" t="s">
        <v>175</v>
      </c>
      <c r="J293" s="24" t="s">
        <v>176</v>
      </c>
      <c r="K293" s="22" t="s">
        <v>29</v>
      </c>
      <c r="L293" s="22">
        <v>40</v>
      </c>
      <c r="M293" s="22">
        <v>2907</v>
      </c>
      <c r="N293" s="22">
        <v>81.173640257214601</v>
      </c>
      <c r="O293" s="12">
        <v>496.31580054003928</v>
      </c>
      <c r="P293" s="22">
        <v>82.936002156592735</v>
      </c>
      <c r="Q293" s="22">
        <v>0.66582684379294543</v>
      </c>
      <c r="R293" s="22">
        <v>0.14829916060217277</v>
      </c>
      <c r="S293" s="22">
        <v>0.90110971297285025</v>
      </c>
      <c r="T293" s="22">
        <v>0.82700997205678961</v>
      </c>
      <c r="U293" s="22">
        <v>0.27375625164516976</v>
      </c>
      <c r="V293" s="22">
        <v>0.72187957500665456</v>
      </c>
      <c r="W293" s="22">
        <v>6.2693498452012379</v>
      </c>
    </row>
    <row r="294" spans="1:23" s="25" customFormat="1">
      <c r="A294" s="22" t="s">
        <v>93</v>
      </c>
      <c r="B294" s="22" t="s">
        <v>160</v>
      </c>
      <c r="C294" s="22">
        <v>51</v>
      </c>
      <c r="D294" s="22">
        <v>31</v>
      </c>
      <c r="E294" s="22" t="s">
        <v>128</v>
      </c>
      <c r="F294" s="22" t="s">
        <v>26</v>
      </c>
      <c r="G294" s="22" t="s">
        <v>141</v>
      </c>
      <c r="H294" s="22" t="s">
        <v>54</v>
      </c>
      <c r="I294" s="23" t="s">
        <v>175</v>
      </c>
      <c r="J294" s="24" t="s">
        <v>176</v>
      </c>
      <c r="K294" s="22" t="s">
        <v>29</v>
      </c>
      <c r="L294" s="22">
        <v>40</v>
      </c>
      <c r="M294" s="22" t="s">
        <v>69</v>
      </c>
      <c r="N294" s="22" t="s">
        <v>69</v>
      </c>
      <c r="O294" s="12" t="s">
        <v>69</v>
      </c>
      <c r="P294" s="22" t="s">
        <v>69</v>
      </c>
      <c r="Q294" s="22" t="s">
        <v>69</v>
      </c>
      <c r="R294" s="22" t="s">
        <v>69</v>
      </c>
      <c r="S294" s="22" t="s">
        <v>69</v>
      </c>
      <c r="T294" s="22" t="s">
        <v>69</v>
      </c>
      <c r="U294" s="22" t="s">
        <v>69</v>
      </c>
      <c r="V294" s="22" t="s">
        <v>69</v>
      </c>
      <c r="W294" s="22" t="s">
        <v>69</v>
      </c>
    </row>
    <row r="295" spans="1:23" s="16" customFormat="1">
      <c r="A295" s="15" t="s">
        <v>93</v>
      </c>
      <c r="B295" s="15" t="s">
        <v>160</v>
      </c>
      <c r="C295" s="15">
        <v>51</v>
      </c>
      <c r="D295" s="15">
        <v>31</v>
      </c>
      <c r="E295" s="15" t="s">
        <v>128</v>
      </c>
      <c r="F295" s="15" t="s">
        <v>26</v>
      </c>
      <c r="G295" s="15" t="s">
        <v>142</v>
      </c>
      <c r="H295" s="15" t="s">
        <v>56</v>
      </c>
      <c r="I295" s="20" t="s">
        <v>175</v>
      </c>
      <c r="J295" s="21" t="s">
        <v>176</v>
      </c>
      <c r="K295" s="15" t="s">
        <v>29</v>
      </c>
      <c r="L295" s="15">
        <v>40</v>
      </c>
      <c r="M295" s="15">
        <v>3903</v>
      </c>
      <c r="N295" s="15">
        <v>108.9854550821839</v>
      </c>
      <c r="O295" s="7">
        <v>510.5584412271586</v>
      </c>
      <c r="P295" s="15">
        <v>85.315994245212948</v>
      </c>
      <c r="Q295" s="15">
        <v>0.68198497291630267</v>
      </c>
      <c r="R295" s="15">
        <v>0.18815574941974553</v>
      </c>
      <c r="S295" s="15">
        <v>0.9245664037102227</v>
      </c>
      <c r="T295" s="15">
        <v>0.82644861190250463</v>
      </c>
      <c r="U295" s="15">
        <v>0.16965648854961832</v>
      </c>
      <c r="V295" s="15">
        <v>0.49872521020491928</v>
      </c>
      <c r="W295" s="15">
        <v>9.0555982577504484</v>
      </c>
    </row>
    <row r="296" spans="1:23" s="16" customFormat="1">
      <c r="A296" s="15" t="s">
        <v>93</v>
      </c>
      <c r="B296" s="15" t="s">
        <v>160</v>
      </c>
      <c r="C296" s="15">
        <v>51</v>
      </c>
      <c r="D296" s="15">
        <v>31</v>
      </c>
      <c r="E296" s="15" t="s">
        <v>128</v>
      </c>
      <c r="F296" s="15" t="s">
        <v>26</v>
      </c>
      <c r="G296" s="15" t="s">
        <v>143</v>
      </c>
      <c r="H296" s="15" t="s">
        <v>58</v>
      </c>
      <c r="I296" s="20" t="s">
        <v>175</v>
      </c>
      <c r="J296" s="21" t="s">
        <v>176</v>
      </c>
      <c r="K296" s="15" t="s">
        <v>29</v>
      </c>
      <c r="L296" s="15">
        <v>40</v>
      </c>
      <c r="M296" s="15">
        <v>4142</v>
      </c>
      <c r="N296" s="15">
        <v>115.65917369982212</v>
      </c>
      <c r="O296" s="7">
        <v>584.39906166072478</v>
      </c>
      <c r="P296" s="15">
        <v>97.655004707621842</v>
      </c>
      <c r="Q296" s="15">
        <v>0.6416731216111542</v>
      </c>
      <c r="R296" s="15">
        <v>0.15240560479518722</v>
      </c>
      <c r="S296" s="15">
        <v>0.88267132538643756</v>
      </c>
      <c r="T296" s="15">
        <v>0.67771602562639688</v>
      </c>
      <c r="U296" s="15">
        <v>0.32714363735663571</v>
      </c>
      <c r="V296" s="15">
        <v>0.75321531821300913</v>
      </c>
      <c r="W296" s="15">
        <v>7.142443264123612</v>
      </c>
    </row>
    <row r="297" spans="1:23" s="16" customFormat="1">
      <c r="A297" s="15" t="s">
        <v>93</v>
      </c>
      <c r="B297" s="15" t="s">
        <v>160</v>
      </c>
      <c r="C297" s="15">
        <v>51</v>
      </c>
      <c r="D297" s="15">
        <v>31</v>
      </c>
      <c r="E297" s="15" t="s">
        <v>128</v>
      </c>
      <c r="F297" s="15" t="s">
        <v>26</v>
      </c>
      <c r="G297" s="15" t="s">
        <v>144</v>
      </c>
      <c r="H297" s="15" t="s">
        <v>60</v>
      </c>
      <c r="I297" s="20" t="s">
        <v>175</v>
      </c>
      <c r="J297" s="21" t="s">
        <v>176</v>
      </c>
      <c r="K297" s="15" t="s">
        <v>29</v>
      </c>
      <c r="L297" s="15">
        <v>40</v>
      </c>
      <c r="M297" s="15">
        <v>4688</v>
      </c>
      <c r="N297" s="15">
        <v>130.90540953760649</v>
      </c>
      <c r="O297" s="7">
        <v>523.28636328851667</v>
      </c>
      <c r="P297" s="15">
        <v>87.442871871073621</v>
      </c>
      <c r="Q297" s="15">
        <v>0.67530970901757414</v>
      </c>
      <c r="R297" s="15">
        <v>0.21513874579506209</v>
      </c>
      <c r="S297" s="15">
        <v>0.9007924405946981</v>
      </c>
      <c r="T297" s="15">
        <v>0.83731660121770046</v>
      </c>
      <c r="U297" s="15">
        <v>0.17409033877038896</v>
      </c>
      <c r="V297" s="15">
        <v>0.26448548182367909</v>
      </c>
      <c r="W297" s="15">
        <v>9.5870307167235502</v>
      </c>
    </row>
    <row r="298" spans="1:23" s="16" customFormat="1">
      <c r="A298" s="15" t="s">
        <v>93</v>
      </c>
      <c r="B298" s="15" t="s">
        <v>160</v>
      </c>
      <c r="C298" s="15">
        <v>51</v>
      </c>
      <c r="D298" s="15">
        <v>31</v>
      </c>
      <c r="E298" s="15" t="s">
        <v>128</v>
      </c>
      <c r="F298" s="15" t="s">
        <v>26</v>
      </c>
      <c r="G298" s="15" t="s">
        <v>145</v>
      </c>
      <c r="H298" s="15" t="s">
        <v>62</v>
      </c>
      <c r="I298" s="20" t="s">
        <v>175</v>
      </c>
      <c r="J298" s="21" t="s">
        <v>176</v>
      </c>
      <c r="K298" s="15" t="s">
        <v>29</v>
      </c>
      <c r="L298" s="15">
        <v>40</v>
      </c>
      <c r="M298" s="15">
        <v>8385</v>
      </c>
      <c r="N298" s="15">
        <v>234.13862179454574</v>
      </c>
      <c r="O298" s="7">
        <v>910.34732983261688</v>
      </c>
      <c r="P298" s="15">
        <v>152.12203203705076</v>
      </c>
      <c r="Q298" s="15">
        <v>0.60941928919252852</v>
      </c>
      <c r="R298" s="15">
        <v>0.12714482417123213</v>
      </c>
      <c r="S298" s="15">
        <v>0.91966345110197001</v>
      </c>
      <c r="T298" s="15">
        <v>0.71559699052247916</v>
      </c>
      <c r="U298" s="15">
        <v>0.1335149863760218</v>
      </c>
      <c r="V298" s="15">
        <v>0.31640905948254472</v>
      </c>
      <c r="W298" s="15">
        <v>10.590816935002982</v>
      </c>
    </row>
    <row r="299" spans="1:23" s="16" customFormat="1">
      <c r="A299" s="15" t="s">
        <v>93</v>
      </c>
      <c r="B299" s="15" t="s">
        <v>160</v>
      </c>
      <c r="C299" s="15">
        <v>51</v>
      </c>
      <c r="D299" s="15">
        <v>31</v>
      </c>
      <c r="E299" s="15" t="s">
        <v>128</v>
      </c>
      <c r="F299" s="15" t="s">
        <v>26</v>
      </c>
      <c r="G299" s="15" t="s">
        <v>146</v>
      </c>
      <c r="H299" s="15" t="s">
        <v>64</v>
      </c>
      <c r="I299" s="20" t="s">
        <v>175</v>
      </c>
      <c r="J299" s="21" t="s">
        <v>176</v>
      </c>
      <c r="K299" s="15" t="s">
        <v>29</v>
      </c>
      <c r="L299" s="15">
        <v>40</v>
      </c>
      <c r="M299" s="15">
        <v>5570</v>
      </c>
      <c r="N299" s="15">
        <v>155.53394435248893</v>
      </c>
      <c r="O299" s="7">
        <v>732.08030252785738</v>
      </c>
      <c r="P299" s="15">
        <v>122.33302563243967</v>
      </c>
      <c r="Q299" s="15">
        <v>0.61309851403412219</v>
      </c>
      <c r="R299" s="15">
        <v>0.13060133478163599</v>
      </c>
      <c r="S299" s="15">
        <v>0.9250684281716377</v>
      </c>
      <c r="T299" s="15">
        <v>0.86138279925767647</v>
      </c>
      <c r="U299" s="15">
        <v>0.13089622641509435</v>
      </c>
      <c r="V299" s="15">
        <v>0.5376732898752169</v>
      </c>
      <c r="W299" s="15">
        <v>8.6894075403949724</v>
      </c>
    </row>
    <row r="300" spans="1:23" s="25" customFormat="1">
      <c r="A300" s="22" t="s">
        <v>93</v>
      </c>
      <c r="B300" s="22" t="s">
        <v>160</v>
      </c>
      <c r="C300" s="22">
        <v>51</v>
      </c>
      <c r="D300" s="22">
        <v>31</v>
      </c>
      <c r="E300" s="22" t="s">
        <v>128</v>
      </c>
      <c r="F300" s="22" t="s">
        <v>26</v>
      </c>
      <c r="G300" s="22" t="s">
        <v>147</v>
      </c>
      <c r="H300" s="22" t="s">
        <v>66</v>
      </c>
      <c r="I300" s="23" t="s">
        <v>175</v>
      </c>
      <c r="J300" s="24" t="s">
        <v>176</v>
      </c>
      <c r="K300" s="22" t="s">
        <v>29</v>
      </c>
      <c r="L300" s="22">
        <v>40</v>
      </c>
      <c r="M300" s="22">
        <v>2386</v>
      </c>
      <c r="N300" s="22">
        <v>66.625492140940509</v>
      </c>
      <c r="O300" s="12">
        <v>356.81832585698055</v>
      </c>
      <c r="P300" s="22">
        <v>59.625515469356863</v>
      </c>
      <c r="Q300" s="22">
        <v>0.70155836518670978</v>
      </c>
      <c r="R300" s="22">
        <v>0.23549733720842342</v>
      </c>
      <c r="S300" s="22">
        <v>0.90276766439399225</v>
      </c>
      <c r="T300" s="22">
        <v>0.7925299516726767</v>
      </c>
      <c r="U300" s="22">
        <v>0.20737327188940091</v>
      </c>
      <c r="V300" s="22">
        <v>0.51292770145302802</v>
      </c>
      <c r="W300" s="22">
        <v>4.3604358759430006</v>
      </c>
    </row>
    <row r="301" spans="1:23" s="25" customFormat="1">
      <c r="A301" s="22" t="s">
        <v>93</v>
      </c>
      <c r="B301" s="22" t="s">
        <v>160</v>
      </c>
      <c r="C301" s="22">
        <v>51</v>
      </c>
      <c r="D301" s="22">
        <v>31</v>
      </c>
      <c r="E301" s="22" t="s">
        <v>128</v>
      </c>
      <c r="F301" s="22" t="s">
        <v>26</v>
      </c>
      <c r="G301" s="22" t="s">
        <v>148</v>
      </c>
      <c r="H301" s="22" t="s">
        <v>68</v>
      </c>
      <c r="I301" s="23" t="s">
        <v>175</v>
      </c>
      <c r="J301" s="24" t="s">
        <v>176</v>
      </c>
      <c r="K301" s="22" t="s">
        <v>29</v>
      </c>
      <c r="L301" s="22">
        <v>40</v>
      </c>
      <c r="M301" s="22">
        <v>1338</v>
      </c>
      <c r="N301" s="22">
        <v>37.361654855229837</v>
      </c>
      <c r="O301" s="12">
        <v>245.42135623730996</v>
      </c>
      <c r="P301" s="22">
        <v>41.010715572673803</v>
      </c>
      <c r="Q301" s="22">
        <v>0.75295441755768144</v>
      </c>
      <c r="R301" s="22">
        <v>0.27915234080508933</v>
      </c>
      <c r="S301" s="22">
        <v>0.94256210967606846</v>
      </c>
      <c r="T301" s="22">
        <v>0.79728980606014888</v>
      </c>
      <c r="U301" s="22">
        <v>0.18453865336658354</v>
      </c>
      <c r="V301" s="22">
        <v>0.44420027483720814</v>
      </c>
      <c r="W301" s="22">
        <v>4.0926756352765326</v>
      </c>
    </row>
    <row r="302" spans="1:23">
      <c r="A302" s="2" t="s">
        <v>94</v>
      </c>
      <c r="B302" s="2" t="s">
        <v>161</v>
      </c>
      <c r="C302" s="2">
        <v>51</v>
      </c>
      <c r="D302" s="2">
        <v>32</v>
      </c>
      <c r="E302" s="2" t="s">
        <v>128</v>
      </c>
      <c r="F302" s="2" t="s">
        <v>26</v>
      </c>
      <c r="G302" s="2" t="s">
        <v>129</v>
      </c>
      <c r="H302" s="2" t="s">
        <v>28</v>
      </c>
      <c r="I302" s="4" t="s">
        <v>175</v>
      </c>
      <c r="J302" s="5" t="s">
        <v>176</v>
      </c>
      <c r="K302" s="2" t="s">
        <v>29</v>
      </c>
      <c r="L302" s="2">
        <v>40</v>
      </c>
      <c r="M302" s="2">
        <v>8106</v>
      </c>
      <c r="N302" s="2">
        <v>226.34796282249107</v>
      </c>
      <c r="O302" s="7">
        <v>743.10973977938022</v>
      </c>
      <c r="P302" s="2">
        <v>124.17608086195882</v>
      </c>
      <c r="Q302" s="2">
        <v>0.64661774090619017</v>
      </c>
      <c r="R302" s="2">
        <v>0.1844635474330753</v>
      </c>
      <c r="S302" s="2">
        <v>0.91227477174450122</v>
      </c>
      <c r="T302" s="2">
        <v>0.85110053031204569</v>
      </c>
      <c r="U302" s="2">
        <v>0.14791881664946679</v>
      </c>
      <c r="V302" s="2">
        <v>0.41514589112681516</v>
      </c>
      <c r="W302" s="2">
        <v>10.090796940537873</v>
      </c>
    </row>
    <row r="303" spans="1:23" s="26" customFormat="1">
      <c r="A303" s="34" t="s">
        <v>94</v>
      </c>
      <c r="B303" s="34" t="s">
        <v>161</v>
      </c>
      <c r="C303" s="34">
        <v>51</v>
      </c>
      <c r="D303" s="34">
        <v>32</v>
      </c>
      <c r="E303" s="34" t="s">
        <v>128</v>
      </c>
      <c r="F303" s="34" t="s">
        <v>26</v>
      </c>
      <c r="G303" s="34" t="s">
        <v>130</v>
      </c>
      <c r="H303" s="34" t="s">
        <v>31</v>
      </c>
      <c r="I303" s="35" t="s">
        <v>175</v>
      </c>
      <c r="J303" s="36" t="s">
        <v>176</v>
      </c>
      <c r="K303" s="34" t="s">
        <v>29</v>
      </c>
      <c r="L303" s="34">
        <v>40</v>
      </c>
      <c r="M303" s="34">
        <v>3423</v>
      </c>
      <c r="N303" s="34">
        <v>95.582170829186651</v>
      </c>
      <c r="O303" s="12">
        <v>348.43354954613017</v>
      </c>
      <c r="P303" s="34">
        <v>58.224391778669258</v>
      </c>
      <c r="Q303" s="34">
        <v>0.77777777777777779</v>
      </c>
      <c r="R303" s="34">
        <v>0.35430463420789898</v>
      </c>
      <c r="S303" s="34">
        <v>0.86372760020359385</v>
      </c>
      <c r="T303" s="34">
        <v>0.68030277667932915</v>
      </c>
      <c r="U303" s="34">
        <v>0.36514862285246796</v>
      </c>
      <c r="V303" s="34">
        <v>0.7705302023772751</v>
      </c>
      <c r="W303" s="34">
        <v>3.2208588957055215</v>
      </c>
    </row>
    <row r="304" spans="1:23">
      <c r="A304" s="2" t="s">
        <v>94</v>
      </c>
      <c r="B304" s="2" t="s">
        <v>161</v>
      </c>
      <c r="C304" s="2">
        <v>51</v>
      </c>
      <c r="D304" s="2">
        <v>32</v>
      </c>
      <c r="E304" s="2" t="s">
        <v>128</v>
      </c>
      <c r="F304" s="2" t="s">
        <v>26</v>
      </c>
      <c r="G304" s="2" t="s">
        <v>131</v>
      </c>
      <c r="H304" s="2" t="s">
        <v>34</v>
      </c>
      <c r="I304" s="4" t="s">
        <v>175</v>
      </c>
      <c r="J304" s="5" t="s">
        <v>176</v>
      </c>
      <c r="K304" s="2" t="s">
        <v>29</v>
      </c>
      <c r="L304" s="2">
        <v>40</v>
      </c>
      <c r="M304" s="2">
        <v>5917</v>
      </c>
      <c r="N304" s="2">
        <v>165.22340192705153</v>
      </c>
      <c r="O304" s="7">
        <v>660.82546853191798</v>
      </c>
      <c r="P304" s="2">
        <v>110.42610858582402</v>
      </c>
      <c r="Q304" s="2">
        <v>0.61252587991718421</v>
      </c>
      <c r="R304" s="2">
        <v>0.1702699028325749</v>
      </c>
      <c r="S304" s="2">
        <v>0.92260164691559399</v>
      </c>
      <c r="T304" s="2">
        <v>0.863074175237871</v>
      </c>
      <c r="U304" s="2">
        <v>0.12289263531499556</v>
      </c>
      <c r="V304" s="2">
        <v>0.5439699119272482</v>
      </c>
      <c r="W304" s="2">
        <v>6.360655737704918</v>
      </c>
    </row>
    <row r="305" spans="1:23">
      <c r="A305" s="2" t="s">
        <v>94</v>
      </c>
      <c r="B305" s="2" t="s">
        <v>161</v>
      </c>
      <c r="C305" s="2">
        <v>51</v>
      </c>
      <c r="D305" s="2">
        <v>32</v>
      </c>
      <c r="E305" s="2" t="s">
        <v>128</v>
      </c>
      <c r="F305" s="2" t="s">
        <v>26</v>
      </c>
      <c r="G305" s="2" t="s">
        <v>132</v>
      </c>
      <c r="H305" s="2" t="s">
        <v>36</v>
      </c>
      <c r="I305" s="4" t="s">
        <v>175</v>
      </c>
      <c r="J305" s="5" t="s">
        <v>176</v>
      </c>
      <c r="K305" s="2" t="s">
        <v>29</v>
      </c>
      <c r="L305" s="2">
        <v>40</v>
      </c>
      <c r="M305" s="2">
        <v>4892</v>
      </c>
      <c r="N305" s="2">
        <v>136.60180534513032</v>
      </c>
      <c r="O305" s="7">
        <v>499.62950903902413</v>
      </c>
      <c r="P305" s="2">
        <v>83.489733742246642</v>
      </c>
      <c r="Q305" s="2">
        <v>0.70398618506259891</v>
      </c>
      <c r="R305" s="2">
        <v>0.2462635586597417</v>
      </c>
      <c r="S305" s="2">
        <v>0.91875052996690443</v>
      </c>
      <c r="T305" s="2">
        <v>0.82793474133784206</v>
      </c>
      <c r="U305" s="2">
        <v>0.16028037383177571</v>
      </c>
      <c r="V305" s="2">
        <v>0.57853948627851459</v>
      </c>
      <c r="W305" s="2">
        <v>5.7694194603434177</v>
      </c>
    </row>
    <row r="306" spans="1:23">
      <c r="A306" s="2" t="s">
        <v>94</v>
      </c>
      <c r="B306" s="2" t="s">
        <v>161</v>
      </c>
      <c r="C306" s="2">
        <v>51</v>
      </c>
      <c r="D306" s="2">
        <v>32</v>
      </c>
      <c r="E306" s="2" t="s">
        <v>128</v>
      </c>
      <c r="F306" s="2" t="s">
        <v>26</v>
      </c>
      <c r="G306" s="2" t="s">
        <v>133</v>
      </c>
      <c r="H306" s="2" t="s">
        <v>38</v>
      </c>
      <c r="I306" s="4" t="s">
        <v>175</v>
      </c>
      <c r="J306" s="5" t="s">
        <v>176</v>
      </c>
      <c r="K306" s="2" t="s">
        <v>29</v>
      </c>
      <c r="L306" s="2">
        <v>40</v>
      </c>
      <c r="M306" s="2">
        <v>6879</v>
      </c>
      <c r="N306" s="2">
        <v>192.08581745076685</v>
      </c>
      <c r="O306" s="7">
        <v>602.29855659733653</v>
      </c>
      <c r="P306" s="2">
        <v>100.64606916506902</v>
      </c>
      <c r="Q306" s="2">
        <v>0.69484848484848483</v>
      </c>
      <c r="R306" s="2">
        <v>0.23829313378189138</v>
      </c>
      <c r="S306" s="2">
        <v>0.9225956401801193</v>
      </c>
      <c r="T306" s="2">
        <v>0.86132668368088983</v>
      </c>
      <c r="U306" s="2">
        <v>0.13398268398268398</v>
      </c>
      <c r="V306" s="2">
        <v>0.2402983893509523</v>
      </c>
      <c r="W306" s="2">
        <v>7.4907690071231281</v>
      </c>
    </row>
    <row r="307" spans="1:23">
      <c r="A307" s="2" t="s">
        <v>94</v>
      </c>
      <c r="B307" s="2" t="s">
        <v>161</v>
      </c>
      <c r="C307" s="2">
        <v>51</v>
      </c>
      <c r="D307" s="2">
        <v>32</v>
      </c>
      <c r="E307" s="2" t="s">
        <v>128</v>
      </c>
      <c r="F307" s="2" t="s">
        <v>26</v>
      </c>
      <c r="G307" s="2" t="s">
        <v>134</v>
      </c>
      <c r="H307" s="2" t="s">
        <v>40</v>
      </c>
      <c r="I307" s="4" t="s">
        <v>175</v>
      </c>
      <c r="J307" s="5" t="s">
        <v>176</v>
      </c>
      <c r="K307" s="2" t="s">
        <v>29</v>
      </c>
      <c r="L307" s="2">
        <v>40</v>
      </c>
      <c r="M307" s="2">
        <v>10127</v>
      </c>
      <c r="N307" s="2">
        <v>282.78137422938158</v>
      </c>
      <c r="O307" s="7">
        <v>858.89148570990096</v>
      </c>
      <c r="P307" s="2">
        <v>143.52359129732946</v>
      </c>
      <c r="Q307" s="2">
        <v>0.6631523803287277</v>
      </c>
      <c r="R307" s="2">
        <v>0.17250992203679691</v>
      </c>
      <c r="S307" s="2">
        <v>0.91071522976915631</v>
      </c>
      <c r="T307" s="2">
        <v>0.68770716219054173</v>
      </c>
      <c r="U307" s="2">
        <v>0.14848827352359423</v>
      </c>
      <c r="V307" s="2">
        <v>0.44110366477813545</v>
      </c>
      <c r="W307" s="2">
        <v>15.09637602448899</v>
      </c>
    </row>
    <row r="308" spans="1:23" s="26" customFormat="1">
      <c r="A308" s="34" t="s">
        <v>94</v>
      </c>
      <c r="B308" s="34" t="s">
        <v>161</v>
      </c>
      <c r="C308" s="34">
        <v>51</v>
      </c>
      <c r="D308" s="34">
        <v>32</v>
      </c>
      <c r="E308" s="34" t="s">
        <v>128</v>
      </c>
      <c r="F308" s="34" t="s">
        <v>26</v>
      </c>
      <c r="G308" s="34" t="s">
        <v>135</v>
      </c>
      <c r="H308" s="34" t="s">
        <v>42</v>
      </c>
      <c r="I308" s="35" t="s">
        <v>175</v>
      </c>
      <c r="J308" s="36" t="s">
        <v>176</v>
      </c>
      <c r="K308" s="34" t="s">
        <v>29</v>
      </c>
      <c r="L308" s="34">
        <v>40</v>
      </c>
      <c r="M308" s="34">
        <v>3802</v>
      </c>
      <c r="N308" s="34">
        <v>106.1651806872824</v>
      </c>
      <c r="O308" s="12">
        <v>418.27416997969641</v>
      </c>
      <c r="P308" s="34">
        <v>69.894989089078152</v>
      </c>
      <c r="Q308" s="34">
        <v>0.76514389213121348</v>
      </c>
      <c r="R308" s="34">
        <v>0.27308628182548006</v>
      </c>
      <c r="S308" s="34">
        <v>0.94614431248781972</v>
      </c>
      <c r="T308" s="34">
        <v>0.87151379877372259</v>
      </c>
      <c r="U308" s="34">
        <v>0.15085264538696982</v>
      </c>
      <c r="V308" s="34">
        <v>0.35693177931011572</v>
      </c>
      <c r="W308" s="34">
        <v>6.4008416622830087</v>
      </c>
    </row>
    <row r="309" spans="1:23">
      <c r="A309" s="2" t="s">
        <v>94</v>
      </c>
      <c r="B309" s="2" t="s">
        <v>161</v>
      </c>
      <c r="C309" s="2">
        <v>51</v>
      </c>
      <c r="D309" s="2">
        <v>32</v>
      </c>
      <c r="E309" s="2" t="s">
        <v>128</v>
      </c>
      <c r="F309" s="2" t="s">
        <v>26</v>
      </c>
      <c r="G309" s="2" t="s">
        <v>136</v>
      </c>
      <c r="H309" s="2" t="s">
        <v>44</v>
      </c>
      <c r="I309" s="4" t="s">
        <v>175</v>
      </c>
      <c r="J309" s="5" t="s">
        <v>176</v>
      </c>
      <c r="K309" s="2" t="s">
        <v>29</v>
      </c>
      <c r="L309" s="2">
        <v>40</v>
      </c>
      <c r="M309" s="2">
        <v>6142</v>
      </c>
      <c r="N309" s="2">
        <v>171.506191420644</v>
      </c>
      <c r="O309" s="7">
        <v>615.47012947259054</v>
      </c>
      <c r="P309" s="2">
        <v>102.84708230065557</v>
      </c>
      <c r="Q309" s="2">
        <v>0.71878291398478644</v>
      </c>
      <c r="R309" s="2">
        <v>0.20375379935202217</v>
      </c>
      <c r="S309" s="2">
        <v>0.90775466926437987</v>
      </c>
      <c r="T309" s="2">
        <v>0.82652103635704144</v>
      </c>
      <c r="U309" s="2">
        <v>0.23624425476034144</v>
      </c>
      <c r="V309" s="2">
        <v>0.70428090397177368</v>
      </c>
      <c r="W309" s="2">
        <v>9.6139693910778252</v>
      </c>
    </row>
    <row r="310" spans="1:23">
      <c r="A310" s="2" t="s">
        <v>94</v>
      </c>
      <c r="B310" s="2" t="s">
        <v>161</v>
      </c>
      <c r="C310" s="2">
        <v>51</v>
      </c>
      <c r="D310" s="2">
        <v>32</v>
      </c>
      <c r="E310" s="2" t="s">
        <v>128</v>
      </c>
      <c r="F310" s="2" t="s">
        <v>26</v>
      </c>
      <c r="G310" s="2" t="s">
        <v>137</v>
      </c>
      <c r="H310" s="2" t="s">
        <v>46</v>
      </c>
      <c r="I310" s="4" t="s">
        <v>175</v>
      </c>
      <c r="J310" s="5" t="s">
        <v>176</v>
      </c>
      <c r="K310" s="2" t="s">
        <v>29</v>
      </c>
      <c r="L310" s="2">
        <v>40</v>
      </c>
      <c r="M310" s="2">
        <v>4753</v>
      </c>
      <c r="N310" s="2">
        <v>132.72043761353319</v>
      </c>
      <c r="O310" s="7">
        <v>514.5584412271586</v>
      </c>
      <c r="P310" s="2">
        <v>85.984407397212948</v>
      </c>
      <c r="Q310" s="2">
        <v>0.69938198940553264</v>
      </c>
      <c r="R310" s="2">
        <v>0.22558398488894305</v>
      </c>
      <c r="S310" s="2">
        <v>0.88708461971723529</v>
      </c>
      <c r="T310" s="2">
        <v>0.80329022035915865</v>
      </c>
      <c r="U310" s="2">
        <v>0.24008592200925313</v>
      </c>
      <c r="V310" s="2">
        <v>0.64190000807245728</v>
      </c>
      <c r="W310" s="2">
        <v>6.4432989690721651</v>
      </c>
    </row>
    <row r="311" spans="1:23">
      <c r="A311" s="2" t="s">
        <v>94</v>
      </c>
      <c r="B311" s="2" t="s">
        <v>161</v>
      </c>
      <c r="C311" s="2">
        <v>51</v>
      </c>
      <c r="D311" s="2">
        <v>32</v>
      </c>
      <c r="E311" s="2" t="s">
        <v>128</v>
      </c>
      <c r="F311" s="2" t="s">
        <v>26</v>
      </c>
      <c r="G311" s="2" t="s">
        <v>138</v>
      </c>
      <c r="H311" s="2" t="s">
        <v>48</v>
      </c>
      <c r="I311" s="4" t="s">
        <v>175</v>
      </c>
      <c r="J311" s="5" t="s">
        <v>176</v>
      </c>
      <c r="K311" s="2" t="s">
        <v>29</v>
      </c>
      <c r="L311" s="2">
        <v>40</v>
      </c>
      <c r="M311" s="2">
        <v>5621</v>
      </c>
      <c r="N311" s="2">
        <v>156.95804330436988</v>
      </c>
      <c r="O311" s="7">
        <v>589.47012947259032</v>
      </c>
      <c r="P311" s="2">
        <v>98.502396812655547</v>
      </c>
      <c r="Q311" s="2">
        <v>0.7001743896362731</v>
      </c>
      <c r="R311" s="2">
        <v>0.20328243011765537</v>
      </c>
      <c r="S311" s="2">
        <v>0.91573687931108771</v>
      </c>
      <c r="T311" s="2">
        <v>0.83852615833873667</v>
      </c>
      <c r="U311" s="2">
        <v>0.16493032066026247</v>
      </c>
      <c r="V311" s="2">
        <v>0.45426510002725828</v>
      </c>
      <c r="W311" s="2">
        <v>6.7648105319338194</v>
      </c>
    </row>
    <row r="312" spans="1:23" s="26" customFormat="1">
      <c r="A312" s="34" t="s">
        <v>94</v>
      </c>
      <c r="B312" s="34" t="s">
        <v>161</v>
      </c>
      <c r="C312" s="34">
        <v>51</v>
      </c>
      <c r="D312" s="34">
        <v>32</v>
      </c>
      <c r="E312" s="34" t="s">
        <v>128</v>
      </c>
      <c r="F312" s="34" t="s">
        <v>26</v>
      </c>
      <c r="G312" s="34" t="s">
        <v>139</v>
      </c>
      <c r="H312" s="34" t="s">
        <v>50</v>
      </c>
      <c r="I312" s="35" t="s">
        <v>175</v>
      </c>
      <c r="J312" s="36" t="s">
        <v>176</v>
      </c>
      <c r="K312" s="34" t="s">
        <v>29</v>
      </c>
      <c r="L312" s="34">
        <v>40</v>
      </c>
      <c r="M312" s="34">
        <v>3547</v>
      </c>
      <c r="N312" s="34">
        <v>99.044685927877609</v>
      </c>
      <c r="O312" s="12">
        <v>480.21529547665102</v>
      </c>
      <c r="P312" s="34">
        <v>80.245554822039907</v>
      </c>
      <c r="Q312" s="34">
        <v>0.71053685897435892</v>
      </c>
      <c r="R312" s="34">
        <v>0.19328541091256032</v>
      </c>
      <c r="S312" s="34">
        <v>0.92139274165045804</v>
      </c>
      <c r="T312" s="34">
        <v>0.83443725118263978</v>
      </c>
      <c r="U312" s="34">
        <v>0.20950033609679589</v>
      </c>
      <c r="V312" s="34">
        <v>0.60516534644810605</v>
      </c>
      <c r="W312" s="34">
        <v>5.1381449111925575</v>
      </c>
    </row>
    <row r="313" spans="1:23" s="26" customFormat="1">
      <c r="A313" s="34" t="s">
        <v>94</v>
      </c>
      <c r="B313" s="34" t="s">
        <v>161</v>
      </c>
      <c r="C313" s="34">
        <v>51</v>
      </c>
      <c r="D313" s="34">
        <v>32</v>
      </c>
      <c r="E313" s="34" t="s">
        <v>128</v>
      </c>
      <c r="F313" s="34" t="s">
        <v>26</v>
      </c>
      <c r="G313" s="34" t="s">
        <v>140</v>
      </c>
      <c r="H313" s="34" t="s">
        <v>52</v>
      </c>
      <c r="I313" s="35" t="s">
        <v>175</v>
      </c>
      <c r="J313" s="36" t="s">
        <v>176</v>
      </c>
      <c r="K313" s="34" t="s">
        <v>29</v>
      </c>
      <c r="L313" s="34">
        <v>40</v>
      </c>
      <c r="M313" s="34">
        <v>3557</v>
      </c>
      <c r="N313" s="34">
        <v>99.323921016481719</v>
      </c>
      <c r="O313" s="12">
        <v>499.52900397563576</v>
      </c>
      <c r="P313" s="34">
        <v>83.472939015693797</v>
      </c>
      <c r="Q313" s="34">
        <v>0.67012057272042203</v>
      </c>
      <c r="R313" s="34">
        <v>0.17913164331617318</v>
      </c>
      <c r="S313" s="34">
        <v>0.91693901914078668</v>
      </c>
      <c r="T313" s="34">
        <v>0.84147446536996273</v>
      </c>
      <c r="U313" s="34">
        <v>0.19908371511870054</v>
      </c>
      <c r="V313" s="34">
        <v>0.65859766172644585</v>
      </c>
      <c r="W313" s="34">
        <v>6.0750632555524318</v>
      </c>
    </row>
    <row r="314" spans="1:23" s="26" customFormat="1">
      <c r="A314" s="34" t="s">
        <v>94</v>
      </c>
      <c r="B314" s="34" t="s">
        <v>161</v>
      </c>
      <c r="C314" s="34">
        <v>51</v>
      </c>
      <c r="D314" s="34">
        <v>32</v>
      </c>
      <c r="E314" s="34" t="s">
        <v>128</v>
      </c>
      <c r="F314" s="34" t="s">
        <v>26</v>
      </c>
      <c r="G314" s="34" t="s">
        <v>141</v>
      </c>
      <c r="H314" s="34" t="s">
        <v>54</v>
      </c>
      <c r="I314" s="35" t="s">
        <v>175</v>
      </c>
      <c r="J314" s="36" t="s">
        <v>176</v>
      </c>
      <c r="K314" s="34" t="s">
        <v>29</v>
      </c>
      <c r="L314" s="34">
        <v>40</v>
      </c>
      <c r="M314" s="34" t="s">
        <v>69</v>
      </c>
      <c r="N314" s="34" t="s">
        <v>69</v>
      </c>
      <c r="O314" s="12" t="s">
        <v>69</v>
      </c>
      <c r="P314" s="34" t="s">
        <v>69</v>
      </c>
      <c r="Q314" s="34" t="s">
        <v>69</v>
      </c>
      <c r="R314" s="34" t="s">
        <v>69</v>
      </c>
      <c r="S314" s="34" t="s">
        <v>69</v>
      </c>
      <c r="T314" s="34" t="s">
        <v>69</v>
      </c>
      <c r="U314" s="34" t="s">
        <v>69</v>
      </c>
      <c r="V314" s="34" t="s">
        <v>69</v>
      </c>
      <c r="W314" s="34" t="s">
        <v>69</v>
      </c>
    </row>
    <row r="315" spans="1:23">
      <c r="A315" s="2" t="s">
        <v>94</v>
      </c>
      <c r="B315" s="2" t="s">
        <v>161</v>
      </c>
      <c r="C315" s="2">
        <v>51</v>
      </c>
      <c r="D315" s="2">
        <v>32</v>
      </c>
      <c r="E315" s="2" t="s">
        <v>128</v>
      </c>
      <c r="F315" s="2" t="s">
        <v>26</v>
      </c>
      <c r="G315" s="2" t="s">
        <v>142</v>
      </c>
      <c r="H315" s="2" t="s">
        <v>56</v>
      </c>
      <c r="I315" s="4" t="s">
        <v>175</v>
      </c>
      <c r="J315" s="5" t="s">
        <v>176</v>
      </c>
      <c r="K315" s="2" t="s">
        <v>29</v>
      </c>
      <c r="L315" s="2">
        <v>40</v>
      </c>
      <c r="M315" s="2">
        <v>4571</v>
      </c>
      <c r="N315" s="2">
        <v>127.63835900093841</v>
      </c>
      <c r="O315" s="7">
        <v>500.21529547665097</v>
      </c>
      <c r="P315" s="2">
        <v>83.587620582039904</v>
      </c>
      <c r="Q315" s="2">
        <v>0.70791389190026333</v>
      </c>
      <c r="R315" s="2">
        <v>0.22956577985349513</v>
      </c>
      <c r="S315" s="2">
        <v>0.91664410664688789</v>
      </c>
      <c r="T315" s="2">
        <v>0.68001667640170349</v>
      </c>
      <c r="U315" s="2">
        <v>0.18584373397161907</v>
      </c>
      <c r="V315" s="2">
        <v>0.50524038756131173</v>
      </c>
      <c r="W315" s="2">
        <v>5.1883614088820824</v>
      </c>
    </row>
    <row r="316" spans="1:23">
      <c r="A316" s="2" t="s">
        <v>94</v>
      </c>
      <c r="B316" s="2" t="s">
        <v>161</v>
      </c>
      <c r="C316" s="2">
        <v>51</v>
      </c>
      <c r="D316" s="2">
        <v>32</v>
      </c>
      <c r="E316" s="2" t="s">
        <v>128</v>
      </c>
      <c r="F316" s="2" t="s">
        <v>26</v>
      </c>
      <c r="G316" s="2" t="s">
        <v>143</v>
      </c>
      <c r="H316" s="2" t="s">
        <v>58</v>
      </c>
      <c r="I316" s="4" t="s">
        <v>175</v>
      </c>
      <c r="J316" s="5" t="s">
        <v>176</v>
      </c>
      <c r="K316" s="2" t="s">
        <v>29</v>
      </c>
      <c r="L316" s="2">
        <v>40</v>
      </c>
      <c r="M316" s="2">
        <v>4798</v>
      </c>
      <c r="N316" s="2">
        <v>133.9769955122517</v>
      </c>
      <c r="O316" s="7">
        <v>648.58282784479866</v>
      </c>
      <c r="P316" s="2">
        <v>108.3803230732038</v>
      </c>
      <c r="Q316" s="2">
        <v>0.64273275284661757</v>
      </c>
      <c r="R316" s="2">
        <v>0.14333069799305473</v>
      </c>
      <c r="S316" s="2">
        <v>0.88011713133536351</v>
      </c>
      <c r="T316" s="2">
        <v>0.79362328291122175</v>
      </c>
      <c r="U316" s="2">
        <v>0.30367955286446202</v>
      </c>
      <c r="V316" s="2">
        <v>0.73340592023793694</v>
      </c>
      <c r="W316" s="2">
        <v>8.6736140058357645</v>
      </c>
    </row>
    <row r="317" spans="1:23">
      <c r="A317" s="2" t="s">
        <v>94</v>
      </c>
      <c r="B317" s="2" t="s">
        <v>161</v>
      </c>
      <c r="C317" s="2">
        <v>51</v>
      </c>
      <c r="D317" s="2">
        <v>32</v>
      </c>
      <c r="E317" s="2" t="s">
        <v>128</v>
      </c>
      <c r="F317" s="2" t="s">
        <v>26</v>
      </c>
      <c r="G317" s="2" t="s">
        <v>144</v>
      </c>
      <c r="H317" s="2" t="s">
        <v>60</v>
      </c>
      <c r="I317" s="4" t="s">
        <v>175</v>
      </c>
      <c r="J317" s="5" t="s">
        <v>176</v>
      </c>
      <c r="K317" s="2" t="s">
        <v>29</v>
      </c>
      <c r="L317" s="2">
        <v>40</v>
      </c>
      <c r="M317" s="2">
        <v>5551</v>
      </c>
      <c r="N317" s="2">
        <v>155.00339768414113</v>
      </c>
      <c r="O317" s="7">
        <v>551.32799384885925</v>
      </c>
      <c r="P317" s="2">
        <v>92.128720538588155</v>
      </c>
      <c r="Q317" s="2">
        <v>0.67358330299720903</v>
      </c>
      <c r="R317" s="2">
        <v>0.22948853968840116</v>
      </c>
      <c r="S317" s="2">
        <v>0.91306461249039106</v>
      </c>
      <c r="T317" s="2">
        <v>0.73235214257993808</v>
      </c>
      <c r="U317" s="2">
        <v>0.14772578319570062</v>
      </c>
      <c r="V317" s="2">
        <v>0.17139232240203398</v>
      </c>
      <c r="W317" s="2">
        <v>6.4350567465321564</v>
      </c>
    </row>
    <row r="318" spans="1:23">
      <c r="A318" s="2" t="s">
        <v>94</v>
      </c>
      <c r="B318" s="2" t="s">
        <v>161</v>
      </c>
      <c r="C318" s="2">
        <v>51</v>
      </c>
      <c r="D318" s="2">
        <v>32</v>
      </c>
      <c r="E318" s="2" t="s">
        <v>128</v>
      </c>
      <c r="F318" s="2" t="s">
        <v>26</v>
      </c>
      <c r="G318" s="2" t="s">
        <v>145</v>
      </c>
      <c r="H318" s="2" t="s">
        <v>62</v>
      </c>
      <c r="I318" s="4" t="s">
        <v>175</v>
      </c>
      <c r="J318" s="5" t="s">
        <v>176</v>
      </c>
      <c r="K318" s="2" t="s">
        <v>29</v>
      </c>
      <c r="L318" s="2">
        <v>40</v>
      </c>
      <c r="M318" s="2">
        <v>9675</v>
      </c>
      <c r="N318" s="2">
        <v>270.15994822447584</v>
      </c>
      <c r="O318" s="7">
        <v>983.2173875177059</v>
      </c>
      <c r="P318" s="2">
        <v>164.2988582729788</v>
      </c>
      <c r="Q318" s="2">
        <v>0.60764979273960562</v>
      </c>
      <c r="R318" s="2">
        <v>0.12576556245498685</v>
      </c>
      <c r="S318" s="2">
        <v>0.91243403310195248</v>
      </c>
      <c r="T318" s="2">
        <v>0.64522226499951496</v>
      </c>
      <c r="U318" s="2">
        <v>0.13857248769966973</v>
      </c>
      <c r="V318" s="2">
        <v>0.25070446912514194</v>
      </c>
      <c r="W318" s="2">
        <v>9.4893023255813951</v>
      </c>
    </row>
    <row r="319" spans="1:23">
      <c r="A319" s="2" t="s">
        <v>94</v>
      </c>
      <c r="B319" s="2" t="s">
        <v>161</v>
      </c>
      <c r="C319" s="2">
        <v>51</v>
      </c>
      <c r="D319" s="2">
        <v>32</v>
      </c>
      <c r="E319" s="2" t="s">
        <v>128</v>
      </c>
      <c r="F319" s="2" t="s">
        <v>26</v>
      </c>
      <c r="G319" s="2" t="s">
        <v>146</v>
      </c>
      <c r="H319" s="2" t="s">
        <v>64</v>
      </c>
      <c r="I319" s="4" t="s">
        <v>175</v>
      </c>
      <c r="J319" s="5" t="s">
        <v>176</v>
      </c>
      <c r="K319" s="2" t="s">
        <v>29</v>
      </c>
      <c r="L319" s="2">
        <v>40</v>
      </c>
      <c r="M319" s="2">
        <v>6383</v>
      </c>
      <c r="N319" s="2">
        <v>178.23575705600302</v>
      </c>
      <c r="O319" s="7">
        <v>787.53614665057341</v>
      </c>
      <c r="P319" s="2">
        <v>131.599879524161</v>
      </c>
      <c r="Q319" s="2">
        <v>0.60854228239107633</v>
      </c>
      <c r="R319" s="2">
        <v>0.12932834374210889</v>
      </c>
      <c r="S319" s="2">
        <v>0.919712849429146</v>
      </c>
      <c r="T319" s="2">
        <v>0.85387760955249148</v>
      </c>
      <c r="U319" s="2">
        <v>0.1661992313285551</v>
      </c>
      <c r="V319" s="2">
        <v>0.60657775726957397</v>
      </c>
      <c r="W319" s="2">
        <v>9.4808083973053421</v>
      </c>
    </row>
    <row r="320" spans="1:23" s="26" customFormat="1">
      <c r="A320" s="34" t="s">
        <v>94</v>
      </c>
      <c r="B320" s="34" t="s">
        <v>161</v>
      </c>
      <c r="C320" s="34">
        <v>51</v>
      </c>
      <c r="D320" s="34">
        <v>32</v>
      </c>
      <c r="E320" s="34" t="s">
        <v>128</v>
      </c>
      <c r="F320" s="34" t="s">
        <v>26</v>
      </c>
      <c r="G320" s="34" t="s">
        <v>147</v>
      </c>
      <c r="H320" s="34" t="s">
        <v>66</v>
      </c>
      <c r="I320" s="35" t="s">
        <v>175</v>
      </c>
      <c r="J320" s="36" t="s">
        <v>176</v>
      </c>
      <c r="K320" s="34" t="s">
        <v>29</v>
      </c>
      <c r="L320" s="34">
        <v>40</v>
      </c>
      <c r="M320" s="34">
        <v>2739</v>
      </c>
      <c r="N320" s="34">
        <v>76.482490768665571</v>
      </c>
      <c r="O320" s="12">
        <v>368.09040379562259</v>
      </c>
      <c r="P320" s="34">
        <v>61.509116755496208</v>
      </c>
      <c r="Q320" s="34">
        <v>0.71235370611183357</v>
      </c>
      <c r="R320" s="34">
        <v>0.25403461931343818</v>
      </c>
      <c r="S320" s="34">
        <v>0.89754918081251744</v>
      </c>
      <c r="T320" s="34">
        <v>0.79401222423990303</v>
      </c>
      <c r="U320" s="34">
        <v>0.19147084421235858</v>
      </c>
      <c r="V320" s="34">
        <v>0.41118169141973404</v>
      </c>
      <c r="W320" s="34">
        <v>3.9488864549105513</v>
      </c>
    </row>
    <row r="321" spans="1:23" s="26" customFormat="1">
      <c r="A321" s="34" t="s">
        <v>94</v>
      </c>
      <c r="B321" s="34" t="s">
        <v>161</v>
      </c>
      <c r="C321" s="34">
        <v>51</v>
      </c>
      <c r="D321" s="34">
        <v>32</v>
      </c>
      <c r="E321" s="34" t="s">
        <v>128</v>
      </c>
      <c r="F321" s="34" t="s">
        <v>26</v>
      </c>
      <c r="G321" s="34" t="s">
        <v>148</v>
      </c>
      <c r="H321" s="34" t="s">
        <v>68</v>
      </c>
      <c r="I321" s="35" t="s">
        <v>175</v>
      </c>
      <c r="J321" s="36" t="s">
        <v>176</v>
      </c>
      <c r="K321" s="34" t="s">
        <v>29</v>
      </c>
      <c r="L321" s="34">
        <v>40</v>
      </c>
      <c r="M321" s="34">
        <v>1400</v>
      </c>
      <c r="N321" s="34">
        <v>39.092912404575316</v>
      </c>
      <c r="O321" s="12">
        <v>266.93607486307133</v>
      </c>
      <c r="P321" s="34">
        <v>44.605895795433362</v>
      </c>
      <c r="Q321" s="34">
        <v>0.72727272727272729</v>
      </c>
      <c r="R321" s="34">
        <v>0.24690129023147153</v>
      </c>
      <c r="S321" s="34">
        <v>0.94727153434907996</v>
      </c>
      <c r="T321" s="34">
        <v>0.79045038623942976</v>
      </c>
      <c r="U321" s="34">
        <v>0.15777525539160045</v>
      </c>
      <c r="V321" s="34">
        <v>0.31014570949834308</v>
      </c>
      <c r="W321" s="34">
        <v>5.915</v>
      </c>
    </row>
    <row r="322" spans="1:23" s="16" customFormat="1">
      <c r="A322" s="15" t="s">
        <v>95</v>
      </c>
      <c r="B322" s="15" t="s">
        <v>159</v>
      </c>
      <c r="C322" s="15">
        <v>51</v>
      </c>
      <c r="D322" s="15">
        <v>33</v>
      </c>
      <c r="E322" s="15" t="s">
        <v>128</v>
      </c>
      <c r="F322" s="15" t="s">
        <v>26</v>
      </c>
      <c r="G322" s="15" t="s">
        <v>129</v>
      </c>
      <c r="H322" s="15" t="s">
        <v>28</v>
      </c>
      <c r="I322" s="20" t="s">
        <v>175</v>
      </c>
      <c r="J322" s="21" t="s">
        <v>176</v>
      </c>
      <c r="K322" s="15" t="s">
        <v>29</v>
      </c>
      <c r="L322" s="15">
        <v>40</v>
      </c>
      <c r="M322" s="15">
        <v>9465</v>
      </c>
      <c r="N322" s="15">
        <v>264.29601136378955</v>
      </c>
      <c r="O322" s="7">
        <v>828.46507883870788</v>
      </c>
      <c r="P322" s="15">
        <v>138.43923866712731</v>
      </c>
      <c r="Q322" s="15">
        <v>0.66805477131564084</v>
      </c>
      <c r="R322" s="15">
        <v>0.17329341830228276</v>
      </c>
      <c r="S322" s="15">
        <v>0.8947515002768619</v>
      </c>
      <c r="T322" s="15">
        <v>0.75642325748001238</v>
      </c>
      <c r="U322" s="15">
        <v>0.19098595919633854</v>
      </c>
      <c r="V322" s="15">
        <v>0.54100573943093599</v>
      </c>
      <c r="W322" s="15">
        <v>11.927733755942947</v>
      </c>
    </row>
    <row r="323" spans="1:23" s="25" customFormat="1">
      <c r="A323" s="22" t="s">
        <v>95</v>
      </c>
      <c r="B323" s="22" t="s">
        <v>159</v>
      </c>
      <c r="C323" s="22">
        <v>51</v>
      </c>
      <c r="D323" s="22">
        <v>33</v>
      </c>
      <c r="E323" s="22" t="s">
        <v>128</v>
      </c>
      <c r="F323" s="22" t="s">
        <v>26</v>
      </c>
      <c r="G323" s="22" t="s">
        <v>130</v>
      </c>
      <c r="H323" s="22" t="s">
        <v>31</v>
      </c>
      <c r="I323" s="23" t="s">
        <v>175</v>
      </c>
      <c r="J323" s="24" t="s">
        <v>176</v>
      </c>
      <c r="K323" s="22" t="s">
        <v>29</v>
      </c>
      <c r="L323" s="22">
        <v>40</v>
      </c>
      <c r="M323" s="22">
        <v>3979</v>
      </c>
      <c r="N323" s="22">
        <v>111.10764175557513</v>
      </c>
      <c r="O323" s="12">
        <v>393.78888860545777</v>
      </c>
      <c r="P323" s="22">
        <v>65.803418063837725</v>
      </c>
      <c r="Q323" s="22">
        <v>0.76637134052388289</v>
      </c>
      <c r="R323" s="22">
        <v>0.32244592134657607</v>
      </c>
      <c r="S323" s="22">
        <v>0.8573809888551398</v>
      </c>
      <c r="T323" s="22">
        <v>0.69460537959992197</v>
      </c>
      <c r="U323" s="22">
        <v>0.32619477006311992</v>
      </c>
      <c r="V323" s="22">
        <v>0.73455438959164043</v>
      </c>
      <c r="W323" s="22">
        <v>4.0535310379492335</v>
      </c>
    </row>
    <row r="324" spans="1:23" s="16" customFormat="1">
      <c r="A324" s="15" t="s">
        <v>95</v>
      </c>
      <c r="B324" s="15" t="s">
        <v>159</v>
      </c>
      <c r="C324" s="15">
        <v>51</v>
      </c>
      <c r="D324" s="15">
        <v>33</v>
      </c>
      <c r="E324" s="15" t="s">
        <v>128</v>
      </c>
      <c r="F324" s="15" t="s">
        <v>26</v>
      </c>
      <c r="G324" s="15" t="s">
        <v>131</v>
      </c>
      <c r="H324" s="15" t="s">
        <v>34</v>
      </c>
      <c r="I324" s="20" t="s">
        <v>175</v>
      </c>
      <c r="J324" s="21" t="s">
        <v>176</v>
      </c>
      <c r="K324" s="15" t="s">
        <v>29</v>
      </c>
      <c r="L324" s="15">
        <v>40</v>
      </c>
      <c r="M324" s="15">
        <v>6595</v>
      </c>
      <c r="N324" s="15">
        <v>184.15554093441014</v>
      </c>
      <c r="O324" s="7">
        <v>735.15137033972292</v>
      </c>
      <c r="P324" s="15">
        <v>122.84621116147336</v>
      </c>
      <c r="Q324" s="15">
        <v>0.59954545454545449</v>
      </c>
      <c r="R324" s="15">
        <v>0.15334553028742515</v>
      </c>
      <c r="S324" s="15">
        <v>0.92138846514922224</v>
      </c>
      <c r="T324" s="15">
        <v>0.71182087001218075</v>
      </c>
      <c r="U324" s="15">
        <v>0.12594605084416843</v>
      </c>
      <c r="V324" s="15">
        <v>0.53179455970265843</v>
      </c>
      <c r="W324" s="15">
        <v>7.8823351023502655</v>
      </c>
    </row>
    <row r="325" spans="1:23" s="16" customFormat="1">
      <c r="A325" s="15" t="s">
        <v>95</v>
      </c>
      <c r="B325" s="15" t="s">
        <v>159</v>
      </c>
      <c r="C325" s="15">
        <v>51</v>
      </c>
      <c r="D325" s="15">
        <v>33</v>
      </c>
      <c r="E325" s="15" t="s">
        <v>128</v>
      </c>
      <c r="F325" s="15" t="s">
        <v>26</v>
      </c>
      <c r="G325" s="15" t="s">
        <v>132</v>
      </c>
      <c r="H325" s="15" t="s">
        <v>36</v>
      </c>
      <c r="I325" s="20" t="s">
        <v>175</v>
      </c>
      <c r="J325" s="21" t="s">
        <v>176</v>
      </c>
      <c r="K325" s="15" t="s">
        <v>29</v>
      </c>
      <c r="L325" s="15">
        <v>40</v>
      </c>
      <c r="M325" s="15">
        <v>5509</v>
      </c>
      <c r="N325" s="15">
        <v>153.83061031200387</v>
      </c>
      <c r="O325" s="7">
        <v>583.22748878547122</v>
      </c>
      <c r="P325" s="15">
        <v>97.459231028035362</v>
      </c>
      <c r="Q325" s="15">
        <v>0.69479127254382644</v>
      </c>
      <c r="R325" s="15">
        <v>0.20351979959262018</v>
      </c>
      <c r="S325" s="15">
        <v>0.90860135950203558</v>
      </c>
      <c r="T325" s="15">
        <v>0.81451105103247279</v>
      </c>
      <c r="U325" s="15">
        <v>0.17305570876999449</v>
      </c>
      <c r="V325" s="15">
        <v>0.57372372637191194</v>
      </c>
      <c r="W325" s="15">
        <v>7.7030314031584677</v>
      </c>
    </row>
    <row r="326" spans="1:23" s="16" customFormat="1">
      <c r="A326" s="15" t="s">
        <v>95</v>
      </c>
      <c r="B326" s="15" t="s">
        <v>159</v>
      </c>
      <c r="C326" s="15">
        <v>51</v>
      </c>
      <c r="D326" s="15">
        <v>33</v>
      </c>
      <c r="E326" s="15" t="s">
        <v>128</v>
      </c>
      <c r="F326" s="15" t="s">
        <v>26</v>
      </c>
      <c r="G326" s="15" t="s">
        <v>133</v>
      </c>
      <c r="H326" s="15" t="s">
        <v>38</v>
      </c>
      <c r="I326" s="20" t="s">
        <v>175</v>
      </c>
      <c r="J326" s="21" t="s">
        <v>176</v>
      </c>
      <c r="K326" s="15" t="s">
        <v>29</v>
      </c>
      <c r="L326" s="15">
        <v>40</v>
      </c>
      <c r="M326" s="15">
        <v>7398</v>
      </c>
      <c r="N326" s="15">
        <v>206.57811854932012</v>
      </c>
      <c r="O326" s="7">
        <v>747.29350596345398</v>
      </c>
      <c r="P326" s="15">
        <v>124.87520194754076</v>
      </c>
      <c r="Q326" s="15">
        <v>0.67536972795325911</v>
      </c>
      <c r="R326" s="15">
        <v>0.16647222131387729</v>
      </c>
      <c r="S326" s="15">
        <v>0.91875319253633869</v>
      </c>
      <c r="T326" s="15">
        <v>0.69651563006672135</v>
      </c>
      <c r="U326" s="15">
        <v>0.14394979407727004</v>
      </c>
      <c r="V326" s="15">
        <v>0.21586634871249871</v>
      </c>
      <c r="W326" s="15">
        <v>13.412408759124087</v>
      </c>
    </row>
    <row r="327" spans="1:23" s="16" customFormat="1">
      <c r="A327" s="15" t="s">
        <v>95</v>
      </c>
      <c r="B327" s="15" t="s">
        <v>159</v>
      </c>
      <c r="C327" s="15">
        <v>51</v>
      </c>
      <c r="D327" s="15">
        <v>33</v>
      </c>
      <c r="E327" s="15" t="s">
        <v>128</v>
      </c>
      <c r="F327" s="15" t="s">
        <v>26</v>
      </c>
      <c r="G327" s="15" t="s">
        <v>134</v>
      </c>
      <c r="H327" s="15" t="s">
        <v>40</v>
      </c>
      <c r="I327" s="20" t="s">
        <v>175</v>
      </c>
      <c r="J327" s="21" t="s">
        <v>176</v>
      </c>
      <c r="K327" s="15" t="s">
        <v>29</v>
      </c>
      <c r="L327" s="15">
        <v>40</v>
      </c>
      <c r="M327" s="15">
        <v>11788</v>
      </c>
      <c r="N327" s="15">
        <v>329.16232244652417</v>
      </c>
      <c r="O327" s="7">
        <v>866.79098064651271</v>
      </c>
      <c r="P327" s="15">
        <v>144.84362287477663</v>
      </c>
      <c r="Q327" s="15">
        <v>0.67813380889374675</v>
      </c>
      <c r="R327" s="15">
        <v>0.19716109610356186</v>
      </c>
      <c r="S327" s="15">
        <v>0.906251471185617</v>
      </c>
      <c r="T327" s="15">
        <v>0.72079188717076736</v>
      </c>
      <c r="U327" s="15">
        <v>0.15768438144007993</v>
      </c>
      <c r="V327" s="15">
        <v>0.48123914150522229</v>
      </c>
      <c r="W327" s="15">
        <v>13.777485578554462</v>
      </c>
    </row>
    <row r="328" spans="1:23" s="25" customFormat="1">
      <c r="A328" s="22" t="s">
        <v>95</v>
      </c>
      <c r="B328" s="22" t="s">
        <v>159</v>
      </c>
      <c r="C328" s="22">
        <v>51</v>
      </c>
      <c r="D328" s="22">
        <v>33</v>
      </c>
      <c r="E328" s="22" t="s">
        <v>128</v>
      </c>
      <c r="F328" s="22" t="s">
        <v>26</v>
      </c>
      <c r="G328" s="22" t="s">
        <v>135</v>
      </c>
      <c r="H328" s="22" t="s">
        <v>42</v>
      </c>
      <c r="I328" s="23" t="s">
        <v>175</v>
      </c>
      <c r="J328" s="24" t="s">
        <v>176</v>
      </c>
      <c r="K328" s="22" t="s">
        <v>29</v>
      </c>
      <c r="L328" s="22">
        <v>40</v>
      </c>
      <c r="M328" s="22">
        <v>4319</v>
      </c>
      <c r="N328" s="22">
        <v>120.60163476811485</v>
      </c>
      <c r="O328" s="12">
        <v>443.93102422918878</v>
      </c>
      <c r="P328" s="22">
        <v>74.182333793905102</v>
      </c>
      <c r="Q328" s="22">
        <v>0.76700408453205471</v>
      </c>
      <c r="R328" s="22">
        <v>0.27539881951690653</v>
      </c>
      <c r="S328" s="22">
        <v>0.93279544311480778</v>
      </c>
      <c r="T328" s="22">
        <v>0.83378235888633734</v>
      </c>
      <c r="U328" s="22">
        <v>0.14869816779170686</v>
      </c>
      <c r="V328" s="22">
        <v>0.30676649328733202</v>
      </c>
      <c r="W328" s="22">
        <v>6.1516554758045841</v>
      </c>
    </row>
    <row r="329" spans="1:23" s="16" customFormat="1">
      <c r="A329" s="15" t="s">
        <v>95</v>
      </c>
      <c r="B329" s="15" t="s">
        <v>159</v>
      </c>
      <c r="C329" s="15">
        <v>51</v>
      </c>
      <c r="D329" s="15">
        <v>33</v>
      </c>
      <c r="E329" s="15" t="s">
        <v>128</v>
      </c>
      <c r="F329" s="15" t="s">
        <v>26</v>
      </c>
      <c r="G329" s="15" t="s">
        <v>136</v>
      </c>
      <c r="H329" s="15" t="s">
        <v>44</v>
      </c>
      <c r="I329" s="20" t="s">
        <v>175</v>
      </c>
      <c r="J329" s="21" t="s">
        <v>176</v>
      </c>
      <c r="K329" s="15" t="s">
        <v>29</v>
      </c>
      <c r="L329" s="15">
        <v>40</v>
      </c>
      <c r="M329" s="15">
        <v>7322</v>
      </c>
      <c r="N329" s="15">
        <v>204.45593187592891</v>
      </c>
      <c r="O329" s="7">
        <v>743.25187540311128</v>
      </c>
      <c r="P329" s="15">
        <v>124.19983219202621</v>
      </c>
      <c r="Q329" s="15">
        <v>0.69873079492317969</v>
      </c>
      <c r="R329" s="15">
        <v>0.16655879153188488</v>
      </c>
      <c r="S329" s="15">
        <v>0.90655187648843549</v>
      </c>
      <c r="T329" s="15">
        <v>0.85274144847349154</v>
      </c>
      <c r="U329" s="15">
        <v>0.23672067818435455</v>
      </c>
      <c r="V329" s="15">
        <v>0.67268316459040955</v>
      </c>
      <c r="W329" s="15">
        <v>9.7362742420103796</v>
      </c>
    </row>
    <row r="330" spans="1:23" s="16" customFormat="1">
      <c r="A330" s="15" t="s">
        <v>95</v>
      </c>
      <c r="B330" s="15" t="s">
        <v>159</v>
      </c>
      <c r="C330" s="15">
        <v>51</v>
      </c>
      <c r="D330" s="15">
        <v>33</v>
      </c>
      <c r="E330" s="15" t="s">
        <v>128</v>
      </c>
      <c r="F330" s="15" t="s">
        <v>26</v>
      </c>
      <c r="G330" s="15" t="s">
        <v>137</v>
      </c>
      <c r="H330" s="15" t="s">
        <v>46</v>
      </c>
      <c r="I330" s="20" t="s">
        <v>175</v>
      </c>
      <c r="J330" s="21" t="s">
        <v>176</v>
      </c>
      <c r="K330" s="15" t="s">
        <v>29</v>
      </c>
      <c r="L330" s="15">
        <v>40</v>
      </c>
      <c r="M330" s="15">
        <v>5376</v>
      </c>
      <c r="N330" s="15">
        <v>150.11678363356921</v>
      </c>
      <c r="O330" s="7">
        <v>578.54119728445573</v>
      </c>
      <c r="P330" s="15">
        <v>96.676136309689213</v>
      </c>
      <c r="Q330" s="15">
        <v>0.69233741146168704</v>
      </c>
      <c r="R330" s="15">
        <v>0.20183688920041967</v>
      </c>
      <c r="S330" s="15">
        <v>0.91345559901679929</v>
      </c>
      <c r="T330" s="15">
        <v>0.81180791565044486</v>
      </c>
      <c r="U330" s="15">
        <v>0.16626878247437157</v>
      </c>
      <c r="V330" s="15">
        <v>0.53440487901530997</v>
      </c>
      <c r="W330" s="15">
        <v>9.5850074404761898</v>
      </c>
    </row>
    <row r="331" spans="1:23" s="16" customFormat="1">
      <c r="A331" s="15" t="s">
        <v>95</v>
      </c>
      <c r="B331" s="15" t="s">
        <v>159</v>
      </c>
      <c r="C331" s="15">
        <v>51</v>
      </c>
      <c r="D331" s="15">
        <v>33</v>
      </c>
      <c r="E331" s="15" t="s">
        <v>128</v>
      </c>
      <c r="F331" s="15" t="s">
        <v>26</v>
      </c>
      <c r="G331" s="15" t="s">
        <v>138</v>
      </c>
      <c r="H331" s="15" t="s">
        <v>48</v>
      </c>
      <c r="I331" s="20" t="s">
        <v>175</v>
      </c>
      <c r="J331" s="21" t="s">
        <v>176</v>
      </c>
      <c r="K331" s="15" t="s">
        <v>29</v>
      </c>
      <c r="L331" s="15">
        <v>40</v>
      </c>
      <c r="M331" s="15">
        <v>6438</v>
      </c>
      <c r="N331" s="15">
        <v>179.77155004332562</v>
      </c>
      <c r="O331" s="7">
        <v>560.74220741123236</v>
      </c>
      <c r="P331" s="15">
        <v>93.701866578794892</v>
      </c>
      <c r="Q331" s="15">
        <v>0.68730650154798767</v>
      </c>
      <c r="R331" s="15">
        <v>0.25729677485882479</v>
      </c>
      <c r="S331" s="15">
        <v>0.90994252962920752</v>
      </c>
      <c r="T331" s="15">
        <v>0.83209619616310482</v>
      </c>
      <c r="U331" s="15">
        <v>0.17499708726552488</v>
      </c>
      <c r="V331" s="15">
        <v>0.41466351210660546</v>
      </c>
      <c r="W331" s="15">
        <v>8.0745573159366266</v>
      </c>
    </row>
    <row r="332" spans="1:23" s="25" customFormat="1">
      <c r="A332" s="22" t="s">
        <v>95</v>
      </c>
      <c r="B332" s="22" t="s">
        <v>159</v>
      </c>
      <c r="C332" s="22">
        <v>51</v>
      </c>
      <c r="D332" s="22">
        <v>33</v>
      </c>
      <c r="E332" s="22" t="s">
        <v>128</v>
      </c>
      <c r="F332" s="22" t="s">
        <v>26</v>
      </c>
      <c r="G332" s="22" t="s">
        <v>139</v>
      </c>
      <c r="H332" s="22" t="s">
        <v>50</v>
      </c>
      <c r="I332" s="23" t="s">
        <v>175</v>
      </c>
      <c r="J332" s="24" t="s">
        <v>176</v>
      </c>
      <c r="K332" s="22" t="s">
        <v>29</v>
      </c>
      <c r="L332" s="22">
        <v>40</v>
      </c>
      <c r="M332" s="22">
        <v>4222</v>
      </c>
      <c r="N332" s="22">
        <v>117.89305440865499</v>
      </c>
      <c r="O332" s="12">
        <v>476.31580054003922</v>
      </c>
      <c r="P332" s="22">
        <v>79.593936396592724</v>
      </c>
      <c r="Q332" s="22">
        <v>0.72331677231454516</v>
      </c>
      <c r="R332" s="22">
        <v>0.23385039957194936</v>
      </c>
      <c r="S332" s="22">
        <v>0.93257123410160614</v>
      </c>
      <c r="T332" s="22">
        <v>0.84254851048509383</v>
      </c>
      <c r="U332" s="22">
        <v>0.1621973929236499</v>
      </c>
      <c r="V332" s="22">
        <v>0.54398263114634871</v>
      </c>
      <c r="W332" s="22">
        <v>6.3704405495026055</v>
      </c>
    </row>
    <row r="333" spans="1:23" s="25" customFormat="1">
      <c r="A333" s="22" t="s">
        <v>95</v>
      </c>
      <c r="B333" s="22" t="s">
        <v>159</v>
      </c>
      <c r="C333" s="22">
        <v>51</v>
      </c>
      <c r="D333" s="22">
        <v>33</v>
      </c>
      <c r="E333" s="22" t="s">
        <v>128</v>
      </c>
      <c r="F333" s="22" t="s">
        <v>26</v>
      </c>
      <c r="G333" s="22" t="s">
        <v>140</v>
      </c>
      <c r="H333" s="22" t="s">
        <v>52</v>
      </c>
      <c r="I333" s="23" t="s">
        <v>175</v>
      </c>
      <c r="J333" s="24" t="s">
        <v>176</v>
      </c>
      <c r="K333" s="22" t="s">
        <v>29</v>
      </c>
      <c r="L333" s="22">
        <v>40</v>
      </c>
      <c r="M333" s="22">
        <v>4063</v>
      </c>
      <c r="N333" s="22">
        <v>113.45321649984965</v>
      </c>
      <c r="O333" s="12">
        <v>580.54119728445596</v>
      </c>
      <c r="P333" s="22">
        <v>97.010342885689255</v>
      </c>
      <c r="Q333" s="22">
        <v>0.65070467648942987</v>
      </c>
      <c r="R333" s="22">
        <v>0.15149231346500142</v>
      </c>
      <c r="S333" s="22">
        <v>0.93068128684777507</v>
      </c>
      <c r="T333" s="22">
        <v>0.85104655516257866</v>
      </c>
      <c r="U333" s="22">
        <v>0.16182861115939509</v>
      </c>
      <c r="V333" s="22">
        <v>0.63775943522529022</v>
      </c>
      <c r="W333" s="22">
        <v>6.9465911887767655</v>
      </c>
    </row>
    <row r="334" spans="1:23" s="25" customFormat="1">
      <c r="A334" s="22" t="s">
        <v>95</v>
      </c>
      <c r="B334" s="22" t="s">
        <v>159</v>
      </c>
      <c r="C334" s="22">
        <v>51</v>
      </c>
      <c r="D334" s="22">
        <v>33</v>
      </c>
      <c r="E334" s="22" t="s">
        <v>128</v>
      </c>
      <c r="F334" s="22" t="s">
        <v>26</v>
      </c>
      <c r="G334" s="22" t="s">
        <v>141</v>
      </c>
      <c r="H334" s="22" t="s">
        <v>54</v>
      </c>
      <c r="I334" s="23" t="s">
        <v>175</v>
      </c>
      <c r="J334" s="24" t="s">
        <v>176</v>
      </c>
      <c r="K334" s="22" t="s">
        <v>29</v>
      </c>
      <c r="L334" s="22">
        <v>40</v>
      </c>
      <c r="M334" s="22" t="s">
        <v>69</v>
      </c>
      <c r="N334" s="22" t="s">
        <v>69</v>
      </c>
      <c r="O334" s="12" t="s">
        <v>69</v>
      </c>
      <c r="P334" s="22" t="s">
        <v>69</v>
      </c>
      <c r="Q334" s="22" t="s">
        <v>69</v>
      </c>
      <c r="R334" s="22" t="s">
        <v>69</v>
      </c>
      <c r="S334" s="22" t="s">
        <v>69</v>
      </c>
      <c r="T334" s="22" t="s">
        <v>69</v>
      </c>
      <c r="U334" s="22" t="s">
        <v>69</v>
      </c>
      <c r="V334" s="22" t="s">
        <v>69</v>
      </c>
      <c r="W334" s="22" t="s">
        <v>69</v>
      </c>
    </row>
    <row r="335" spans="1:23" s="16" customFormat="1">
      <c r="A335" s="15" t="s">
        <v>95</v>
      </c>
      <c r="B335" s="15" t="s">
        <v>159</v>
      </c>
      <c r="C335" s="15">
        <v>51</v>
      </c>
      <c r="D335" s="15">
        <v>33</v>
      </c>
      <c r="E335" s="15" t="s">
        <v>128</v>
      </c>
      <c r="F335" s="15" t="s">
        <v>26</v>
      </c>
      <c r="G335" s="15" t="s">
        <v>142</v>
      </c>
      <c r="H335" s="15" t="s">
        <v>56</v>
      </c>
      <c r="I335" s="20" t="s">
        <v>175</v>
      </c>
      <c r="J335" s="21" t="s">
        <v>176</v>
      </c>
      <c r="K335" s="15" t="s">
        <v>29</v>
      </c>
      <c r="L335" s="15">
        <v>40</v>
      </c>
      <c r="M335" s="15">
        <v>5236</v>
      </c>
      <c r="N335" s="15">
        <v>146.20749239311169</v>
      </c>
      <c r="O335" s="7">
        <v>487.62950903902407</v>
      </c>
      <c r="P335" s="15">
        <v>81.484494286246644</v>
      </c>
      <c r="Q335" s="15">
        <v>0.71932957823876909</v>
      </c>
      <c r="R335" s="15">
        <v>0.27671298770091779</v>
      </c>
      <c r="S335" s="15">
        <v>0.93035423956154595</v>
      </c>
      <c r="T335" s="15">
        <v>0.85821965884592188</v>
      </c>
      <c r="U335" s="15">
        <v>0.15346902391917991</v>
      </c>
      <c r="V335" s="15">
        <v>0.46561107385016787</v>
      </c>
      <c r="W335" s="15">
        <v>6.822192513368984</v>
      </c>
    </row>
    <row r="336" spans="1:23" s="16" customFormat="1">
      <c r="A336" s="15" t="s">
        <v>95</v>
      </c>
      <c r="B336" s="15" t="s">
        <v>159</v>
      </c>
      <c r="C336" s="15">
        <v>51</v>
      </c>
      <c r="D336" s="15">
        <v>33</v>
      </c>
      <c r="E336" s="15" t="s">
        <v>128</v>
      </c>
      <c r="F336" s="15" t="s">
        <v>26</v>
      </c>
      <c r="G336" s="15" t="s">
        <v>143</v>
      </c>
      <c r="H336" s="15" t="s">
        <v>58</v>
      </c>
      <c r="I336" s="20" t="s">
        <v>175</v>
      </c>
      <c r="J336" s="21" t="s">
        <v>176</v>
      </c>
      <c r="K336" s="15" t="s">
        <v>29</v>
      </c>
      <c r="L336" s="15">
        <v>40</v>
      </c>
      <c r="M336" s="15">
        <v>5789</v>
      </c>
      <c r="N336" s="15">
        <v>161.64919279291894</v>
      </c>
      <c r="O336" s="7">
        <v>749.35238046649943</v>
      </c>
      <c r="P336" s="15">
        <v>125.21924664657902</v>
      </c>
      <c r="Q336" s="15">
        <v>0.65911419788227255</v>
      </c>
      <c r="R336" s="15">
        <v>0.12955113763969653</v>
      </c>
      <c r="S336" s="15">
        <v>0.89439130340905038</v>
      </c>
      <c r="T336" s="15">
        <v>0.78772437171913412</v>
      </c>
      <c r="U336" s="15">
        <v>0.26178418387222441</v>
      </c>
      <c r="V336" s="15">
        <v>0.72476771749090241</v>
      </c>
      <c r="W336" s="15">
        <v>7.9108654344446361</v>
      </c>
    </row>
    <row r="337" spans="1:23" s="16" customFormat="1">
      <c r="A337" s="15" t="s">
        <v>95</v>
      </c>
      <c r="B337" s="15" t="s">
        <v>159</v>
      </c>
      <c r="C337" s="15">
        <v>51</v>
      </c>
      <c r="D337" s="15">
        <v>33</v>
      </c>
      <c r="E337" s="15" t="s">
        <v>128</v>
      </c>
      <c r="F337" s="15" t="s">
        <v>26</v>
      </c>
      <c r="G337" s="15" t="s">
        <v>144</v>
      </c>
      <c r="H337" s="15" t="s">
        <v>60</v>
      </c>
      <c r="I337" s="20" t="s">
        <v>175</v>
      </c>
      <c r="J337" s="21" t="s">
        <v>176</v>
      </c>
      <c r="K337" s="15" t="s">
        <v>29</v>
      </c>
      <c r="L337" s="15">
        <v>40</v>
      </c>
      <c r="M337" s="15">
        <v>6373</v>
      </c>
      <c r="N337" s="15">
        <v>177.95652196739891</v>
      </c>
      <c r="O337" s="7">
        <v>574.15642097360546</v>
      </c>
      <c r="P337" s="15">
        <v>95.943425771001628</v>
      </c>
      <c r="Q337" s="15">
        <v>0.68240710996894738</v>
      </c>
      <c r="R337" s="15">
        <v>0.24293681332564557</v>
      </c>
      <c r="S337" s="15">
        <v>0.9190464951322338</v>
      </c>
      <c r="T337" s="15">
        <v>0.85261539064492331</v>
      </c>
      <c r="U337" s="15">
        <v>0.13884107860011474</v>
      </c>
      <c r="V337" s="15">
        <v>0.22216749929960267</v>
      </c>
      <c r="W337" s="15">
        <v>7.5256551074847007</v>
      </c>
    </row>
    <row r="338" spans="1:23" s="16" customFormat="1">
      <c r="A338" s="15" t="s">
        <v>95</v>
      </c>
      <c r="B338" s="15" t="s">
        <v>159</v>
      </c>
      <c r="C338" s="15">
        <v>51</v>
      </c>
      <c r="D338" s="15">
        <v>33</v>
      </c>
      <c r="E338" s="15" t="s">
        <v>128</v>
      </c>
      <c r="F338" s="15" t="s">
        <v>26</v>
      </c>
      <c r="G338" s="15" t="s">
        <v>145</v>
      </c>
      <c r="H338" s="15" t="s">
        <v>62</v>
      </c>
      <c r="I338" s="20" t="s">
        <v>175</v>
      </c>
      <c r="J338" s="21" t="s">
        <v>176</v>
      </c>
      <c r="K338" s="15" t="s">
        <v>29</v>
      </c>
      <c r="L338" s="15">
        <v>40</v>
      </c>
      <c r="M338" s="15">
        <v>11131</v>
      </c>
      <c r="N338" s="15">
        <v>310.81657712523418</v>
      </c>
      <c r="O338" s="7">
        <v>1046.3717164502571</v>
      </c>
      <c r="P338" s="15">
        <v>174.85215428904164</v>
      </c>
      <c r="Q338" s="15">
        <v>0.61924895688456194</v>
      </c>
      <c r="R338" s="15">
        <v>0.12775328097614319</v>
      </c>
      <c r="S338" s="15">
        <v>0.89712978868991933</v>
      </c>
      <c r="T338" s="15">
        <v>0.65462013680319742</v>
      </c>
      <c r="U338" s="15">
        <v>0.16091122762610741</v>
      </c>
      <c r="V338" s="15">
        <v>0.31665320160161142</v>
      </c>
      <c r="W338" s="15">
        <v>11.44991465277154</v>
      </c>
    </row>
    <row r="339" spans="1:23" s="16" customFormat="1">
      <c r="A339" s="15" t="s">
        <v>95</v>
      </c>
      <c r="B339" s="15" t="s">
        <v>159</v>
      </c>
      <c r="C339" s="15">
        <v>51</v>
      </c>
      <c r="D339" s="15">
        <v>33</v>
      </c>
      <c r="E339" s="15" t="s">
        <v>128</v>
      </c>
      <c r="F339" s="15" t="s">
        <v>26</v>
      </c>
      <c r="G339" s="15" t="s">
        <v>146</v>
      </c>
      <c r="H339" s="15" t="s">
        <v>64</v>
      </c>
      <c r="I339" s="20" t="s">
        <v>175</v>
      </c>
      <c r="J339" s="21" t="s">
        <v>176</v>
      </c>
      <c r="K339" s="15" t="s">
        <v>29</v>
      </c>
      <c r="L339" s="15">
        <v>40</v>
      </c>
      <c r="M339" s="15">
        <v>7331</v>
      </c>
      <c r="N339" s="15">
        <v>204.7072434556726</v>
      </c>
      <c r="O339" s="7">
        <v>838.54833995939339</v>
      </c>
      <c r="P339" s="15">
        <v>140.1241847541564</v>
      </c>
      <c r="Q339" s="15">
        <v>0.61127324272492289</v>
      </c>
      <c r="R339" s="15">
        <v>0.13101374966076829</v>
      </c>
      <c r="S339" s="15">
        <v>0.90259302217267623</v>
      </c>
      <c r="T339" s="15">
        <v>0.6821492275107508</v>
      </c>
      <c r="U339" s="15">
        <v>0.21181489381433738</v>
      </c>
      <c r="V339" s="15">
        <v>0.65863894924277044</v>
      </c>
      <c r="W339" s="15">
        <v>11.314145409903151</v>
      </c>
    </row>
    <row r="340" spans="1:23" s="25" customFormat="1">
      <c r="A340" s="22" t="s">
        <v>95</v>
      </c>
      <c r="B340" s="22" t="s">
        <v>159</v>
      </c>
      <c r="C340" s="22">
        <v>51</v>
      </c>
      <c r="D340" s="22">
        <v>33</v>
      </c>
      <c r="E340" s="22" t="s">
        <v>128</v>
      </c>
      <c r="F340" s="22" t="s">
        <v>26</v>
      </c>
      <c r="G340" s="22" t="s">
        <v>147</v>
      </c>
      <c r="H340" s="22" t="s">
        <v>66</v>
      </c>
      <c r="I340" s="23" t="s">
        <v>175</v>
      </c>
      <c r="J340" s="24" t="s">
        <v>176</v>
      </c>
      <c r="K340" s="22" t="s">
        <v>29</v>
      </c>
      <c r="L340" s="22">
        <v>40</v>
      </c>
      <c r="M340" s="22">
        <v>3125</v>
      </c>
      <c r="N340" s="22">
        <v>87.260965188784184</v>
      </c>
      <c r="O340" s="12">
        <v>403.06096654409987</v>
      </c>
      <c r="P340" s="22">
        <v>67.352812773977078</v>
      </c>
      <c r="Q340" s="22">
        <v>0.69863626201654372</v>
      </c>
      <c r="R340" s="22">
        <v>0.24172323716607633</v>
      </c>
      <c r="S340" s="22">
        <v>0.92483899086171761</v>
      </c>
      <c r="T340" s="22">
        <v>0.84420046260759873</v>
      </c>
      <c r="U340" s="22">
        <v>0.16373411534701857</v>
      </c>
      <c r="V340" s="22">
        <v>0.46001040558841838</v>
      </c>
      <c r="W340" s="22">
        <v>4.8412800000000002</v>
      </c>
    </row>
    <row r="341" spans="1:23" s="25" customFormat="1">
      <c r="A341" s="22" t="s">
        <v>95</v>
      </c>
      <c r="B341" s="22" t="s">
        <v>159</v>
      </c>
      <c r="C341" s="22">
        <v>51</v>
      </c>
      <c r="D341" s="22">
        <v>33</v>
      </c>
      <c r="E341" s="22" t="s">
        <v>128</v>
      </c>
      <c r="F341" s="22" t="s">
        <v>26</v>
      </c>
      <c r="G341" s="22" t="s">
        <v>148</v>
      </c>
      <c r="H341" s="22" t="s">
        <v>68</v>
      </c>
      <c r="I341" s="23" t="s">
        <v>175</v>
      </c>
      <c r="J341" s="24" t="s">
        <v>176</v>
      </c>
      <c r="K341" s="22" t="s">
        <v>29</v>
      </c>
      <c r="L341" s="22">
        <v>40</v>
      </c>
      <c r="M341" s="22">
        <v>1494</v>
      </c>
      <c r="N341" s="22">
        <v>41.717722237453941</v>
      </c>
      <c r="O341" s="12">
        <v>292.73506473629487</v>
      </c>
      <c r="P341" s="22">
        <v>48.916991830327724</v>
      </c>
      <c r="Q341" s="22">
        <v>0.71896053897978829</v>
      </c>
      <c r="R341" s="22">
        <v>0.21908415459108549</v>
      </c>
      <c r="S341" s="22">
        <v>0.94910220370018239</v>
      </c>
      <c r="T341" s="22">
        <v>0.85537859114924042</v>
      </c>
      <c r="U341" s="22">
        <v>0.140625</v>
      </c>
      <c r="V341" s="22">
        <v>0.34585109190633845</v>
      </c>
      <c r="W341" s="22">
        <v>4.8360107095046851</v>
      </c>
    </row>
    <row r="342" spans="1:23">
      <c r="A342" s="2" t="s">
        <v>96</v>
      </c>
      <c r="B342" s="2" t="s">
        <v>162</v>
      </c>
      <c r="C342" s="2">
        <v>51</v>
      </c>
      <c r="D342" s="2">
        <v>34</v>
      </c>
      <c r="E342" s="2" t="s">
        <v>128</v>
      </c>
      <c r="F342" s="2" t="s">
        <v>26</v>
      </c>
      <c r="G342" s="2" t="s">
        <v>129</v>
      </c>
      <c r="H342" s="2" t="s">
        <v>28</v>
      </c>
      <c r="I342" s="4" t="s">
        <v>175</v>
      </c>
      <c r="J342" s="5" t="s">
        <v>176</v>
      </c>
      <c r="K342" s="2" t="s">
        <v>29</v>
      </c>
      <c r="L342" s="2">
        <v>40</v>
      </c>
      <c r="M342" s="2">
        <v>11102</v>
      </c>
      <c r="N342" s="2">
        <v>310.00679536828227</v>
      </c>
      <c r="O342" s="7">
        <v>835.71991283464729</v>
      </c>
      <c r="P342" s="2">
        <v>139.65154528174295</v>
      </c>
      <c r="Q342" s="2">
        <v>0.69331168425654155</v>
      </c>
      <c r="R342" s="2">
        <v>0.19975128712253098</v>
      </c>
      <c r="S342" s="2">
        <v>0.87980282370606699</v>
      </c>
      <c r="T342" s="2">
        <v>0.81190443726562167</v>
      </c>
      <c r="U342" s="2">
        <v>0.24044216010701963</v>
      </c>
      <c r="V342" s="2">
        <v>0.61225358701276489</v>
      </c>
      <c r="W342" s="2">
        <v>12.531886146640245</v>
      </c>
    </row>
    <row r="343" spans="1:23" s="26" customFormat="1">
      <c r="A343" s="34" t="s">
        <v>96</v>
      </c>
      <c r="B343" s="34" t="s">
        <v>162</v>
      </c>
      <c r="C343" s="34">
        <v>51</v>
      </c>
      <c r="D343" s="34">
        <v>34</v>
      </c>
      <c r="E343" s="34" t="s">
        <v>128</v>
      </c>
      <c r="F343" s="34" t="s">
        <v>26</v>
      </c>
      <c r="G343" s="34" t="s">
        <v>130</v>
      </c>
      <c r="H343" s="34" t="s">
        <v>31</v>
      </c>
      <c r="I343" s="35" t="s">
        <v>175</v>
      </c>
      <c r="J343" s="36" t="s">
        <v>176</v>
      </c>
      <c r="K343" s="34" t="s">
        <v>29</v>
      </c>
      <c r="L343" s="34">
        <v>40</v>
      </c>
      <c r="M343" s="34">
        <v>4793</v>
      </c>
      <c r="N343" s="34">
        <v>133.83737796794964</v>
      </c>
      <c r="O343" s="12">
        <v>485.83051916580069</v>
      </c>
      <c r="P343" s="34">
        <v>81.183877163352307</v>
      </c>
      <c r="Q343" s="34">
        <v>0.7444858651755204</v>
      </c>
      <c r="R343" s="34">
        <v>0.25518063091984738</v>
      </c>
      <c r="S343" s="34">
        <v>0.88421012283346112</v>
      </c>
      <c r="T343" s="34">
        <v>0.80466542539631936</v>
      </c>
      <c r="U343" s="34">
        <v>0.26467979421678195</v>
      </c>
      <c r="V343" s="34">
        <v>0.73156914358901226</v>
      </c>
      <c r="W343" s="34">
        <v>5.7492176090131446</v>
      </c>
    </row>
    <row r="344" spans="1:23">
      <c r="A344" s="2" t="s">
        <v>96</v>
      </c>
      <c r="B344" s="2" t="s">
        <v>162</v>
      </c>
      <c r="C344" s="2">
        <v>51</v>
      </c>
      <c r="D344" s="2">
        <v>34</v>
      </c>
      <c r="E344" s="2" t="s">
        <v>128</v>
      </c>
      <c r="F344" s="2" t="s">
        <v>26</v>
      </c>
      <c r="G344" s="2" t="s">
        <v>131</v>
      </c>
      <c r="H344" s="2" t="s">
        <v>34</v>
      </c>
      <c r="I344" s="4" t="s">
        <v>175</v>
      </c>
      <c r="J344" s="5" t="s">
        <v>176</v>
      </c>
      <c r="K344" s="2" t="s">
        <v>29</v>
      </c>
      <c r="L344" s="2">
        <v>40</v>
      </c>
      <c r="M344" s="2">
        <v>7509</v>
      </c>
      <c r="N344" s="2">
        <v>209.67762803282574</v>
      </c>
      <c r="O344" s="7">
        <v>757.00923471599197</v>
      </c>
      <c r="P344" s="2">
        <v>126.49873216740599</v>
      </c>
      <c r="Q344" s="2">
        <v>0.62952716297786715</v>
      </c>
      <c r="R344" s="2">
        <v>0.16466056960308353</v>
      </c>
      <c r="S344" s="2">
        <v>0.91839550462626274</v>
      </c>
      <c r="T344" s="2">
        <v>0.76320445486242527</v>
      </c>
      <c r="U344" s="2">
        <v>0.14298585458149382</v>
      </c>
      <c r="V344" s="2">
        <v>0.55800794520507158</v>
      </c>
      <c r="W344" s="2">
        <v>9.2816620055932884</v>
      </c>
    </row>
    <row r="345" spans="1:23">
      <c r="A345" s="2" t="s">
        <v>96</v>
      </c>
      <c r="B345" s="2" t="s">
        <v>162</v>
      </c>
      <c r="C345" s="2">
        <v>51</v>
      </c>
      <c r="D345" s="2">
        <v>34</v>
      </c>
      <c r="E345" s="2" t="s">
        <v>128</v>
      </c>
      <c r="F345" s="2" t="s">
        <v>26</v>
      </c>
      <c r="G345" s="2" t="s">
        <v>132</v>
      </c>
      <c r="H345" s="2" t="s">
        <v>36</v>
      </c>
      <c r="I345" s="4" t="s">
        <v>175</v>
      </c>
      <c r="J345" s="5" t="s">
        <v>176</v>
      </c>
      <c r="K345" s="2" t="s">
        <v>29</v>
      </c>
      <c r="L345" s="2">
        <v>40</v>
      </c>
      <c r="M345" s="2">
        <v>6282</v>
      </c>
      <c r="N345" s="2">
        <v>175.41548266110152</v>
      </c>
      <c r="O345" s="7">
        <v>605.85490578344081</v>
      </c>
      <c r="P345" s="2">
        <v>101.24034680734317</v>
      </c>
      <c r="Q345" s="2">
        <v>0.70473412609378505</v>
      </c>
      <c r="R345" s="2">
        <v>0.21506539615646453</v>
      </c>
      <c r="S345" s="2">
        <v>0.89488257919854663</v>
      </c>
      <c r="T345" s="2">
        <v>0.75555846449149688</v>
      </c>
      <c r="U345" s="2">
        <v>0.20495579628937866</v>
      </c>
      <c r="V345" s="2">
        <v>0.5658436034760137</v>
      </c>
      <c r="W345" s="2">
        <v>6.7551735116205034</v>
      </c>
    </row>
    <row r="346" spans="1:23">
      <c r="A346" s="2" t="s">
        <v>96</v>
      </c>
      <c r="B346" s="2" t="s">
        <v>162</v>
      </c>
      <c r="C346" s="2">
        <v>51</v>
      </c>
      <c r="D346" s="2">
        <v>34</v>
      </c>
      <c r="E346" s="2" t="s">
        <v>128</v>
      </c>
      <c r="F346" s="2" t="s">
        <v>26</v>
      </c>
      <c r="G346" s="2" t="s">
        <v>133</v>
      </c>
      <c r="H346" s="2" t="s">
        <v>38</v>
      </c>
      <c r="I346" s="4" t="s">
        <v>175</v>
      </c>
      <c r="J346" s="5" t="s">
        <v>176</v>
      </c>
      <c r="K346" s="2" t="s">
        <v>29</v>
      </c>
      <c r="L346" s="2">
        <v>40</v>
      </c>
      <c r="M346" s="2">
        <v>8678</v>
      </c>
      <c r="N346" s="2">
        <v>242.32020989064614</v>
      </c>
      <c r="O346" s="7">
        <v>695.89653634378362</v>
      </c>
      <c r="P346" s="2">
        <v>116.28659933085774</v>
      </c>
      <c r="Q346" s="2">
        <v>0.66846402711446617</v>
      </c>
      <c r="R346" s="2">
        <v>0.22518536401434794</v>
      </c>
      <c r="S346" s="2">
        <v>0.90658443440042391</v>
      </c>
      <c r="T346" s="2">
        <v>0.68932290975375832</v>
      </c>
      <c r="U346" s="2">
        <v>0.15429524603836531</v>
      </c>
      <c r="V346" s="2">
        <v>0.21533650674632396</v>
      </c>
      <c r="W346" s="2">
        <v>16.378082507490205</v>
      </c>
    </row>
    <row r="347" spans="1:23">
      <c r="A347" s="2" t="s">
        <v>96</v>
      </c>
      <c r="B347" s="2" t="s">
        <v>162</v>
      </c>
      <c r="C347" s="2">
        <v>51</v>
      </c>
      <c r="D347" s="2">
        <v>34</v>
      </c>
      <c r="E347" s="2" t="s">
        <v>128</v>
      </c>
      <c r="F347" s="2" t="s">
        <v>26</v>
      </c>
      <c r="G347" s="2" t="s">
        <v>134</v>
      </c>
      <c r="H347" s="2" t="s">
        <v>40</v>
      </c>
      <c r="I347" s="4" t="s">
        <v>175</v>
      </c>
      <c r="J347" s="5" t="s">
        <v>176</v>
      </c>
      <c r="K347" s="2" t="s">
        <v>29</v>
      </c>
      <c r="L347" s="2">
        <v>40</v>
      </c>
      <c r="M347" s="2">
        <v>13438</v>
      </c>
      <c r="N347" s="2">
        <v>375.23611206620222</v>
      </c>
      <c r="O347" s="7">
        <v>989.25901807804883</v>
      </c>
      <c r="P347" s="2">
        <v>165.30843460449339</v>
      </c>
      <c r="Q347" s="2">
        <v>0.66809187630506117</v>
      </c>
      <c r="R347" s="2">
        <v>0.17255377496730567</v>
      </c>
      <c r="S347" s="2">
        <v>0.89355809413471254</v>
      </c>
      <c r="T347" s="2">
        <v>0.69347814686316889</v>
      </c>
      <c r="U347" s="2">
        <v>0.17924374762653936</v>
      </c>
      <c r="V347" s="2">
        <v>0.32561489697448304</v>
      </c>
      <c r="W347" s="2">
        <v>13.952150617651435</v>
      </c>
    </row>
    <row r="348" spans="1:23" s="26" customFormat="1">
      <c r="A348" s="34" t="s">
        <v>96</v>
      </c>
      <c r="B348" s="34" t="s">
        <v>162</v>
      </c>
      <c r="C348" s="34">
        <v>51</v>
      </c>
      <c r="D348" s="34">
        <v>34</v>
      </c>
      <c r="E348" s="34" t="s">
        <v>128</v>
      </c>
      <c r="F348" s="34" t="s">
        <v>26</v>
      </c>
      <c r="G348" s="34" t="s">
        <v>135</v>
      </c>
      <c r="H348" s="34" t="s">
        <v>42</v>
      </c>
      <c r="I348" s="35" t="s">
        <v>175</v>
      </c>
      <c r="J348" s="36" t="s">
        <v>176</v>
      </c>
      <c r="K348" s="34" t="s">
        <v>29</v>
      </c>
      <c r="L348" s="34">
        <v>40</v>
      </c>
      <c r="M348" s="34">
        <v>5032</v>
      </c>
      <c r="N348" s="34">
        <v>140.51109658558786</v>
      </c>
      <c r="O348" s="12">
        <v>480.21529547665091</v>
      </c>
      <c r="P348" s="34">
        <v>80.245554822039892</v>
      </c>
      <c r="Q348" s="34">
        <v>0.76497415627850407</v>
      </c>
      <c r="R348" s="34">
        <v>0.27420698835974172</v>
      </c>
      <c r="S348" s="34">
        <v>0.9151328017832655</v>
      </c>
      <c r="T348" s="34">
        <v>0.83341027641605092</v>
      </c>
      <c r="U348" s="34">
        <v>0.17619603267211201</v>
      </c>
      <c r="V348" s="34">
        <v>0.4546564327028097</v>
      </c>
      <c r="W348" s="34">
        <v>5.4761526232114468</v>
      </c>
    </row>
    <row r="349" spans="1:23">
      <c r="A349" s="2" t="s">
        <v>96</v>
      </c>
      <c r="B349" s="2" t="s">
        <v>162</v>
      </c>
      <c r="C349" s="2">
        <v>51</v>
      </c>
      <c r="D349" s="2">
        <v>34</v>
      </c>
      <c r="E349" s="2" t="s">
        <v>128</v>
      </c>
      <c r="F349" s="2" t="s">
        <v>26</v>
      </c>
      <c r="G349" s="2" t="s">
        <v>136</v>
      </c>
      <c r="H349" s="2" t="s">
        <v>44</v>
      </c>
      <c r="I349" s="4" t="s">
        <v>175</v>
      </c>
      <c r="J349" s="5" t="s">
        <v>176</v>
      </c>
      <c r="K349" s="2" t="s">
        <v>29</v>
      </c>
      <c r="L349" s="2">
        <v>40</v>
      </c>
      <c r="M349" s="2">
        <v>8746</v>
      </c>
      <c r="N349" s="2">
        <v>244.21900849315409</v>
      </c>
      <c r="O349" s="7">
        <v>844.89148570990096</v>
      </c>
      <c r="P349" s="2">
        <v>141.18414526532945</v>
      </c>
      <c r="Q349" s="2">
        <v>0.69094643703586667</v>
      </c>
      <c r="R349" s="2">
        <v>0.15396339175210674</v>
      </c>
      <c r="S349" s="2">
        <v>0.88778216059482573</v>
      </c>
      <c r="T349" s="2">
        <v>0.82152108521324851</v>
      </c>
      <c r="U349" s="2">
        <v>0.26495803627831421</v>
      </c>
      <c r="V349" s="2">
        <v>0.65185258652768463</v>
      </c>
      <c r="W349" s="2">
        <v>12.831580150926138</v>
      </c>
    </row>
    <row r="350" spans="1:23">
      <c r="A350" s="2" t="s">
        <v>96</v>
      </c>
      <c r="B350" s="2" t="s">
        <v>162</v>
      </c>
      <c r="C350" s="2">
        <v>51</v>
      </c>
      <c r="D350" s="2">
        <v>34</v>
      </c>
      <c r="E350" s="2" t="s">
        <v>128</v>
      </c>
      <c r="F350" s="2" t="s">
        <v>26</v>
      </c>
      <c r="G350" s="2" t="s">
        <v>137</v>
      </c>
      <c r="H350" s="2" t="s">
        <v>46</v>
      </c>
      <c r="I350" s="4" t="s">
        <v>175</v>
      </c>
      <c r="J350" s="5" t="s">
        <v>176</v>
      </c>
      <c r="K350" s="2" t="s">
        <v>29</v>
      </c>
      <c r="L350" s="2">
        <v>40</v>
      </c>
      <c r="M350" s="2">
        <v>6163</v>
      </c>
      <c r="N350" s="2">
        <v>172.09258510671262</v>
      </c>
      <c r="O350" s="7">
        <v>595.8549057834407</v>
      </c>
      <c r="P350" s="2">
        <v>99.569313927343146</v>
      </c>
      <c r="Q350" s="2">
        <v>0.6894507215572212</v>
      </c>
      <c r="R350" s="2">
        <v>0.2181328095484078</v>
      </c>
      <c r="S350" s="2">
        <v>0.92914037020983609</v>
      </c>
      <c r="T350" s="2">
        <v>0.84893338677754815</v>
      </c>
      <c r="U350" s="2">
        <v>0.13702096890817064</v>
      </c>
      <c r="V350" s="2">
        <v>0.45662037054871302</v>
      </c>
      <c r="W350" s="2">
        <v>7.7111796203147813</v>
      </c>
    </row>
    <row r="351" spans="1:23">
      <c r="A351" s="2" t="s">
        <v>96</v>
      </c>
      <c r="B351" s="2" t="s">
        <v>162</v>
      </c>
      <c r="C351" s="2">
        <v>51</v>
      </c>
      <c r="D351" s="2">
        <v>34</v>
      </c>
      <c r="E351" s="2" t="s">
        <v>128</v>
      </c>
      <c r="F351" s="2" t="s">
        <v>26</v>
      </c>
      <c r="G351" s="2" t="s">
        <v>138</v>
      </c>
      <c r="H351" s="2" t="s">
        <v>48</v>
      </c>
      <c r="I351" s="4" t="s">
        <v>175</v>
      </c>
      <c r="J351" s="5" t="s">
        <v>176</v>
      </c>
      <c r="K351" s="2" t="s">
        <v>29</v>
      </c>
      <c r="L351" s="2">
        <v>40</v>
      </c>
      <c r="M351" s="2">
        <v>7425</v>
      </c>
      <c r="N351" s="2">
        <v>207.33205328855124</v>
      </c>
      <c r="O351" s="7">
        <v>701.695526217007</v>
      </c>
      <c r="P351" s="2">
        <v>117.25562960575206</v>
      </c>
      <c r="Q351" s="2">
        <v>0.69724856794065171</v>
      </c>
      <c r="R351" s="2">
        <v>0.18949986581391567</v>
      </c>
      <c r="S351" s="2">
        <v>0.90587656427738483</v>
      </c>
      <c r="T351" s="2">
        <v>0.76935321630337095</v>
      </c>
      <c r="U351" s="2">
        <v>0.17975100318962856</v>
      </c>
      <c r="V351" s="2">
        <v>0.49056237592992114</v>
      </c>
      <c r="W351" s="2">
        <v>8.7575757575757578</v>
      </c>
    </row>
    <row r="352" spans="1:23" s="26" customFormat="1">
      <c r="A352" s="34" t="s">
        <v>96</v>
      </c>
      <c r="B352" s="34" t="s">
        <v>162</v>
      </c>
      <c r="C352" s="34">
        <v>51</v>
      </c>
      <c r="D352" s="34">
        <v>34</v>
      </c>
      <c r="E352" s="34" t="s">
        <v>128</v>
      </c>
      <c r="F352" s="34" t="s">
        <v>26</v>
      </c>
      <c r="G352" s="34" t="s">
        <v>139</v>
      </c>
      <c r="H352" s="34" t="s">
        <v>50</v>
      </c>
      <c r="I352" s="35" t="s">
        <v>175</v>
      </c>
      <c r="J352" s="36" t="s">
        <v>176</v>
      </c>
      <c r="K352" s="34" t="s">
        <v>29</v>
      </c>
      <c r="L352" s="34">
        <v>40</v>
      </c>
      <c r="M352" s="34">
        <v>4974</v>
      </c>
      <c r="N352" s="34">
        <v>138.89153307168402</v>
      </c>
      <c r="O352" s="12">
        <v>511.52900397563587</v>
      </c>
      <c r="P352" s="34">
        <v>85.478178471693823</v>
      </c>
      <c r="Q352" s="34">
        <v>0.73330384785493141</v>
      </c>
      <c r="R352" s="34">
        <v>0.23887743000575426</v>
      </c>
      <c r="S352" s="34">
        <v>0.92497180154102787</v>
      </c>
      <c r="T352" s="34">
        <v>0.84371367555941179</v>
      </c>
      <c r="U352" s="34">
        <v>0.1520064205457464</v>
      </c>
      <c r="V352" s="34">
        <v>0.53272295173648265</v>
      </c>
      <c r="W352" s="34">
        <v>6.0170888620828311</v>
      </c>
    </row>
    <row r="353" spans="1:23" s="26" customFormat="1">
      <c r="A353" s="34" t="s">
        <v>96</v>
      </c>
      <c r="B353" s="34" t="s">
        <v>162</v>
      </c>
      <c r="C353" s="34">
        <v>51</v>
      </c>
      <c r="D353" s="34">
        <v>34</v>
      </c>
      <c r="E353" s="34" t="s">
        <v>128</v>
      </c>
      <c r="F353" s="34" t="s">
        <v>26</v>
      </c>
      <c r="G353" s="34" t="s">
        <v>140</v>
      </c>
      <c r="H353" s="34" t="s">
        <v>52</v>
      </c>
      <c r="I353" s="35" t="s">
        <v>175</v>
      </c>
      <c r="J353" s="36" t="s">
        <v>176</v>
      </c>
      <c r="K353" s="34" t="s">
        <v>29</v>
      </c>
      <c r="L353" s="34">
        <v>40</v>
      </c>
      <c r="M353" s="34">
        <v>4749</v>
      </c>
      <c r="N353" s="34">
        <v>132.60874357809155</v>
      </c>
      <c r="O353" s="12">
        <v>645.0681092190373</v>
      </c>
      <c r="P353" s="34">
        <v>107.79300203444424</v>
      </c>
      <c r="Q353" s="34">
        <v>0.64054491502562716</v>
      </c>
      <c r="R353" s="34">
        <v>0.14341708462048261</v>
      </c>
      <c r="S353" s="34">
        <v>0.91095369802172421</v>
      </c>
      <c r="T353" s="34">
        <v>0.83848768220287373</v>
      </c>
      <c r="U353" s="34">
        <v>0.19131594546532305</v>
      </c>
      <c r="V353" s="34">
        <v>0.61358137204341123</v>
      </c>
      <c r="W353" s="34">
        <v>5.9431459254579915</v>
      </c>
    </row>
    <row r="354" spans="1:23" s="26" customFormat="1">
      <c r="A354" s="34" t="s">
        <v>96</v>
      </c>
      <c r="B354" s="34" t="s">
        <v>162</v>
      </c>
      <c r="C354" s="34">
        <v>51</v>
      </c>
      <c r="D354" s="34">
        <v>34</v>
      </c>
      <c r="E354" s="34" t="s">
        <v>128</v>
      </c>
      <c r="F354" s="34" t="s">
        <v>26</v>
      </c>
      <c r="G354" s="34" t="s">
        <v>141</v>
      </c>
      <c r="H354" s="34" t="s">
        <v>54</v>
      </c>
      <c r="I354" s="35" t="s">
        <v>175</v>
      </c>
      <c r="J354" s="36" t="s">
        <v>176</v>
      </c>
      <c r="K354" s="34" t="s">
        <v>29</v>
      </c>
      <c r="L354" s="34">
        <v>40</v>
      </c>
      <c r="M354" s="34" t="s">
        <v>69</v>
      </c>
      <c r="N354" s="34" t="s">
        <v>69</v>
      </c>
      <c r="O354" s="12" t="s">
        <v>69</v>
      </c>
      <c r="P354" s="34" t="s">
        <v>69</v>
      </c>
      <c r="Q354" s="34" t="s">
        <v>69</v>
      </c>
      <c r="R354" s="34" t="s">
        <v>69</v>
      </c>
      <c r="S354" s="34" t="s">
        <v>69</v>
      </c>
      <c r="T354" s="34" t="s">
        <v>69</v>
      </c>
      <c r="U354" s="34" t="s">
        <v>69</v>
      </c>
      <c r="V354" s="34" t="s">
        <v>69</v>
      </c>
      <c r="W354" s="34" t="s">
        <v>69</v>
      </c>
    </row>
    <row r="355" spans="1:23">
      <c r="A355" s="2" t="s">
        <v>96</v>
      </c>
      <c r="B355" s="2" t="s">
        <v>162</v>
      </c>
      <c r="C355" s="2">
        <v>51</v>
      </c>
      <c r="D355" s="2">
        <v>34</v>
      </c>
      <c r="E355" s="2" t="s">
        <v>128</v>
      </c>
      <c r="F355" s="2" t="s">
        <v>26</v>
      </c>
      <c r="G355" s="2" t="s">
        <v>142</v>
      </c>
      <c r="H355" s="2" t="s">
        <v>56</v>
      </c>
      <c r="I355" s="4" t="s">
        <v>175</v>
      </c>
      <c r="J355" s="5" t="s">
        <v>176</v>
      </c>
      <c r="K355" s="2" t="s">
        <v>29</v>
      </c>
      <c r="L355" s="2">
        <v>40</v>
      </c>
      <c r="M355" s="2">
        <v>6061</v>
      </c>
      <c r="N355" s="2">
        <v>169.24438720295072</v>
      </c>
      <c r="O355" s="7">
        <v>636.92597359530635</v>
      </c>
      <c r="P355" s="2">
        <v>106.43242440037686</v>
      </c>
      <c r="Q355" s="2">
        <v>0.71431938715380083</v>
      </c>
      <c r="R355" s="2">
        <v>0.18774839316970596</v>
      </c>
      <c r="S355" s="2">
        <v>0.93348889110964384</v>
      </c>
      <c r="T355" s="2">
        <v>0.85300962838264738</v>
      </c>
      <c r="U355" s="2">
        <v>0.13401144310235219</v>
      </c>
      <c r="V355" s="2">
        <v>0.52405624082157198</v>
      </c>
      <c r="W355" s="2">
        <v>8.4269922455040422</v>
      </c>
    </row>
    <row r="356" spans="1:23">
      <c r="A356" s="2" t="s">
        <v>96</v>
      </c>
      <c r="B356" s="2" t="s">
        <v>162</v>
      </c>
      <c r="C356" s="2">
        <v>51</v>
      </c>
      <c r="D356" s="2">
        <v>34</v>
      </c>
      <c r="E356" s="2" t="s">
        <v>128</v>
      </c>
      <c r="F356" s="2" t="s">
        <v>26</v>
      </c>
      <c r="G356" s="2" t="s">
        <v>143</v>
      </c>
      <c r="H356" s="2" t="s">
        <v>58</v>
      </c>
      <c r="I356" s="4" t="s">
        <v>175</v>
      </c>
      <c r="J356" s="5" t="s">
        <v>176</v>
      </c>
      <c r="K356" s="2" t="s">
        <v>29</v>
      </c>
      <c r="L356" s="2">
        <v>40</v>
      </c>
      <c r="M356" s="2">
        <v>7143</v>
      </c>
      <c r="N356" s="2">
        <v>199.45762378991535</v>
      </c>
      <c r="O356" s="7">
        <v>714.96760415564916</v>
      </c>
      <c r="P356" s="2">
        <v>119.47343746789143</v>
      </c>
      <c r="Q356" s="2">
        <v>0.7038131835648832</v>
      </c>
      <c r="R356" s="2">
        <v>0.17559728073507808</v>
      </c>
      <c r="S356" s="2">
        <v>0.89103387352787933</v>
      </c>
      <c r="T356" s="2">
        <v>0.82742369107819269</v>
      </c>
      <c r="U356" s="2">
        <v>0.26525795211869169</v>
      </c>
      <c r="V356" s="2">
        <v>0.76332408919028027</v>
      </c>
      <c r="W356" s="2">
        <v>7.0244995100098002</v>
      </c>
    </row>
    <row r="357" spans="1:23">
      <c r="A357" s="2" t="s">
        <v>96</v>
      </c>
      <c r="B357" s="2" t="s">
        <v>162</v>
      </c>
      <c r="C357" s="2">
        <v>51</v>
      </c>
      <c r="D357" s="2">
        <v>34</v>
      </c>
      <c r="E357" s="2" t="s">
        <v>128</v>
      </c>
      <c r="F357" s="2" t="s">
        <v>26</v>
      </c>
      <c r="G357" s="2" t="s">
        <v>144</v>
      </c>
      <c r="H357" s="2" t="s">
        <v>60</v>
      </c>
      <c r="I357" s="4" t="s">
        <v>175</v>
      </c>
      <c r="J357" s="5" t="s">
        <v>176</v>
      </c>
      <c r="K357" s="2" t="s">
        <v>29</v>
      </c>
      <c r="L357" s="2">
        <v>40</v>
      </c>
      <c r="M357" s="2">
        <v>7108</v>
      </c>
      <c r="N357" s="2">
        <v>198.48030097980097</v>
      </c>
      <c r="O357" s="7">
        <v>696.86709909226079</v>
      </c>
      <c r="P357" s="2">
        <v>116.44878355733859</v>
      </c>
      <c r="Q357" s="2">
        <v>0.67560117859519053</v>
      </c>
      <c r="R357" s="2">
        <v>0.18393202891832769</v>
      </c>
      <c r="S357" s="2">
        <v>0.91967605638979577</v>
      </c>
      <c r="T357" s="2">
        <v>0.85530488814472239</v>
      </c>
      <c r="U357" s="2">
        <v>0.12796739684156902</v>
      </c>
      <c r="V357" s="2">
        <v>0.38207136824326082</v>
      </c>
      <c r="W357" s="2">
        <v>8.2391671356218339</v>
      </c>
    </row>
    <row r="358" spans="1:23">
      <c r="A358" s="2" t="s">
        <v>96</v>
      </c>
      <c r="B358" s="2" t="s">
        <v>162</v>
      </c>
      <c r="C358" s="2">
        <v>51</v>
      </c>
      <c r="D358" s="2">
        <v>34</v>
      </c>
      <c r="E358" s="2" t="s">
        <v>128</v>
      </c>
      <c r="F358" s="2" t="s">
        <v>26</v>
      </c>
      <c r="G358" s="2" t="s">
        <v>145</v>
      </c>
      <c r="H358" s="2" t="s">
        <v>62</v>
      </c>
      <c r="I358" s="4" t="s">
        <v>175</v>
      </c>
      <c r="J358" s="5" t="s">
        <v>176</v>
      </c>
      <c r="K358" s="2" t="s">
        <v>29</v>
      </c>
      <c r="L358" s="2">
        <v>40</v>
      </c>
      <c r="M358" s="2">
        <v>12650</v>
      </c>
      <c r="N358" s="2">
        <v>353.23238708419836</v>
      </c>
      <c r="O358" s="7">
        <v>978.04581464245223</v>
      </c>
      <c r="P358" s="2">
        <v>163.43467144139231</v>
      </c>
      <c r="Q358" s="2">
        <v>0.63510392609699773</v>
      </c>
      <c r="R358" s="2">
        <v>0.16618123863051473</v>
      </c>
      <c r="S358" s="2">
        <v>0.87780638642413433</v>
      </c>
      <c r="T358" s="2">
        <v>0.68341088919087989</v>
      </c>
      <c r="U358" s="2">
        <v>0.19758889564784604</v>
      </c>
      <c r="V358" s="2">
        <v>0.44011077337994786</v>
      </c>
      <c r="W358" s="2">
        <v>12.396521739130435</v>
      </c>
    </row>
    <row r="359" spans="1:23">
      <c r="A359" s="2" t="s">
        <v>96</v>
      </c>
      <c r="B359" s="2" t="s">
        <v>162</v>
      </c>
      <c r="C359" s="2">
        <v>51</v>
      </c>
      <c r="D359" s="2">
        <v>34</v>
      </c>
      <c r="E359" s="2" t="s">
        <v>128</v>
      </c>
      <c r="F359" s="2" t="s">
        <v>26</v>
      </c>
      <c r="G359" s="2" t="s">
        <v>146</v>
      </c>
      <c r="H359" s="2" t="s">
        <v>64</v>
      </c>
      <c r="I359" s="4" t="s">
        <v>175</v>
      </c>
      <c r="J359" s="5" t="s">
        <v>176</v>
      </c>
      <c r="K359" s="2" t="s">
        <v>29</v>
      </c>
      <c r="L359" s="2">
        <v>40</v>
      </c>
      <c r="M359" s="2">
        <v>8643</v>
      </c>
      <c r="N359" s="2">
        <v>241.34288708053177</v>
      </c>
      <c r="O359" s="7">
        <v>788.22243815158856</v>
      </c>
      <c r="P359" s="2">
        <v>131.71456109050709</v>
      </c>
      <c r="Q359" s="2">
        <v>0.6354679802955665</v>
      </c>
      <c r="R359" s="2">
        <v>0.17481423324965401</v>
      </c>
      <c r="S359" s="2">
        <v>0.89619566265544437</v>
      </c>
      <c r="T359" s="2">
        <v>0.74367105692039159</v>
      </c>
      <c r="U359" s="2">
        <v>0.23402146985962013</v>
      </c>
      <c r="V359" s="2">
        <v>0.66269185190732693</v>
      </c>
      <c r="W359" s="2">
        <v>12.296193451347911</v>
      </c>
    </row>
    <row r="360" spans="1:23" s="26" customFormat="1">
      <c r="A360" s="34" t="s">
        <v>96</v>
      </c>
      <c r="B360" s="34" t="s">
        <v>162</v>
      </c>
      <c r="C360" s="34">
        <v>51</v>
      </c>
      <c r="D360" s="34">
        <v>34</v>
      </c>
      <c r="E360" s="34" t="s">
        <v>128</v>
      </c>
      <c r="F360" s="34" t="s">
        <v>26</v>
      </c>
      <c r="G360" s="34" t="s">
        <v>147</v>
      </c>
      <c r="H360" s="34" t="s">
        <v>66</v>
      </c>
      <c r="I360" s="35" t="s">
        <v>175</v>
      </c>
      <c r="J360" s="36" t="s">
        <v>176</v>
      </c>
      <c r="K360" s="34" t="s">
        <v>29</v>
      </c>
      <c r="L360" s="34">
        <v>40</v>
      </c>
      <c r="M360" s="34">
        <v>3704</v>
      </c>
      <c r="N360" s="34">
        <v>103.42867681896212</v>
      </c>
      <c r="O360" s="12">
        <v>434.51681066681579</v>
      </c>
      <c r="P360" s="34">
        <v>72.609187753698379</v>
      </c>
      <c r="Q360" s="34">
        <v>0.71230769230769231</v>
      </c>
      <c r="R360" s="34">
        <v>0.24652880790907172</v>
      </c>
      <c r="S360" s="34">
        <v>0.92642883739694737</v>
      </c>
      <c r="T360" s="34">
        <v>0.84577447891844493</v>
      </c>
      <c r="U360" s="34">
        <v>0.15640008352474422</v>
      </c>
      <c r="V360" s="34">
        <v>0.52140198222757028</v>
      </c>
      <c r="W360" s="34">
        <v>4.9203563714902812</v>
      </c>
    </row>
    <row r="361" spans="1:23" s="26" customFormat="1">
      <c r="A361" s="34" t="s">
        <v>96</v>
      </c>
      <c r="B361" s="34" t="s">
        <v>162</v>
      </c>
      <c r="C361" s="34">
        <v>51</v>
      </c>
      <c r="D361" s="34">
        <v>34</v>
      </c>
      <c r="E361" s="34" t="s">
        <v>128</v>
      </c>
      <c r="F361" s="34" t="s">
        <v>26</v>
      </c>
      <c r="G361" s="34" t="s">
        <v>148</v>
      </c>
      <c r="H361" s="34" t="s">
        <v>68</v>
      </c>
      <c r="I361" s="35" t="s">
        <v>175</v>
      </c>
      <c r="J361" s="36" t="s">
        <v>176</v>
      </c>
      <c r="K361" s="34" t="s">
        <v>29</v>
      </c>
      <c r="L361" s="34">
        <v>40</v>
      </c>
      <c r="M361" s="34">
        <v>1714</v>
      </c>
      <c r="N361" s="34">
        <v>47.860894186744353</v>
      </c>
      <c r="O361" s="12">
        <v>283.66399692442934</v>
      </c>
      <c r="P361" s="34">
        <v>47.401186573294027</v>
      </c>
      <c r="Q361" s="34">
        <v>0.75840707964601772</v>
      </c>
      <c r="R361" s="34">
        <v>0.26767773309277687</v>
      </c>
      <c r="S361" s="34">
        <v>0.96587746046009981</v>
      </c>
      <c r="T361" s="34">
        <v>0.86544974639742445</v>
      </c>
      <c r="U361" s="34">
        <v>0.11845861084681256</v>
      </c>
      <c r="V361" s="34">
        <v>0.44694433649994791</v>
      </c>
      <c r="W361" s="34">
        <v>5.0460910151691944</v>
      </c>
    </row>
    <row r="362" spans="1:23" s="16" customFormat="1">
      <c r="A362" s="15" t="s">
        <v>98</v>
      </c>
      <c r="B362" s="15" t="s">
        <v>162</v>
      </c>
      <c r="C362" s="15">
        <v>51</v>
      </c>
      <c r="D362" s="15">
        <v>35</v>
      </c>
      <c r="E362" s="15" t="s">
        <v>128</v>
      </c>
      <c r="F362" s="15" t="s">
        <v>26</v>
      </c>
      <c r="G362" s="15" t="s">
        <v>129</v>
      </c>
      <c r="H362" s="15" t="s">
        <v>28</v>
      </c>
      <c r="I362" s="20" t="s">
        <v>175</v>
      </c>
      <c r="J362" s="21" t="s">
        <v>176</v>
      </c>
      <c r="K362" s="15" t="s">
        <v>29</v>
      </c>
      <c r="L362" s="15">
        <v>40</v>
      </c>
      <c r="M362" s="15">
        <v>12821</v>
      </c>
      <c r="N362" s="15">
        <v>358.00730709932867</v>
      </c>
      <c r="O362" s="7">
        <v>969.46002820482522</v>
      </c>
      <c r="P362" s="15">
        <v>161.99995829759902</v>
      </c>
      <c r="Q362" s="15">
        <v>0.72222848129788197</v>
      </c>
      <c r="R362" s="15">
        <v>0.17142412817668917</v>
      </c>
      <c r="S362" s="15">
        <v>0.86256296751523742</v>
      </c>
      <c r="T362" s="15">
        <v>0.79399239056122051</v>
      </c>
      <c r="U362" s="15">
        <v>0.29766777106476972</v>
      </c>
      <c r="V362" s="15">
        <v>0.69874534890788842</v>
      </c>
      <c r="W362" s="15">
        <v>13.627954137742766</v>
      </c>
    </row>
    <row r="363" spans="1:23" s="25" customFormat="1">
      <c r="A363" s="22" t="s">
        <v>98</v>
      </c>
      <c r="B363" s="22" t="s">
        <v>162</v>
      </c>
      <c r="C363" s="22">
        <v>51</v>
      </c>
      <c r="D363" s="22">
        <v>35</v>
      </c>
      <c r="E363" s="22" t="s">
        <v>128</v>
      </c>
      <c r="F363" s="22" t="s">
        <v>26</v>
      </c>
      <c r="G363" s="22" t="s">
        <v>130</v>
      </c>
      <c r="H363" s="22" t="s">
        <v>31</v>
      </c>
      <c r="I363" s="23" t="s">
        <v>175</v>
      </c>
      <c r="J363" s="24" t="s">
        <v>176</v>
      </c>
      <c r="K363" s="22" t="s">
        <v>29</v>
      </c>
      <c r="L363" s="22">
        <v>40</v>
      </c>
      <c r="M363" s="22">
        <v>5731</v>
      </c>
      <c r="N363" s="22">
        <v>160.0296292790151</v>
      </c>
      <c r="O363" s="12">
        <v>605.85490578344081</v>
      </c>
      <c r="P363" s="22">
        <v>101.24034680734317</v>
      </c>
      <c r="Q363" s="22">
        <v>0.68291229742612014</v>
      </c>
      <c r="R363" s="22">
        <v>0.19620181238024489</v>
      </c>
      <c r="S363" s="22">
        <v>0.89296469092708575</v>
      </c>
      <c r="T363" s="22">
        <v>0.83149510715106234</v>
      </c>
      <c r="U363" s="22">
        <v>0.21307345531689206</v>
      </c>
      <c r="V363" s="22">
        <v>0.71662791939106996</v>
      </c>
      <c r="W363" s="22">
        <v>6.1017274472168905</v>
      </c>
    </row>
    <row r="364" spans="1:23" s="16" customFormat="1">
      <c r="A364" s="15" t="s">
        <v>98</v>
      </c>
      <c r="B364" s="15" t="s">
        <v>162</v>
      </c>
      <c r="C364" s="15">
        <v>51</v>
      </c>
      <c r="D364" s="15">
        <v>35</v>
      </c>
      <c r="E364" s="15" t="s">
        <v>128</v>
      </c>
      <c r="F364" s="15" t="s">
        <v>26</v>
      </c>
      <c r="G364" s="15" t="s">
        <v>131</v>
      </c>
      <c r="H364" s="15" t="s">
        <v>34</v>
      </c>
      <c r="I364" s="20" t="s">
        <v>175</v>
      </c>
      <c r="J364" s="21" t="s">
        <v>176</v>
      </c>
      <c r="K364" s="15" t="s">
        <v>29</v>
      </c>
      <c r="L364" s="15">
        <v>40</v>
      </c>
      <c r="M364" s="15">
        <v>8632</v>
      </c>
      <c r="N364" s="15">
        <v>241.03572848306723</v>
      </c>
      <c r="O364" s="7">
        <v>836.46507883870777</v>
      </c>
      <c r="P364" s="15">
        <v>139.77606497112728</v>
      </c>
      <c r="Q364" s="15">
        <v>0.61219858156028373</v>
      </c>
      <c r="R364" s="15">
        <v>0.15503354103601599</v>
      </c>
      <c r="S364" s="15">
        <v>0.91599282729853282</v>
      </c>
      <c r="T364" s="15">
        <v>0.84866145699521267</v>
      </c>
      <c r="U364" s="15">
        <v>0.16380377592076756</v>
      </c>
      <c r="V364" s="15">
        <v>0.51020294022315593</v>
      </c>
      <c r="W364" s="15">
        <v>8.25868860055607</v>
      </c>
    </row>
    <row r="365" spans="1:23" s="16" customFormat="1">
      <c r="A365" s="15" t="s">
        <v>98</v>
      </c>
      <c r="B365" s="15" t="s">
        <v>162</v>
      </c>
      <c r="C365" s="15">
        <v>51</v>
      </c>
      <c r="D365" s="15">
        <v>35</v>
      </c>
      <c r="E365" s="15" t="s">
        <v>128</v>
      </c>
      <c r="F365" s="15" t="s">
        <v>26</v>
      </c>
      <c r="G365" s="15" t="s">
        <v>132</v>
      </c>
      <c r="H365" s="15" t="s">
        <v>36</v>
      </c>
      <c r="I365" s="20" t="s">
        <v>175</v>
      </c>
      <c r="J365" s="21" t="s">
        <v>176</v>
      </c>
      <c r="K365" s="15" t="s">
        <v>29</v>
      </c>
      <c r="L365" s="15">
        <v>40</v>
      </c>
      <c r="M365" s="15">
        <v>7096</v>
      </c>
      <c r="N365" s="15">
        <v>198.14521887347604</v>
      </c>
      <c r="O365" s="7">
        <v>674.2396820942912</v>
      </c>
      <c r="P365" s="15">
        <v>112.66766777803078</v>
      </c>
      <c r="Q365" s="15">
        <v>0.6887982915938653</v>
      </c>
      <c r="R365" s="15">
        <v>0.19615295385655601</v>
      </c>
      <c r="S365" s="15">
        <v>0.85925960749989871</v>
      </c>
      <c r="T365" s="15">
        <v>0.6674386944220706</v>
      </c>
      <c r="U365" s="15">
        <v>0.25120879120879119</v>
      </c>
      <c r="V365" s="15">
        <v>0.51757957390211229</v>
      </c>
      <c r="W365" s="15">
        <v>11.933624577226606</v>
      </c>
    </row>
    <row r="366" spans="1:23" s="16" customFormat="1">
      <c r="A366" s="15" t="s">
        <v>98</v>
      </c>
      <c r="B366" s="15" t="s">
        <v>162</v>
      </c>
      <c r="C366" s="15">
        <v>51</v>
      </c>
      <c r="D366" s="15">
        <v>35</v>
      </c>
      <c r="E366" s="15" t="s">
        <v>128</v>
      </c>
      <c r="F366" s="15" t="s">
        <v>26</v>
      </c>
      <c r="G366" s="15" t="s">
        <v>133</v>
      </c>
      <c r="H366" s="15" t="s">
        <v>38</v>
      </c>
      <c r="I366" s="20" t="s">
        <v>175</v>
      </c>
      <c r="J366" s="21" t="s">
        <v>176</v>
      </c>
      <c r="K366" s="15" t="s">
        <v>29</v>
      </c>
      <c r="L366" s="15">
        <v>40</v>
      </c>
      <c r="M366" s="15">
        <v>10434</v>
      </c>
      <c r="N366" s="15">
        <v>291.35389144952774</v>
      </c>
      <c r="O366" s="7">
        <v>890.89148570990108</v>
      </c>
      <c r="P366" s="15">
        <v>148.87089651332948</v>
      </c>
      <c r="Q366" s="15">
        <v>0.67639050952936597</v>
      </c>
      <c r="R366" s="15">
        <v>0.16520039433163738</v>
      </c>
      <c r="S366" s="15">
        <v>0.8966354923455595</v>
      </c>
      <c r="T366" s="15">
        <v>0.85059542382658593</v>
      </c>
      <c r="U366" s="15">
        <v>0.16611529527697613</v>
      </c>
      <c r="V366" s="15">
        <v>0.13643159725690218</v>
      </c>
      <c r="W366" s="15">
        <v>17.638585393904542</v>
      </c>
    </row>
    <row r="367" spans="1:23" s="16" customFormat="1">
      <c r="A367" s="15" t="s">
        <v>98</v>
      </c>
      <c r="B367" s="15" t="s">
        <v>162</v>
      </c>
      <c r="C367" s="15">
        <v>51</v>
      </c>
      <c r="D367" s="15">
        <v>35</v>
      </c>
      <c r="E367" s="15" t="s">
        <v>128</v>
      </c>
      <c r="F367" s="15" t="s">
        <v>26</v>
      </c>
      <c r="G367" s="15" t="s">
        <v>134</v>
      </c>
      <c r="H367" s="15" t="s">
        <v>40</v>
      </c>
      <c r="I367" s="20" t="s">
        <v>175</v>
      </c>
      <c r="J367" s="21" t="s">
        <v>176</v>
      </c>
      <c r="K367" s="15" t="s">
        <v>29</v>
      </c>
      <c r="L367" s="15">
        <v>40</v>
      </c>
      <c r="M367" s="15">
        <v>15459</v>
      </c>
      <c r="N367" s="15">
        <v>431.66952347309274</v>
      </c>
      <c r="O367" s="7">
        <v>1130.4549775709427</v>
      </c>
      <c r="P367" s="15">
        <v>188.90274368807076</v>
      </c>
      <c r="Q367" s="15">
        <v>0.65878291996931726</v>
      </c>
      <c r="R367" s="15">
        <v>0.15201439671166223</v>
      </c>
      <c r="S367" s="15">
        <v>0.88426318670149029</v>
      </c>
      <c r="T367" s="15">
        <v>0.6791274834519937</v>
      </c>
      <c r="U367" s="15">
        <v>0.18711038200140614</v>
      </c>
      <c r="V367" s="15">
        <v>0.45345944789083709</v>
      </c>
      <c r="W367" s="15">
        <v>22.365224141276926</v>
      </c>
    </row>
    <row r="368" spans="1:23" s="25" customFormat="1">
      <c r="A368" s="22" t="s">
        <v>98</v>
      </c>
      <c r="B368" s="22" t="s">
        <v>162</v>
      </c>
      <c r="C368" s="22">
        <v>51</v>
      </c>
      <c r="D368" s="22">
        <v>35</v>
      </c>
      <c r="E368" s="22" t="s">
        <v>128</v>
      </c>
      <c r="F368" s="22" t="s">
        <v>26</v>
      </c>
      <c r="G368" s="22" t="s">
        <v>135</v>
      </c>
      <c r="H368" s="22" t="s">
        <v>42</v>
      </c>
      <c r="I368" s="23" t="s">
        <v>175</v>
      </c>
      <c r="J368" s="24" t="s">
        <v>176</v>
      </c>
      <c r="K368" s="22" t="s">
        <v>29</v>
      </c>
      <c r="L368" s="22">
        <v>40</v>
      </c>
      <c r="M368" s="22">
        <v>6062</v>
      </c>
      <c r="N368" s="22">
        <v>169.27231071181112</v>
      </c>
      <c r="O368" s="12">
        <v>486.31580054003928</v>
      </c>
      <c r="P368" s="22">
        <v>81.264969276592737</v>
      </c>
      <c r="Q368" s="22">
        <v>0.76987553975107947</v>
      </c>
      <c r="R368" s="22">
        <v>0.32209874728546667</v>
      </c>
      <c r="S368" s="22">
        <v>0.87346390773288074</v>
      </c>
      <c r="T368" s="22">
        <v>0.79923934219391035</v>
      </c>
      <c r="U368" s="22">
        <v>0.23290203327171904</v>
      </c>
      <c r="V368" s="22">
        <v>0.54361959459736453</v>
      </c>
      <c r="W368" s="22">
        <v>5.8304190036291654</v>
      </c>
    </row>
    <row r="369" spans="1:23" s="16" customFormat="1">
      <c r="A369" s="15" t="s">
        <v>98</v>
      </c>
      <c r="B369" s="15" t="s">
        <v>162</v>
      </c>
      <c r="C369" s="15">
        <v>51</v>
      </c>
      <c r="D369" s="15">
        <v>35</v>
      </c>
      <c r="E369" s="15" t="s">
        <v>128</v>
      </c>
      <c r="F369" s="15" t="s">
        <v>26</v>
      </c>
      <c r="G369" s="15" t="s">
        <v>136</v>
      </c>
      <c r="H369" s="15" t="s">
        <v>44</v>
      </c>
      <c r="I369" s="20" t="s">
        <v>175</v>
      </c>
      <c r="J369" s="21" t="s">
        <v>176</v>
      </c>
      <c r="K369" s="15" t="s">
        <v>29</v>
      </c>
      <c r="L369" s="15">
        <v>40</v>
      </c>
      <c r="M369" s="15">
        <v>10108</v>
      </c>
      <c r="N369" s="15">
        <v>282.25082756103376</v>
      </c>
      <c r="O369" s="7">
        <v>934.5899705197362</v>
      </c>
      <c r="P369" s="15">
        <v>156.17305700567098</v>
      </c>
      <c r="Q369" s="15">
        <v>0.6841749018546095</v>
      </c>
      <c r="R369" s="15">
        <v>0.14542292143508426</v>
      </c>
      <c r="S369" s="15">
        <v>0.86934716819986557</v>
      </c>
      <c r="T369" s="15">
        <v>0.63160284353482232</v>
      </c>
      <c r="U369" s="15">
        <v>0.25148923170917975</v>
      </c>
      <c r="V369" s="15">
        <v>0.63291074855088014</v>
      </c>
      <c r="W369" s="15">
        <v>11.775326474079936</v>
      </c>
    </row>
    <row r="370" spans="1:23" s="16" customFormat="1">
      <c r="A370" s="15" t="s">
        <v>98</v>
      </c>
      <c r="B370" s="15" t="s">
        <v>162</v>
      </c>
      <c r="C370" s="15">
        <v>51</v>
      </c>
      <c r="D370" s="15">
        <v>35</v>
      </c>
      <c r="E370" s="15" t="s">
        <v>128</v>
      </c>
      <c r="F370" s="15" t="s">
        <v>26</v>
      </c>
      <c r="G370" s="15" t="s">
        <v>137</v>
      </c>
      <c r="H370" s="15" t="s">
        <v>46</v>
      </c>
      <c r="I370" s="20" t="s">
        <v>175</v>
      </c>
      <c r="J370" s="21" t="s">
        <v>176</v>
      </c>
      <c r="K370" s="15" t="s">
        <v>29</v>
      </c>
      <c r="L370" s="15">
        <v>40</v>
      </c>
      <c r="M370" s="15">
        <v>7287</v>
      </c>
      <c r="N370" s="15">
        <v>203.47860906581451</v>
      </c>
      <c r="O370" s="7">
        <v>669.41125496954476</v>
      </c>
      <c r="P370" s="15">
        <v>111.86082172961726</v>
      </c>
      <c r="Q370" s="15">
        <v>0.67906066536203524</v>
      </c>
      <c r="R370" s="15">
        <v>0.2043490455450688</v>
      </c>
      <c r="S370" s="15">
        <v>0.92209676347416447</v>
      </c>
      <c r="T370" s="15">
        <v>0.86449730822738913</v>
      </c>
      <c r="U370" s="15">
        <v>0.12287881812737073</v>
      </c>
      <c r="V370" s="15">
        <v>0.36890794177274644</v>
      </c>
      <c r="W370" s="15">
        <v>8.5769177988198155</v>
      </c>
    </row>
    <row r="371" spans="1:23" s="16" customFormat="1">
      <c r="A371" s="15" t="s">
        <v>98</v>
      </c>
      <c r="B371" s="15" t="s">
        <v>162</v>
      </c>
      <c r="C371" s="15">
        <v>51</v>
      </c>
      <c r="D371" s="15">
        <v>35</v>
      </c>
      <c r="E371" s="15" t="s">
        <v>128</v>
      </c>
      <c r="F371" s="15" t="s">
        <v>26</v>
      </c>
      <c r="G371" s="15" t="s">
        <v>138</v>
      </c>
      <c r="H371" s="15" t="s">
        <v>48</v>
      </c>
      <c r="I371" s="20" t="s">
        <v>175</v>
      </c>
      <c r="J371" s="21" t="s">
        <v>176</v>
      </c>
      <c r="K371" s="15" t="s">
        <v>29</v>
      </c>
      <c r="L371" s="15">
        <v>40</v>
      </c>
      <c r="M371" s="15">
        <v>8461</v>
      </c>
      <c r="N371" s="15">
        <v>236.26080846793695</v>
      </c>
      <c r="O371" s="7">
        <v>705.06810921903741</v>
      </c>
      <c r="P371" s="15">
        <v>117.81919931444426</v>
      </c>
      <c r="Q371" s="15">
        <v>0.71226534220052196</v>
      </c>
      <c r="R371" s="15">
        <v>0.21387962589444889</v>
      </c>
      <c r="S371" s="15">
        <v>0.89462050229944412</v>
      </c>
      <c r="T371" s="15">
        <v>0.82034625932959315</v>
      </c>
      <c r="U371" s="15">
        <v>0.23307699610747176</v>
      </c>
      <c r="V371" s="15">
        <v>0.60687253778397243</v>
      </c>
      <c r="W371" s="15">
        <v>13.904857581846118</v>
      </c>
    </row>
    <row r="372" spans="1:23" s="25" customFormat="1">
      <c r="A372" s="22" t="s">
        <v>98</v>
      </c>
      <c r="B372" s="22" t="s">
        <v>162</v>
      </c>
      <c r="C372" s="22">
        <v>51</v>
      </c>
      <c r="D372" s="22">
        <v>35</v>
      </c>
      <c r="E372" s="22" t="s">
        <v>128</v>
      </c>
      <c r="F372" s="22" t="s">
        <v>26</v>
      </c>
      <c r="G372" s="22" t="s">
        <v>139</v>
      </c>
      <c r="H372" s="22" t="s">
        <v>50</v>
      </c>
      <c r="I372" s="23" t="s">
        <v>175</v>
      </c>
      <c r="J372" s="24" t="s">
        <v>176</v>
      </c>
      <c r="K372" s="22" t="s">
        <v>29</v>
      </c>
      <c r="L372" s="22">
        <v>40</v>
      </c>
      <c r="M372" s="22">
        <v>5874</v>
      </c>
      <c r="N372" s="22">
        <v>164.02269104605386</v>
      </c>
      <c r="O372" s="12">
        <v>558.60007178750129</v>
      </c>
      <c r="P372" s="22">
        <v>93.343908672727494</v>
      </c>
      <c r="Q372" s="22">
        <v>0.73096067695370837</v>
      </c>
      <c r="R372" s="22">
        <v>0.23656028342675942</v>
      </c>
      <c r="S372" s="22">
        <v>0.89732791127417644</v>
      </c>
      <c r="T372" s="22">
        <v>0.84846746778568205</v>
      </c>
      <c r="U372" s="22">
        <v>0.19572075161157593</v>
      </c>
      <c r="V372" s="22">
        <v>0.55804552636811144</v>
      </c>
      <c r="W372" s="22">
        <v>6.606911814776983</v>
      </c>
    </row>
    <row r="373" spans="1:23" s="25" customFormat="1">
      <c r="A373" s="22" t="s">
        <v>98</v>
      </c>
      <c r="B373" s="22" t="s">
        <v>162</v>
      </c>
      <c r="C373" s="22">
        <v>51</v>
      </c>
      <c r="D373" s="22">
        <v>35</v>
      </c>
      <c r="E373" s="22" t="s">
        <v>128</v>
      </c>
      <c r="F373" s="22" t="s">
        <v>26</v>
      </c>
      <c r="G373" s="22" t="s">
        <v>140</v>
      </c>
      <c r="H373" s="22" t="s">
        <v>52</v>
      </c>
      <c r="I373" s="23" t="s">
        <v>175</v>
      </c>
      <c r="J373" s="24" t="s">
        <v>176</v>
      </c>
      <c r="K373" s="22" t="s">
        <v>29</v>
      </c>
      <c r="L373" s="22">
        <v>40</v>
      </c>
      <c r="M373" s="22">
        <v>5499</v>
      </c>
      <c r="N373" s="22">
        <v>153.55137522339976</v>
      </c>
      <c r="O373" s="12">
        <v>695.06810921903741</v>
      </c>
      <c r="P373" s="22">
        <v>116.14816643444425</v>
      </c>
      <c r="Q373" s="22">
        <v>0.64640883977900554</v>
      </c>
      <c r="R373" s="22">
        <v>0.14303385967563009</v>
      </c>
      <c r="S373" s="22">
        <v>0.90448423835201575</v>
      </c>
      <c r="T373" s="22">
        <v>0.71028632170635275</v>
      </c>
      <c r="U373" s="22">
        <v>0.21121811556480999</v>
      </c>
      <c r="V373" s="22">
        <v>0.59812337853856012</v>
      </c>
      <c r="W373" s="22">
        <v>9.5364611747590473</v>
      </c>
    </row>
    <row r="374" spans="1:23" s="25" customFormat="1">
      <c r="A374" s="22" t="s">
        <v>98</v>
      </c>
      <c r="B374" s="22" t="s">
        <v>162</v>
      </c>
      <c r="C374" s="22">
        <v>51</v>
      </c>
      <c r="D374" s="22">
        <v>35</v>
      </c>
      <c r="E374" s="22" t="s">
        <v>128</v>
      </c>
      <c r="F374" s="22" t="s">
        <v>26</v>
      </c>
      <c r="G374" s="22" t="s">
        <v>141</v>
      </c>
      <c r="H374" s="22" t="s">
        <v>54</v>
      </c>
      <c r="I374" s="23" t="s">
        <v>175</v>
      </c>
      <c r="J374" s="24" t="s">
        <v>176</v>
      </c>
      <c r="K374" s="22" t="s">
        <v>29</v>
      </c>
      <c r="L374" s="22">
        <v>40</v>
      </c>
      <c r="M374" s="22" t="s">
        <v>69</v>
      </c>
      <c r="N374" s="22" t="s">
        <v>69</v>
      </c>
      <c r="O374" s="12" t="s">
        <v>69</v>
      </c>
      <c r="P374" s="22" t="s">
        <v>69</v>
      </c>
      <c r="Q374" s="22" t="s">
        <v>69</v>
      </c>
      <c r="R374" s="22" t="s">
        <v>69</v>
      </c>
      <c r="S374" s="22" t="s">
        <v>69</v>
      </c>
      <c r="T374" s="22" t="s">
        <v>69</v>
      </c>
      <c r="U374" s="22" t="s">
        <v>69</v>
      </c>
      <c r="V374" s="22" t="s">
        <v>69</v>
      </c>
      <c r="W374" s="22" t="s">
        <v>69</v>
      </c>
    </row>
    <row r="375" spans="1:23" s="16" customFormat="1">
      <c r="A375" s="15" t="s">
        <v>98</v>
      </c>
      <c r="B375" s="15" t="s">
        <v>162</v>
      </c>
      <c r="C375" s="15">
        <v>51</v>
      </c>
      <c r="D375" s="15">
        <v>35</v>
      </c>
      <c r="E375" s="15" t="s">
        <v>128</v>
      </c>
      <c r="F375" s="15" t="s">
        <v>26</v>
      </c>
      <c r="G375" s="15" t="s">
        <v>142</v>
      </c>
      <c r="H375" s="15" t="s">
        <v>56</v>
      </c>
      <c r="I375" s="20" t="s">
        <v>175</v>
      </c>
      <c r="J375" s="21" t="s">
        <v>176</v>
      </c>
      <c r="K375" s="15" t="s">
        <v>29</v>
      </c>
      <c r="L375" s="15">
        <v>40</v>
      </c>
      <c r="M375" s="15">
        <v>7311</v>
      </c>
      <c r="N375" s="15">
        <v>204.14877327846438</v>
      </c>
      <c r="O375" s="7">
        <v>787.05086527633478</v>
      </c>
      <c r="P375" s="15">
        <v>131.51878741092057</v>
      </c>
      <c r="Q375" s="15">
        <v>0.69522632179535948</v>
      </c>
      <c r="R375" s="15">
        <v>0.14831362386664831</v>
      </c>
      <c r="S375" s="15">
        <v>0.90382186278991439</v>
      </c>
      <c r="T375" s="15">
        <v>0.83568999044772441</v>
      </c>
      <c r="U375" s="15">
        <v>0.20170814002530577</v>
      </c>
      <c r="V375" s="15">
        <v>0.59994504390696957</v>
      </c>
      <c r="W375" s="15">
        <v>14.181917658323075</v>
      </c>
    </row>
    <row r="376" spans="1:23" s="16" customFormat="1">
      <c r="A376" s="15" t="s">
        <v>98</v>
      </c>
      <c r="B376" s="15" t="s">
        <v>162</v>
      </c>
      <c r="C376" s="15">
        <v>51</v>
      </c>
      <c r="D376" s="15">
        <v>35</v>
      </c>
      <c r="E376" s="15" t="s">
        <v>128</v>
      </c>
      <c r="F376" s="15" t="s">
        <v>26</v>
      </c>
      <c r="G376" s="15" t="s">
        <v>143</v>
      </c>
      <c r="H376" s="15" t="s">
        <v>58</v>
      </c>
      <c r="I376" s="20" t="s">
        <v>175</v>
      </c>
      <c r="J376" s="21" t="s">
        <v>176</v>
      </c>
      <c r="K376" s="15" t="s">
        <v>29</v>
      </c>
      <c r="L376" s="15">
        <v>40</v>
      </c>
      <c r="M376" s="15">
        <v>8438</v>
      </c>
      <c r="N376" s="15">
        <v>235.61856776414751</v>
      </c>
      <c r="O376" s="7">
        <v>706.58282784479889</v>
      </c>
      <c r="P376" s="15">
        <v>118.07231377720385</v>
      </c>
      <c r="Q376" s="15">
        <v>0.67698973042361998</v>
      </c>
      <c r="R376" s="15">
        <v>0.21238470032409038</v>
      </c>
      <c r="S376" s="15">
        <v>0.91072476479386366</v>
      </c>
      <c r="T376" s="15">
        <v>0.85680396578100093</v>
      </c>
      <c r="U376" s="15">
        <v>0.20910066154121223</v>
      </c>
      <c r="V376" s="15">
        <v>0.71845367599522314</v>
      </c>
      <c r="W376" s="15">
        <v>11.388954728608676</v>
      </c>
    </row>
    <row r="377" spans="1:23" s="16" customFormat="1">
      <c r="A377" s="15" t="s">
        <v>98</v>
      </c>
      <c r="B377" s="15" t="s">
        <v>162</v>
      </c>
      <c r="C377" s="15">
        <v>51</v>
      </c>
      <c r="D377" s="15">
        <v>35</v>
      </c>
      <c r="E377" s="15" t="s">
        <v>128</v>
      </c>
      <c r="F377" s="15" t="s">
        <v>26</v>
      </c>
      <c r="G377" s="15" t="s">
        <v>144</v>
      </c>
      <c r="H377" s="15" t="s">
        <v>60</v>
      </c>
      <c r="I377" s="20" t="s">
        <v>175</v>
      </c>
      <c r="J377" s="21" t="s">
        <v>176</v>
      </c>
      <c r="K377" s="15" t="s">
        <v>29</v>
      </c>
      <c r="L377" s="15">
        <v>40</v>
      </c>
      <c r="M377" s="15">
        <v>8050</v>
      </c>
      <c r="N377" s="15">
        <v>224.78424632630808</v>
      </c>
      <c r="O377" s="7">
        <v>722.52395334175333</v>
      </c>
      <c r="P377" s="15">
        <v>120.73612826216556</v>
      </c>
      <c r="Q377" s="15">
        <v>0.67726737338044762</v>
      </c>
      <c r="R377" s="15">
        <v>0.19377656154097231</v>
      </c>
      <c r="S377" s="15">
        <v>0.91802583952806716</v>
      </c>
      <c r="T377" s="15">
        <v>0.81762239033359907</v>
      </c>
      <c r="U377" s="15">
        <v>0.1559066557704531</v>
      </c>
      <c r="V377" s="15">
        <v>0.54740055045900504</v>
      </c>
      <c r="W377" s="15">
        <v>9.258260869565218</v>
      </c>
    </row>
    <row r="378" spans="1:23" s="16" customFormat="1">
      <c r="A378" s="15" t="s">
        <v>98</v>
      </c>
      <c r="B378" s="15" t="s">
        <v>162</v>
      </c>
      <c r="C378" s="15">
        <v>51</v>
      </c>
      <c r="D378" s="15">
        <v>35</v>
      </c>
      <c r="E378" s="15" t="s">
        <v>128</v>
      </c>
      <c r="F378" s="15" t="s">
        <v>26</v>
      </c>
      <c r="G378" s="15" t="s">
        <v>145</v>
      </c>
      <c r="H378" s="15" t="s">
        <v>62</v>
      </c>
      <c r="I378" s="20" t="s">
        <v>175</v>
      </c>
      <c r="J378" s="21" t="s">
        <v>176</v>
      </c>
      <c r="K378" s="15" t="s">
        <v>29</v>
      </c>
      <c r="L378" s="15">
        <v>40</v>
      </c>
      <c r="M378" s="15">
        <v>16228</v>
      </c>
      <c r="N378" s="15">
        <v>453.14270178674872</v>
      </c>
      <c r="O378" s="7">
        <v>1228.8813844421359</v>
      </c>
      <c r="P378" s="15">
        <v>205.35011990227292</v>
      </c>
      <c r="Q378" s="15">
        <v>0.68894077690511568</v>
      </c>
      <c r="R378" s="15">
        <v>0.13503766887490448</v>
      </c>
      <c r="S378" s="15">
        <v>0.90026875137501394</v>
      </c>
      <c r="T378" s="15">
        <v>0.86238720414908643</v>
      </c>
      <c r="U378" s="15">
        <v>0.162306312933928</v>
      </c>
      <c r="V378" s="15">
        <v>0.39079114106057461</v>
      </c>
      <c r="W378" s="15">
        <v>12.701257086517131</v>
      </c>
    </row>
    <row r="379" spans="1:23" s="16" customFormat="1">
      <c r="A379" s="15" t="s">
        <v>98</v>
      </c>
      <c r="B379" s="15" t="s">
        <v>162</v>
      </c>
      <c r="C379" s="15">
        <v>51</v>
      </c>
      <c r="D379" s="15">
        <v>35</v>
      </c>
      <c r="E379" s="15" t="s">
        <v>128</v>
      </c>
      <c r="F379" s="15" t="s">
        <v>26</v>
      </c>
      <c r="G379" s="15" t="s">
        <v>146</v>
      </c>
      <c r="H379" s="15" t="s">
        <v>64</v>
      </c>
      <c r="I379" s="20" t="s">
        <v>175</v>
      </c>
      <c r="J379" s="21" t="s">
        <v>176</v>
      </c>
      <c r="K379" s="15" t="s">
        <v>29</v>
      </c>
      <c r="L379" s="15">
        <v>40</v>
      </c>
      <c r="M379" s="15">
        <v>9945</v>
      </c>
      <c r="N379" s="15">
        <v>277.6992956167868</v>
      </c>
      <c r="O379" s="7">
        <v>913.61940777125892</v>
      </c>
      <c r="P379" s="15">
        <v>152.6688070191901</v>
      </c>
      <c r="Q379" s="15">
        <v>0.65449160908193482</v>
      </c>
      <c r="R379" s="15">
        <v>0.14972144787226124</v>
      </c>
      <c r="S379" s="15">
        <v>0.88780104067513144</v>
      </c>
      <c r="T379" s="15">
        <v>0.85248332945030325</v>
      </c>
      <c r="U379" s="15">
        <v>0.24360301730513237</v>
      </c>
      <c r="V379" s="15">
        <v>0.62971168290836721</v>
      </c>
      <c r="W379" s="15">
        <v>9.6631473102061332</v>
      </c>
    </row>
    <row r="380" spans="1:23" s="25" customFormat="1">
      <c r="A380" s="22" t="s">
        <v>98</v>
      </c>
      <c r="B380" s="22" t="s">
        <v>162</v>
      </c>
      <c r="C380" s="22">
        <v>51</v>
      </c>
      <c r="D380" s="22">
        <v>35</v>
      </c>
      <c r="E380" s="22" t="s">
        <v>128</v>
      </c>
      <c r="F380" s="22" t="s">
        <v>26</v>
      </c>
      <c r="G380" s="22" t="s">
        <v>147</v>
      </c>
      <c r="H380" s="22" t="s">
        <v>66</v>
      </c>
      <c r="I380" s="23" t="s">
        <v>175</v>
      </c>
      <c r="J380" s="24" t="s">
        <v>176</v>
      </c>
      <c r="K380" s="22" t="s">
        <v>29</v>
      </c>
      <c r="L380" s="22">
        <v>40</v>
      </c>
      <c r="M380" s="22">
        <v>4417</v>
      </c>
      <c r="N380" s="22">
        <v>123.33813863643512</v>
      </c>
      <c r="O380" s="12">
        <v>515.87214972614345</v>
      </c>
      <c r="P380" s="22">
        <v>86.203932406866869</v>
      </c>
      <c r="Q380" s="22">
        <v>0.68918708066781087</v>
      </c>
      <c r="R380" s="22">
        <v>0.20857060388912019</v>
      </c>
      <c r="S380" s="22">
        <v>0.92612773143951088</v>
      </c>
      <c r="T380" s="22">
        <v>0.73182073694228322</v>
      </c>
      <c r="U380" s="22">
        <v>0.16394835202174651</v>
      </c>
      <c r="V380" s="22">
        <v>0.5994353389509095</v>
      </c>
      <c r="W380" s="22">
        <v>5.8684627575277339</v>
      </c>
    </row>
    <row r="381" spans="1:23" s="25" customFormat="1">
      <c r="A381" s="22" t="s">
        <v>98</v>
      </c>
      <c r="B381" s="22" t="s">
        <v>162</v>
      </c>
      <c r="C381" s="22">
        <v>51</v>
      </c>
      <c r="D381" s="22">
        <v>35</v>
      </c>
      <c r="E381" s="22" t="s">
        <v>128</v>
      </c>
      <c r="F381" s="22" t="s">
        <v>26</v>
      </c>
      <c r="G381" s="22" t="s">
        <v>148</v>
      </c>
      <c r="H381" s="22" t="s">
        <v>68</v>
      </c>
      <c r="I381" s="23" t="s">
        <v>175</v>
      </c>
      <c r="J381" s="24" t="s">
        <v>176</v>
      </c>
      <c r="K381" s="22" t="s">
        <v>29</v>
      </c>
      <c r="L381" s="22">
        <v>40</v>
      </c>
      <c r="M381" s="22">
        <v>1921</v>
      </c>
      <c r="N381" s="22">
        <v>53.641060520849415</v>
      </c>
      <c r="O381" s="12">
        <v>258.35028842544449</v>
      </c>
      <c r="P381" s="22">
        <v>43.171182651640116</v>
      </c>
      <c r="Q381" s="22">
        <v>0.78312270688952301</v>
      </c>
      <c r="R381" s="22">
        <v>0.36167569727826637</v>
      </c>
      <c r="S381" s="22">
        <v>0.95706401180083001</v>
      </c>
      <c r="T381" s="22">
        <v>0.87422925603227042</v>
      </c>
      <c r="U381" s="22">
        <v>0.12820512820512819</v>
      </c>
      <c r="V381" s="22">
        <v>0.54092455087440328</v>
      </c>
      <c r="W381" s="22">
        <v>3.3315981259760541</v>
      </c>
    </row>
    <row r="382" spans="1:23">
      <c r="A382" s="2" t="s">
        <v>99</v>
      </c>
      <c r="B382" s="2" t="s">
        <v>163</v>
      </c>
      <c r="C382" s="2">
        <v>51</v>
      </c>
      <c r="D382" s="2">
        <v>39</v>
      </c>
      <c r="E382" s="2" t="s">
        <v>128</v>
      </c>
      <c r="F382" s="2" t="s">
        <v>26</v>
      </c>
      <c r="G382" s="2" t="s">
        <v>129</v>
      </c>
      <c r="H382" s="2" t="s">
        <v>28</v>
      </c>
      <c r="I382" s="4" t="s">
        <v>175</v>
      </c>
      <c r="J382" s="5" t="s">
        <v>176</v>
      </c>
      <c r="K382" s="2" t="s">
        <v>29</v>
      </c>
      <c r="L382" s="2">
        <v>40</v>
      </c>
      <c r="M382" s="2">
        <v>18150</v>
      </c>
      <c r="N382" s="2">
        <v>506.81168581645858</v>
      </c>
      <c r="O382" s="7">
        <v>1108.7981233214502</v>
      </c>
      <c r="P382" s="2">
        <v>185.28381213524381</v>
      </c>
      <c r="Q382" s="2">
        <v>0.76372817168104357</v>
      </c>
      <c r="R382" s="2">
        <v>0.18551606718299474</v>
      </c>
      <c r="S382" s="2">
        <v>0.87553141068058882</v>
      </c>
      <c r="T382" s="2">
        <v>0.81223264996420386</v>
      </c>
      <c r="U382" s="2">
        <v>0.22348787950105908</v>
      </c>
      <c r="V382" s="2">
        <v>0.59204557087341536</v>
      </c>
      <c r="W382" s="2">
        <v>14.726666666666667</v>
      </c>
    </row>
    <row r="383" spans="1:23" s="26" customFormat="1">
      <c r="A383" s="34" t="s">
        <v>99</v>
      </c>
      <c r="B383" s="34" t="s">
        <v>163</v>
      </c>
      <c r="C383" s="34">
        <v>51</v>
      </c>
      <c r="D383" s="34">
        <v>39</v>
      </c>
      <c r="E383" s="34" t="s">
        <v>128</v>
      </c>
      <c r="F383" s="34" t="s">
        <v>26</v>
      </c>
      <c r="G383" s="34" t="s">
        <v>130</v>
      </c>
      <c r="H383" s="34" t="s">
        <v>31</v>
      </c>
      <c r="I383" s="35" t="s">
        <v>175</v>
      </c>
      <c r="J383" s="36" t="s">
        <v>176</v>
      </c>
      <c r="K383" s="34" t="s">
        <v>29</v>
      </c>
      <c r="L383" s="34">
        <v>40</v>
      </c>
      <c r="M383" s="34">
        <v>7977</v>
      </c>
      <c r="N383" s="34">
        <v>222.74583017949806</v>
      </c>
      <c r="O383" s="12">
        <v>635.51176003293324</v>
      </c>
      <c r="P383" s="34">
        <v>106.19610466417012</v>
      </c>
      <c r="Q383" s="34">
        <v>0.66647171860639987</v>
      </c>
      <c r="R383" s="34">
        <v>0.24820028340575773</v>
      </c>
      <c r="S383" s="34">
        <v>0.88758294357623146</v>
      </c>
      <c r="T383" s="34">
        <v>0.82814890396681906</v>
      </c>
      <c r="U383" s="34">
        <v>0.20223680561974305</v>
      </c>
      <c r="V383" s="34">
        <v>0.40965844144467134</v>
      </c>
      <c r="W383" s="34">
        <v>8.9368183527641971</v>
      </c>
    </row>
    <row r="384" spans="1:23">
      <c r="A384" s="2" t="s">
        <v>99</v>
      </c>
      <c r="B384" s="2" t="s">
        <v>163</v>
      </c>
      <c r="C384" s="2">
        <v>51</v>
      </c>
      <c r="D384" s="2">
        <v>39</v>
      </c>
      <c r="E384" s="2" t="s">
        <v>128</v>
      </c>
      <c r="F384" s="2" t="s">
        <v>26</v>
      </c>
      <c r="G384" s="2" t="s">
        <v>131</v>
      </c>
      <c r="H384" s="2" t="s">
        <v>34</v>
      </c>
      <c r="I384" s="4" t="s">
        <v>175</v>
      </c>
      <c r="J384" s="5" t="s">
        <v>176</v>
      </c>
      <c r="K384" s="2" t="s">
        <v>29</v>
      </c>
      <c r="L384" s="2">
        <v>40</v>
      </c>
      <c r="M384" s="2">
        <v>11634</v>
      </c>
      <c r="N384" s="2">
        <v>324.8621020820209</v>
      </c>
      <c r="O384" s="7">
        <v>1045.0580079512722</v>
      </c>
      <c r="P384" s="2">
        <v>174.63262927938771</v>
      </c>
      <c r="Q384" s="2">
        <v>0.59891891891891891</v>
      </c>
      <c r="R384" s="2">
        <v>0.133862252485271</v>
      </c>
      <c r="S384" s="2">
        <v>0.87245877081733814</v>
      </c>
      <c r="T384" s="2">
        <v>0.65756119625146847</v>
      </c>
      <c r="U384" s="2">
        <v>0.21971476029554957</v>
      </c>
      <c r="V384" s="2">
        <v>0.52906847716221983</v>
      </c>
      <c r="W384" s="2">
        <v>13.140880178786317</v>
      </c>
    </row>
    <row r="385" spans="1:23">
      <c r="A385" s="2" t="s">
        <v>99</v>
      </c>
      <c r="B385" s="2" t="s">
        <v>163</v>
      </c>
      <c r="C385" s="2">
        <v>51</v>
      </c>
      <c r="D385" s="2">
        <v>39</v>
      </c>
      <c r="E385" s="2" t="s">
        <v>128</v>
      </c>
      <c r="F385" s="2" t="s">
        <v>26</v>
      </c>
      <c r="G385" s="2" t="s">
        <v>132</v>
      </c>
      <c r="H385" s="2" t="s">
        <v>36</v>
      </c>
      <c r="I385" s="4" t="s">
        <v>175</v>
      </c>
      <c r="J385" s="5" t="s">
        <v>176</v>
      </c>
      <c r="K385" s="2" t="s">
        <v>29</v>
      </c>
      <c r="L385" s="2">
        <v>40</v>
      </c>
      <c r="M385" s="2">
        <v>9538</v>
      </c>
      <c r="N385" s="2">
        <v>266.33442751059954</v>
      </c>
      <c r="O385" s="7">
        <v>825.37676708413971</v>
      </c>
      <c r="P385" s="2">
        <v>137.92317161856991</v>
      </c>
      <c r="Q385" s="2">
        <v>0.68941091434766899</v>
      </c>
      <c r="R385" s="2">
        <v>0.17593923608181836</v>
      </c>
      <c r="S385" s="2">
        <v>0.85671817543949413</v>
      </c>
      <c r="T385" s="2">
        <v>0.78904040188343338</v>
      </c>
      <c r="U385" s="2">
        <v>0.24371325930764207</v>
      </c>
      <c r="V385" s="2">
        <v>0.34855648384612709</v>
      </c>
      <c r="W385" s="2">
        <v>10.271440553575173</v>
      </c>
    </row>
    <row r="386" spans="1:23">
      <c r="A386" s="2" t="s">
        <v>99</v>
      </c>
      <c r="B386" s="2" t="s">
        <v>163</v>
      </c>
      <c r="C386" s="2">
        <v>51</v>
      </c>
      <c r="D386" s="2">
        <v>39</v>
      </c>
      <c r="E386" s="2" t="s">
        <v>128</v>
      </c>
      <c r="F386" s="2" t="s">
        <v>26</v>
      </c>
      <c r="G386" s="2" t="s">
        <v>133</v>
      </c>
      <c r="H386" s="2" t="s">
        <v>38</v>
      </c>
      <c r="I386" s="4" t="s">
        <v>175</v>
      </c>
      <c r="J386" s="5" t="s">
        <v>176</v>
      </c>
      <c r="K386" s="2" t="s">
        <v>29</v>
      </c>
      <c r="L386" s="2">
        <v>40</v>
      </c>
      <c r="M386" s="2">
        <v>14789</v>
      </c>
      <c r="N386" s="2">
        <v>412.96077253661741</v>
      </c>
      <c r="O386" s="7">
        <v>1183.1412690719578</v>
      </c>
      <c r="P386" s="2">
        <v>197.70679623041684</v>
      </c>
      <c r="Q386" s="2">
        <v>0.68366309171597628</v>
      </c>
      <c r="R386" s="2">
        <v>0.13276251365695324</v>
      </c>
      <c r="S386" s="2">
        <v>0.90178273433388889</v>
      </c>
      <c r="T386" s="2">
        <v>0.72122024649840188</v>
      </c>
      <c r="U386" s="2">
        <v>0.15236330863208492</v>
      </c>
      <c r="V386" s="2">
        <v>0.27794746664331582</v>
      </c>
      <c r="W386" s="2">
        <v>13.631820948001893</v>
      </c>
    </row>
    <row r="387" spans="1:23">
      <c r="A387" s="2" t="s">
        <v>99</v>
      </c>
      <c r="B387" s="2" t="s">
        <v>163</v>
      </c>
      <c r="C387" s="2">
        <v>51</v>
      </c>
      <c r="D387" s="2">
        <v>39</v>
      </c>
      <c r="E387" s="2" t="s">
        <v>128</v>
      </c>
      <c r="F387" s="2" t="s">
        <v>26</v>
      </c>
      <c r="G387" s="2" t="s">
        <v>134</v>
      </c>
      <c r="H387" s="2" t="s">
        <v>40</v>
      </c>
      <c r="I387" s="4" t="s">
        <v>175</v>
      </c>
      <c r="J387" s="5" t="s">
        <v>176</v>
      </c>
      <c r="K387" s="2" t="s">
        <v>29</v>
      </c>
      <c r="L387" s="2">
        <v>40</v>
      </c>
      <c r="M387" s="2">
        <v>21948</v>
      </c>
      <c r="N387" s="2">
        <v>612.86517246829931</v>
      </c>
      <c r="O387" s="7">
        <v>1423.3910524340147</v>
      </c>
      <c r="P387" s="2">
        <v>237.85332497150424</v>
      </c>
      <c r="Q387" s="2">
        <v>0.69284677062945899</v>
      </c>
      <c r="R387" s="2">
        <v>0.13613078615553556</v>
      </c>
      <c r="S387" s="2">
        <v>0.86729100151743599</v>
      </c>
      <c r="T387" s="2">
        <v>0.5805866435041781</v>
      </c>
      <c r="U387" s="2">
        <v>0.23794646027124902</v>
      </c>
      <c r="V387" s="2">
        <v>0.33004582401311228</v>
      </c>
      <c r="W387" s="2">
        <v>18.314014944414069</v>
      </c>
    </row>
    <row r="388" spans="1:23" s="26" customFormat="1">
      <c r="A388" s="34" t="s">
        <v>99</v>
      </c>
      <c r="B388" s="34" t="s">
        <v>163</v>
      </c>
      <c r="C388" s="34">
        <v>51</v>
      </c>
      <c r="D388" s="34">
        <v>39</v>
      </c>
      <c r="E388" s="34" t="s">
        <v>128</v>
      </c>
      <c r="F388" s="34" t="s">
        <v>26</v>
      </c>
      <c r="G388" s="34" t="s">
        <v>135</v>
      </c>
      <c r="H388" s="34" t="s">
        <v>42</v>
      </c>
      <c r="I388" s="35" t="s">
        <v>175</v>
      </c>
      <c r="J388" s="36" t="s">
        <v>176</v>
      </c>
      <c r="K388" s="34" t="s">
        <v>29</v>
      </c>
      <c r="L388" s="34">
        <v>40</v>
      </c>
      <c r="M388" s="34">
        <v>7932</v>
      </c>
      <c r="N388" s="34">
        <v>221.48927228077957</v>
      </c>
      <c r="O388" s="12">
        <v>525.77164466275508</v>
      </c>
      <c r="P388" s="34">
        <v>87.858170560314022</v>
      </c>
      <c r="Q388" s="34">
        <v>0.77879234167893963</v>
      </c>
      <c r="R388" s="34">
        <v>0.36057718884786744</v>
      </c>
      <c r="S388" s="34">
        <v>0.85149470984883791</v>
      </c>
      <c r="T388" s="34">
        <v>0.67958038767494033</v>
      </c>
      <c r="U388" s="34">
        <v>0.30453144618194272</v>
      </c>
      <c r="V388" s="34">
        <v>0.54193920936845896</v>
      </c>
      <c r="W388" s="34">
        <v>11.651033787191125</v>
      </c>
    </row>
    <row r="389" spans="1:23">
      <c r="A389" s="2" t="s">
        <v>99</v>
      </c>
      <c r="B389" s="2" t="s">
        <v>163</v>
      </c>
      <c r="C389" s="2">
        <v>51</v>
      </c>
      <c r="D389" s="2">
        <v>39</v>
      </c>
      <c r="E389" s="2" t="s">
        <v>128</v>
      </c>
      <c r="F389" s="2" t="s">
        <v>26</v>
      </c>
      <c r="G389" s="2" t="s">
        <v>136</v>
      </c>
      <c r="H389" s="2" t="s">
        <v>44</v>
      </c>
      <c r="I389" s="4" t="s">
        <v>175</v>
      </c>
      <c r="J389" s="5" t="s">
        <v>176</v>
      </c>
      <c r="K389" s="2" t="s">
        <v>29</v>
      </c>
      <c r="L389" s="2">
        <v>40</v>
      </c>
      <c r="M389" s="2">
        <v>14174</v>
      </c>
      <c r="N389" s="2">
        <v>395.78781458746465</v>
      </c>
      <c r="O389" s="7">
        <v>1040.229580826526</v>
      </c>
      <c r="P389" s="2">
        <v>173.82578323097425</v>
      </c>
      <c r="Q389" s="2">
        <v>0.63180886154943394</v>
      </c>
      <c r="R389" s="2">
        <v>0.16460532982475773</v>
      </c>
      <c r="S389" s="2">
        <v>0.88816880253174624</v>
      </c>
      <c r="T389" s="2">
        <v>0.61811491145782149</v>
      </c>
      <c r="U389" s="2">
        <v>0.18731397901927299</v>
      </c>
      <c r="V389" s="2">
        <v>0.55260642922833303</v>
      </c>
      <c r="W389" s="2">
        <v>14.993720897417807</v>
      </c>
    </row>
    <row r="390" spans="1:23">
      <c r="A390" s="2" t="s">
        <v>99</v>
      </c>
      <c r="B390" s="2" t="s">
        <v>163</v>
      </c>
      <c r="C390" s="2">
        <v>51</v>
      </c>
      <c r="D390" s="2">
        <v>39</v>
      </c>
      <c r="E390" s="2" t="s">
        <v>128</v>
      </c>
      <c r="F390" s="2" t="s">
        <v>26</v>
      </c>
      <c r="G390" s="2" t="s">
        <v>137</v>
      </c>
      <c r="H390" s="2" t="s">
        <v>46</v>
      </c>
      <c r="I390" s="4" t="s">
        <v>175</v>
      </c>
      <c r="J390" s="5" t="s">
        <v>176</v>
      </c>
      <c r="K390" s="2" t="s">
        <v>29</v>
      </c>
      <c r="L390" s="2">
        <v>40</v>
      </c>
      <c r="M390" s="2">
        <v>8973</v>
      </c>
      <c r="N390" s="2">
        <v>250.55764500446736</v>
      </c>
      <c r="O390" s="7">
        <v>887.67828227430437</v>
      </c>
      <c r="P390" s="2">
        <v>148.33395965422838</v>
      </c>
      <c r="Q390" s="2">
        <v>0.64331803842844848</v>
      </c>
      <c r="R390" s="2">
        <v>0.14309891551563855</v>
      </c>
      <c r="S390" s="2">
        <v>0.89848366943514046</v>
      </c>
      <c r="T390" s="2">
        <v>0.62598335431967733</v>
      </c>
      <c r="U390" s="2">
        <v>0.18329539210299081</v>
      </c>
      <c r="V390" s="2">
        <v>0.38264548774836854</v>
      </c>
      <c r="W390" s="2">
        <v>9.6328986960882652</v>
      </c>
    </row>
    <row r="391" spans="1:23">
      <c r="A391" s="2" t="s">
        <v>99</v>
      </c>
      <c r="B391" s="2" t="s">
        <v>163</v>
      </c>
      <c r="C391" s="2">
        <v>51</v>
      </c>
      <c r="D391" s="2">
        <v>39</v>
      </c>
      <c r="E391" s="2" t="s">
        <v>128</v>
      </c>
      <c r="F391" s="2" t="s">
        <v>26</v>
      </c>
      <c r="G391" s="2" t="s">
        <v>138</v>
      </c>
      <c r="H391" s="2" t="s">
        <v>48</v>
      </c>
      <c r="I391" s="4" t="s">
        <v>175</v>
      </c>
      <c r="J391" s="5" t="s">
        <v>176</v>
      </c>
      <c r="K391" s="2" t="s">
        <v>29</v>
      </c>
      <c r="L391" s="2">
        <v>40</v>
      </c>
      <c r="M391" s="2">
        <v>11087</v>
      </c>
      <c r="N391" s="2">
        <v>309.58794273537609</v>
      </c>
      <c r="O391" s="7">
        <v>871.86204845837824</v>
      </c>
      <c r="P391" s="2">
        <v>145.69101497981032</v>
      </c>
      <c r="Q391" s="2">
        <v>0.72715944120154785</v>
      </c>
      <c r="R391" s="2">
        <v>0.1832856079789659</v>
      </c>
      <c r="S391" s="2">
        <v>0.89572472890167754</v>
      </c>
      <c r="T391" s="2">
        <v>0.80455425389906932</v>
      </c>
      <c r="U391" s="2">
        <v>0.18397412863816026</v>
      </c>
      <c r="V391" s="2">
        <v>0.51313181713080491</v>
      </c>
      <c r="W391" s="2">
        <v>18.837286912600344</v>
      </c>
    </row>
    <row r="392" spans="1:23" s="26" customFormat="1">
      <c r="A392" s="34" t="s">
        <v>99</v>
      </c>
      <c r="B392" s="34" t="s">
        <v>163</v>
      </c>
      <c r="C392" s="34">
        <v>51</v>
      </c>
      <c r="D392" s="34">
        <v>39</v>
      </c>
      <c r="E392" s="34" t="s">
        <v>128</v>
      </c>
      <c r="F392" s="34" t="s">
        <v>26</v>
      </c>
      <c r="G392" s="34" t="s">
        <v>139</v>
      </c>
      <c r="H392" s="34" t="s">
        <v>50</v>
      </c>
      <c r="I392" s="35" t="s">
        <v>175</v>
      </c>
      <c r="J392" s="36" t="s">
        <v>176</v>
      </c>
      <c r="K392" s="34" t="s">
        <v>29</v>
      </c>
      <c r="L392" s="34">
        <v>40</v>
      </c>
      <c r="M392" s="34">
        <v>8074</v>
      </c>
      <c r="N392" s="34">
        <v>225.45441053895794</v>
      </c>
      <c r="O392" s="12">
        <v>661.31074990615662</v>
      </c>
      <c r="P392" s="34">
        <v>110.50720069906446</v>
      </c>
      <c r="Q392" s="34">
        <v>0.72205329994634238</v>
      </c>
      <c r="R392" s="34">
        <v>0.23199971119857352</v>
      </c>
      <c r="S392" s="34">
        <v>0.90169862558109726</v>
      </c>
      <c r="T392" s="34">
        <v>0.82110646735185211</v>
      </c>
      <c r="U392" s="34">
        <v>0.18150651386031932</v>
      </c>
      <c r="V392" s="34">
        <v>0.44410628518437723</v>
      </c>
      <c r="W392" s="34">
        <v>9.0289819172652965</v>
      </c>
    </row>
    <row r="393" spans="1:23" s="26" customFormat="1">
      <c r="A393" s="34" t="s">
        <v>99</v>
      </c>
      <c r="B393" s="34" t="s">
        <v>163</v>
      </c>
      <c r="C393" s="34">
        <v>51</v>
      </c>
      <c r="D393" s="34">
        <v>39</v>
      </c>
      <c r="E393" s="34" t="s">
        <v>128</v>
      </c>
      <c r="F393" s="34" t="s">
        <v>26</v>
      </c>
      <c r="G393" s="34" t="s">
        <v>140</v>
      </c>
      <c r="H393" s="34" t="s">
        <v>52</v>
      </c>
      <c r="I393" s="35" t="s">
        <v>175</v>
      </c>
      <c r="J393" s="36" t="s">
        <v>176</v>
      </c>
      <c r="K393" s="34" t="s">
        <v>29</v>
      </c>
      <c r="L393" s="34">
        <v>40</v>
      </c>
      <c r="M393" s="34">
        <v>8046</v>
      </c>
      <c r="N393" s="34">
        <v>224.67255229086643</v>
      </c>
      <c r="O393" s="12">
        <v>889.86204845837835</v>
      </c>
      <c r="P393" s="34">
        <v>148.69887416381033</v>
      </c>
      <c r="Q393" s="34">
        <v>0.60719945664478148</v>
      </c>
      <c r="R393" s="34">
        <v>0.12768636459800284</v>
      </c>
      <c r="S393" s="34">
        <v>0.86546899333733529</v>
      </c>
      <c r="T393" s="34">
        <v>0.63323050806690484</v>
      </c>
      <c r="U393" s="34">
        <v>0.22519698381767347</v>
      </c>
      <c r="V393" s="34">
        <v>0.55561325188485533</v>
      </c>
      <c r="W393" s="34">
        <v>10.669773800646285</v>
      </c>
    </row>
    <row r="394" spans="1:23" s="26" customFormat="1">
      <c r="A394" s="34" t="s">
        <v>99</v>
      </c>
      <c r="B394" s="34" t="s">
        <v>163</v>
      </c>
      <c r="C394" s="34">
        <v>51</v>
      </c>
      <c r="D394" s="34">
        <v>39</v>
      </c>
      <c r="E394" s="34" t="s">
        <v>128</v>
      </c>
      <c r="F394" s="34" t="s">
        <v>26</v>
      </c>
      <c r="G394" s="34" t="s">
        <v>141</v>
      </c>
      <c r="H394" s="34" t="s">
        <v>54</v>
      </c>
      <c r="I394" s="35" t="s">
        <v>175</v>
      </c>
      <c r="J394" s="36" t="s">
        <v>176</v>
      </c>
      <c r="K394" s="34" t="s">
        <v>29</v>
      </c>
      <c r="L394" s="34">
        <v>40</v>
      </c>
      <c r="M394" s="34">
        <v>153</v>
      </c>
      <c r="N394" s="34">
        <v>4.2722968556428738</v>
      </c>
      <c r="O394" s="12">
        <v>44.870057685088796</v>
      </c>
      <c r="P394" s="34">
        <v>7.4979341719280059</v>
      </c>
      <c r="Q394" s="34">
        <v>0.98709677419354835</v>
      </c>
      <c r="R394" s="34">
        <v>0.954966284968915</v>
      </c>
      <c r="S394" s="34">
        <v>1.0404783921194269</v>
      </c>
      <c r="T394" s="34" t="s">
        <v>69</v>
      </c>
      <c r="U394" s="34">
        <v>0.21428571428571427</v>
      </c>
      <c r="V394" s="34">
        <v>0.57258451808233912</v>
      </c>
      <c r="W394" s="34">
        <v>0.41830065359477125</v>
      </c>
    </row>
    <row r="395" spans="1:23">
      <c r="A395" s="2" t="s">
        <v>99</v>
      </c>
      <c r="B395" s="2" t="s">
        <v>163</v>
      </c>
      <c r="C395" s="2">
        <v>51</v>
      </c>
      <c r="D395" s="2">
        <v>39</v>
      </c>
      <c r="E395" s="2" t="s">
        <v>128</v>
      </c>
      <c r="F395" s="2" t="s">
        <v>26</v>
      </c>
      <c r="G395" s="2" t="s">
        <v>142</v>
      </c>
      <c r="H395" s="2" t="s">
        <v>56</v>
      </c>
      <c r="I395" s="4" t="s">
        <v>175</v>
      </c>
      <c r="J395" s="5" t="s">
        <v>176</v>
      </c>
      <c r="K395" s="2" t="s">
        <v>29</v>
      </c>
      <c r="L395" s="2">
        <v>40</v>
      </c>
      <c r="M395" s="2">
        <v>10003</v>
      </c>
      <c r="N395" s="2">
        <v>279.31885913069061</v>
      </c>
      <c r="O395" s="7">
        <v>847.33513652379679</v>
      </c>
      <c r="P395" s="2">
        <v>141.59248735105533</v>
      </c>
      <c r="Q395" s="2">
        <v>0.67734290357529792</v>
      </c>
      <c r="R395" s="2">
        <v>0.17507724396522995</v>
      </c>
      <c r="S395" s="2">
        <v>0.877991782156888</v>
      </c>
      <c r="T395" s="2">
        <v>0.67058358964895692</v>
      </c>
      <c r="U395" s="2">
        <v>0.2096858834995127</v>
      </c>
      <c r="V395" s="2">
        <v>0.44085255926263206</v>
      </c>
      <c r="W395" s="2">
        <v>12.741077676696991</v>
      </c>
    </row>
    <row r="396" spans="1:23">
      <c r="A396" s="2" t="s">
        <v>99</v>
      </c>
      <c r="B396" s="2" t="s">
        <v>163</v>
      </c>
      <c r="C396" s="2">
        <v>51</v>
      </c>
      <c r="D396" s="2">
        <v>39</v>
      </c>
      <c r="E396" s="2" t="s">
        <v>128</v>
      </c>
      <c r="F396" s="2" t="s">
        <v>26</v>
      </c>
      <c r="G396" s="2" t="s">
        <v>143</v>
      </c>
      <c r="H396" s="2" t="s">
        <v>58</v>
      </c>
      <c r="I396" s="4" t="s">
        <v>175</v>
      </c>
      <c r="J396" s="5" t="s">
        <v>176</v>
      </c>
      <c r="K396" s="2" t="s">
        <v>29</v>
      </c>
      <c r="L396" s="2">
        <v>40</v>
      </c>
      <c r="M396" s="2">
        <v>12297</v>
      </c>
      <c r="N396" s="2">
        <v>343.37538845647333</v>
      </c>
      <c r="O396" s="7">
        <v>911.31789258109416</v>
      </c>
      <c r="P396" s="2">
        <v>152.28421626353162</v>
      </c>
      <c r="Q396" s="2">
        <v>0.71456795862630018</v>
      </c>
      <c r="R396" s="2">
        <v>0.18606695168651238</v>
      </c>
      <c r="S396" s="2">
        <v>0.89036993318812763</v>
      </c>
      <c r="T396" s="2">
        <v>0.84598246892026596</v>
      </c>
      <c r="U396" s="2">
        <v>0.26731301939058172</v>
      </c>
      <c r="V396" s="2">
        <v>0.66896675934597427</v>
      </c>
      <c r="W396" s="2">
        <v>8.2234691388143446</v>
      </c>
    </row>
    <row r="397" spans="1:23">
      <c r="A397" s="2" t="s">
        <v>99</v>
      </c>
      <c r="B397" s="2" t="s">
        <v>163</v>
      </c>
      <c r="C397" s="2">
        <v>51</v>
      </c>
      <c r="D397" s="2">
        <v>39</v>
      </c>
      <c r="E397" s="2" t="s">
        <v>128</v>
      </c>
      <c r="F397" s="2" t="s">
        <v>26</v>
      </c>
      <c r="G397" s="2" t="s">
        <v>144</v>
      </c>
      <c r="H397" s="2" t="s">
        <v>60</v>
      </c>
      <c r="I397" s="4" t="s">
        <v>175</v>
      </c>
      <c r="J397" s="5" t="s">
        <v>176</v>
      </c>
      <c r="K397" s="2" t="s">
        <v>29</v>
      </c>
      <c r="L397" s="2">
        <v>40</v>
      </c>
      <c r="M397" s="2">
        <v>11346</v>
      </c>
      <c r="N397" s="2">
        <v>316.82013153022251</v>
      </c>
      <c r="O397" s="7">
        <v>920.10468914549756</v>
      </c>
      <c r="P397" s="2">
        <v>153.75251886043054</v>
      </c>
      <c r="Q397" s="2">
        <v>0.7176924536656335</v>
      </c>
      <c r="R397" s="2">
        <v>0.16841398616580558</v>
      </c>
      <c r="S397" s="2">
        <v>0.93469370057328072</v>
      </c>
      <c r="T397" s="2">
        <v>0.9005219668924388</v>
      </c>
      <c r="U397" s="2">
        <v>0.21515237020316028</v>
      </c>
      <c r="V397" s="2">
        <v>0.64740844390946128</v>
      </c>
      <c r="W397" s="2">
        <v>11.61369645690111</v>
      </c>
    </row>
    <row r="398" spans="1:23">
      <c r="A398" s="2" t="s">
        <v>99</v>
      </c>
      <c r="B398" s="2" t="s">
        <v>163</v>
      </c>
      <c r="C398" s="2">
        <v>51</v>
      </c>
      <c r="D398" s="2">
        <v>39</v>
      </c>
      <c r="E398" s="2" t="s">
        <v>128</v>
      </c>
      <c r="F398" s="2" t="s">
        <v>26</v>
      </c>
      <c r="G398" s="2" t="s">
        <v>145</v>
      </c>
      <c r="H398" s="2" t="s">
        <v>62</v>
      </c>
      <c r="I398" s="4" t="s">
        <v>175</v>
      </c>
      <c r="J398" s="5" t="s">
        <v>176</v>
      </c>
      <c r="K398" s="2" t="s">
        <v>29</v>
      </c>
      <c r="L398" s="2">
        <v>40</v>
      </c>
      <c r="M398" s="2">
        <v>21725</v>
      </c>
      <c r="N398" s="2">
        <v>606.63822999242768</v>
      </c>
      <c r="O398" s="7">
        <v>1264.5798692519711</v>
      </c>
      <c r="P398" s="2">
        <v>211.31545409061445</v>
      </c>
      <c r="Q398" s="2">
        <v>0.69891262385793329</v>
      </c>
      <c r="R398" s="2">
        <v>0.17071713788146126</v>
      </c>
      <c r="S398" s="2">
        <v>0.90321778627412996</v>
      </c>
      <c r="T398" s="2">
        <v>0.81203417551796975</v>
      </c>
      <c r="U398" s="2">
        <v>0.17719557715332065</v>
      </c>
      <c r="V398" s="2">
        <v>0.43774715990686341</v>
      </c>
      <c r="W398" s="2">
        <v>16.241012658227849</v>
      </c>
    </row>
    <row r="399" spans="1:23">
      <c r="A399" s="2" t="s">
        <v>99</v>
      </c>
      <c r="B399" s="2" t="s">
        <v>163</v>
      </c>
      <c r="C399" s="2">
        <v>51</v>
      </c>
      <c r="D399" s="2">
        <v>39</v>
      </c>
      <c r="E399" s="2" t="s">
        <v>128</v>
      </c>
      <c r="F399" s="2" t="s">
        <v>26</v>
      </c>
      <c r="G399" s="2" t="s">
        <v>146</v>
      </c>
      <c r="H399" s="2" t="s">
        <v>64</v>
      </c>
      <c r="I399" s="4" t="s">
        <v>175</v>
      </c>
      <c r="J399" s="5" t="s">
        <v>176</v>
      </c>
      <c r="K399" s="2" t="s">
        <v>29</v>
      </c>
      <c r="L399" s="2">
        <v>40</v>
      </c>
      <c r="M399" s="2">
        <v>14761</v>
      </c>
      <c r="N399" s="2">
        <v>412.1789142885259</v>
      </c>
      <c r="O399" s="7">
        <v>957.70266889194454</v>
      </c>
      <c r="P399" s="2">
        <v>160.03526489821922</v>
      </c>
      <c r="Q399" s="2">
        <v>0.7019020446980504</v>
      </c>
      <c r="R399" s="2">
        <v>0.20223869251003002</v>
      </c>
      <c r="S399" s="2">
        <v>0.87808404109389115</v>
      </c>
      <c r="T399" s="2">
        <v>0.77936542258955377</v>
      </c>
      <c r="U399" s="2">
        <v>0.23247252160921994</v>
      </c>
      <c r="V399" s="2">
        <v>0.43424761484203761</v>
      </c>
      <c r="W399" s="2">
        <v>9.5267935776708903</v>
      </c>
    </row>
    <row r="400" spans="1:23" s="26" customFormat="1">
      <c r="A400" s="34" t="s">
        <v>99</v>
      </c>
      <c r="B400" s="34" t="s">
        <v>163</v>
      </c>
      <c r="C400" s="34">
        <v>51</v>
      </c>
      <c r="D400" s="34">
        <v>39</v>
      </c>
      <c r="E400" s="34" t="s">
        <v>128</v>
      </c>
      <c r="F400" s="34" t="s">
        <v>26</v>
      </c>
      <c r="G400" s="34" t="s">
        <v>147</v>
      </c>
      <c r="H400" s="34" t="s">
        <v>66</v>
      </c>
      <c r="I400" s="35" t="s">
        <v>175</v>
      </c>
      <c r="J400" s="36" t="s">
        <v>176</v>
      </c>
      <c r="K400" s="34" t="s">
        <v>29</v>
      </c>
      <c r="L400" s="34">
        <v>40</v>
      </c>
      <c r="M400" s="34">
        <v>5418</v>
      </c>
      <c r="N400" s="34">
        <v>151.28957100570648</v>
      </c>
      <c r="O400" s="12">
        <v>679.65389565666419</v>
      </c>
      <c r="P400" s="34">
        <v>113.5724006662375</v>
      </c>
      <c r="Q400" s="34">
        <v>0.66057059253840522</v>
      </c>
      <c r="R400" s="34">
        <v>0.14739177318664815</v>
      </c>
      <c r="S400" s="34">
        <v>0.8884465255288303</v>
      </c>
      <c r="T400" s="34">
        <v>0.71688144319447666</v>
      </c>
      <c r="U400" s="34">
        <v>0.29353164024133577</v>
      </c>
      <c r="V400" s="34">
        <v>0.73420672091193706</v>
      </c>
      <c r="W400" s="34">
        <v>8.0622000738279809</v>
      </c>
    </row>
    <row r="401" spans="1:23" s="26" customFormat="1">
      <c r="A401" s="34" t="s">
        <v>99</v>
      </c>
      <c r="B401" s="34" t="s">
        <v>163</v>
      </c>
      <c r="C401" s="34">
        <v>51</v>
      </c>
      <c r="D401" s="34">
        <v>39</v>
      </c>
      <c r="E401" s="34" t="s">
        <v>128</v>
      </c>
      <c r="F401" s="34" t="s">
        <v>26</v>
      </c>
      <c r="G401" s="34" t="s">
        <v>148</v>
      </c>
      <c r="H401" s="34" t="s">
        <v>68</v>
      </c>
      <c r="I401" s="35" t="s">
        <v>175</v>
      </c>
      <c r="J401" s="36" t="s">
        <v>176</v>
      </c>
      <c r="K401" s="34" t="s">
        <v>29</v>
      </c>
      <c r="L401" s="34">
        <v>40</v>
      </c>
      <c r="M401" s="34">
        <v>2198</v>
      </c>
      <c r="N401" s="34">
        <v>61.375872475183243</v>
      </c>
      <c r="O401" s="12">
        <v>323.22034611053351</v>
      </c>
      <c r="P401" s="34">
        <v>54.011182583568157</v>
      </c>
      <c r="Q401" s="34">
        <v>0.74533740250932523</v>
      </c>
      <c r="R401" s="34">
        <v>0.26438704457385515</v>
      </c>
      <c r="S401" s="34">
        <v>0.94034743358671102</v>
      </c>
      <c r="T401" s="34">
        <v>0.85575089306168373</v>
      </c>
      <c r="U401" s="34">
        <v>0.16796729840208102</v>
      </c>
      <c r="V401" s="34">
        <v>0.51751206542094041</v>
      </c>
      <c r="W401" s="34">
        <v>5.111919927206551</v>
      </c>
    </row>
    <row r="402" spans="1:23" s="16" customFormat="1">
      <c r="A402" s="15" t="s">
        <v>101</v>
      </c>
      <c r="B402" s="15" t="s">
        <v>164</v>
      </c>
      <c r="C402" s="15">
        <v>51</v>
      </c>
      <c r="D402" s="15">
        <v>40</v>
      </c>
      <c r="E402" s="15" t="s">
        <v>128</v>
      </c>
      <c r="F402" s="15" t="s">
        <v>26</v>
      </c>
      <c r="G402" s="15" t="s">
        <v>129</v>
      </c>
      <c r="H402" s="15" t="s">
        <v>28</v>
      </c>
      <c r="I402" s="20" t="s">
        <v>175</v>
      </c>
      <c r="J402" s="21" t="s">
        <v>176</v>
      </c>
      <c r="K402" s="15" t="s">
        <v>29</v>
      </c>
      <c r="L402" s="15">
        <v>40</v>
      </c>
      <c r="M402" s="15">
        <v>21026</v>
      </c>
      <c r="N402" s="15">
        <v>587.11969729900045</v>
      </c>
      <c r="O402" s="7">
        <v>1538.1433611130128</v>
      </c>
      <c r="P402" s="15">
        <v>257.02881305735576</v>
      </c>
      <c r="Q402" s="15">
        <v>0.70086666666666664</v>
      </c>
      <c r="R402" s="15">
        <v>0.1116793540732821</v>
      </c>
      <c r="S402" s="15">
        <v>0.88446023825498465</v>
      </c>
      <c r="T402" s="15">
        <v>0.59666171660464284</v>
      </c>
      <c r="U402" s="15">
        <v>0.20122198093415289</v>
      </c>
      <c r="V402" s="15">
        <v>0.36244360501631279</v>
      </c>
      <c r="W402" s="15">
        <v>16.499619518691144</v>
      </c>
    </row>
    <row r="403" spans="1:23" s="25" customFormat="1">
      <c r="A403" s="22" t="s">
        <v>101</v>
      </c>
      <c r="B403" s="22" t="s">
        <v>164</v>
      </c>
      <c r="C403" s="22">
        <v>51</v>
      </c>
      <c r="D403" s="22">
        <v>40</v>
      </c>
      <c r="E403" s="22" t="s">
        <v>128</v>
      </c>
      <c r="F403" s="22" t="s">
        <v>26</v>
      </c>
      <c r="G403" s="22" t="s">
        <v>130</v>
      </c>
      <c r="H403" s="22" t="s">
        <v>31</v>
      </c>
      <c r="I403" s="23" t="s">
        <v>175</v>
      </c>
      <c r="J403" s="24" t="s">
        <v>176</v>
      </c>
      <c r="K403" s="22" t="s">
        <v>29</v>
      </c>
      <c r="L403" s="22">
        <v>40</v>
      </c>
      <c r="M403" s="22">
        <v>9061</v>
      </c>
      <c r="N403" s="22">
        <v>253.01491378418353</v>
      </c>
      <c r="O403" s="12">
        <v>719.73715677734992</v>
      </c>
      <c r="P403" s="22">
        <v>120.27044539326664</v>
      </c>
      <c r="Q403" s="22">
        <v>0.66100087540122554</v>
      </c>
      <c r="R403" s="22">
        <v>0.21980529318797365</v>
      </c>
      <c r="S403" s="22">
        <v>0.86716211799137544</v>
      </c>
      <c r="T403" s="22">
        <v>0.63501364721640563</v>
      </c>
      <c r="U403" s="22">
        <v>0.22462589459986987</v>
      </c>
      <c r="V403" s="22">
        <v>0.18624794605903155</v>
      </c>
      <c r="W403" s="22">
        <v>11.945811720560645</v>
      </c>
    </row>
    <row r="404" spans="1:23" s="16" customFormat="1">
      <c r="A404" s="15" t="s">
        <v>101</v>
      </c>
      <c r="B404" s="15" t="s">
        <v>164</v>
      </c>
      <c r="C404" s="15">
        <v>51</v>
      </c>
      <c r="D404" s="15">
        <v>40</v>
      </c>
      <c r="E404" s="15" t="s">
        <v>128</v>
      </c>
      <c r="F404" s="15" t="s">
        <v>26</v>
      </c>
      <c r="G404" s="15" t="s">
        <v>131</v>
      </c>
      <c r="H404" s="15" t="s">
        <v>34</v>
      </c>
      <c r="I404" s="20" t="s">
        <v>175</v>
      </c>
      <c r="J404" s="21" t="s">
        <v>176</v>
      </c>
      <c r="K404" s="15" t="s">
        <v>29</v>
      </c>
      <c r="L404" s="15">
        <v>40</v>
      </c>
      <c r="M404" s="15">
        <v>13702</v>
      </c>
      <c r="N404" s="15">
        <v>382.60791840535069</v>
      </c>
      <c r="O404" s="7">
        <v>1167.2834046956889</v>
      </c>
      <c r="P404" s="15">
        <v>195.05689495248424</v>
      </c>
      <c r="Q404" s="15">
        <v>0.61941141901360697</v>
      </c>
      <c r="R404" s="15">
        <v>0.12636919089165471</v>
      </c>
      <c r="S404" s="15">
        <v>0.87597499676152812</v>
      </c>
      <c r="T404" s="15">
        <v>0.69825976087755526</v>
      </c>
      <c r="U404" s="15">
        <v>0.19081307293742528</v>
      </c>
      <c r="V404" s="15">
        <v>0.51397917770474011</v>
      </c>
      <c r="W404" s="15">
        <v>14.193621369143191</v>
      </c>
    </row>
    <row r="405" spans="1:23" s="16" customFormat="1">
      <c r="A405" s="15" t="s">
        <v>101</v>
      </c>
      <c r="B405" s="15" t="s">
        <v>164</v>
      </c>
      <c r="C405" s="15">
        <v>51</v>
      </c>
      <c r="D405" s="15">
        <v>40</v>
      </c>
      <c r="E405" s="15" t="s">
        <v>128</v>
      </c>
      <c r="F405" s="15" t="s">
        <v>26</v>
      </c>
      <c r="G405" s="15" t="s">
        <v>132</v>
      </c>
      <c r="H405" s="15" t="s">
        <v>36</v>
      </c>
      <c r="I405" s="20" t="s">
        <v>175</v>
      </c>
      <c r="J405" s="21" t="s">
        <v>176</v>
      </c>
      <c r="K405" s="15" t="s">
        <v>29</v>
      </c>
      <c r="L405" s="15">
        <v>40</v>
      </c>
      <c r="M405" s="15">
        <v>11318</v>
      </c>
      <c r="N405" s="15">
        <v>316.038273282131</v>
      </c>
      <c r="O405" s="7">
        <v>906.73210614346726</v>
      </c>
      <c r="P405" s="15">
        <v>151.51791627173836</v>
      </c>
      <c r="Q405" s="15">
        <v>0.70106541129831512</v>
      </c>
      <c r="R405" s="15">
        <v>0.17299022600694533</v>
      </c>
      <c r="S405" s="15">
        <v>0.88543579794368488</v>
      </c>
      <c r="T405" s="15">
        <v>0.8271894063942461</v>
      </c>
      <c r="U405" s="15">
        <v>0.20504558853773908</v>
      </c>
      <c r="V405" s="15">
        <v>0.11392124081873903</v>
      </c>
      <c r="W405" s="15">
        <v>8.3816928786004592</v>
      </c>
    </row>
    <row r="406" spans="1:23" s="16" customFormat="1">
      <c r="A406" s="15" t="s">
        <v>101</v>
      </c>
      <c r="B406" s="15" t="s">
        <v>164</v>
      </c>
      <c r="C406" s="15">
        <v>51</v>
      </c>
      <c r="D406" s="15">
        <v>40</v>
      </c>
      <c r="E406" s="15" t="s">
        <v>128</v>
      </c>
      <c r="F406" s="15" t="s">
        <v>26</v>
      </c>
      <c r="G406" s="15" t="s">
        <v>133</v>
      </c>
      <c r="H406" s="15" t="s">
        <v>38</v>
      </c>
      <c r="I406" s="20" t="s">
        <v>175</v>
      </c>
      <c r="J406" s="21" t="s">
        <v>176</v>
      </c>
      <c r="K406" s="15" t="s">
        <v>29</v>
      </c>
      <c r="L406" s="15">
        <v>40</v>
      </c>
      <c r="M406" s="15">
        <v>16702</v>
      </c>
      <c r="N406" s="15">
        <v>466.37844498658353</v>
      </c>
      <c r="O406" s="7">
        <v>1232.2539674441664</v>
      </c>
      <c r="P406" s="15">
        <v>205.91368961096515</v>
      </c>
      <c r="Q406" s="15">
        <v>0.66348865848329563</v>
      </c>
      <c r="R406" s="15">
        <v>0.13822222929804756</v>
      </c>
      <c r="S406" s="15">
        <v>0.91090815798410363</v>
      </c>
      <c r="T406" s="15">
        <v>0.75465959532988214</v>
      </c>
      <c r="U406" s="15">
        <v>0.13015294665932298</v>
      </c>
      <c r="V406" s="15">
        <v>0.1533737062189558</v>
      </c>
      <c r="W406" s="15">
        <v>20.490061070530476</v>
      </c>
    </row>
    <row r="407" spans="1:23" s="16" customFormat="1">
      <c r="A407" s="15" t="s">
        <v>101</v>
      </c>
      <c r="B407" s="15" t="s">
        <v>164</v>
      </c>
      <c r="C407" s="15">
        <v>51</v>
      </c>
      <c r="D407" s="15">
        <v>40</v>
      </c>
      <c r="E407" s="15" t="s">
        <v>128</v>
      </c>
      <c r="F407" s="15" t="s">
        <v>26</v>
      </c>
      <c r="G407" s="15" t="s">
        <v>134</v>
      </c>
      <c r="H407" s="15" t="s">
        <v>40</v>
      </c>
      <c r="I407" s="20" t="s">
        <v>175</v>
      </c>
      <c r="J407" s="21" t="s">
        <v>176</v>
      </c>
      <c r="K407" s="15" t="s">
        <v>29</v>
      </c>
      <c r="L407" s="15">
        <v>40</v>
      </c>
      <c r="M407" s="15">
        <v>26337</v>
      </c>
      <c r="N407" s="15">
        <v>735.42145285664287</v>
      </c>
      <c r="O407" s="7">
        <v>1633.5992052357287</v>
      </c>
      <c r="P407" s="15">
        <v>272.97979846907708</v>
      </c>
      <c r="Q407" s="15">
        <v>0.68657455683003132</v>
      </c>
      <c r="R407" s="15">
        <v>0.12401811922929838</v>
      </c>
      <c r="S407" s="15">
        <v>0.87974141867964128</v>
      </c>
      <c r="T407" s="15">
        <v>0.84813887230320761</v>
      </c>
      <c r="U407" s="15">
        <v>0.1891444079417226</v>
      </c>
      <c r="V407" s="15">
        <v>0.38394506381133497</v>
      </c>
      <c r="W407" s="15">
        <v>28.541177810684587</v>
      </c>
    </row>
    <row r="408" spans="1:23" s="25" customFormat="1">
      <c r="A408" s="22" t="s">
        <v>101</v>
      </c>
      <c r="B408" s="22" t="s">
        <v>164</v>
      </c>
      <c r="C408" s="22">
        <v>51</v>
      </c>
      <c r="D408" s="22">
        <v>40</v>
      </c>
      <c r="E408" s="22" t="s">
        <v>128</v>
      </c>
      <c r="F408" s="22" t="s">
        <v>26</v>
      </c>
      <c r="G408" s="22" t="s">
        <v>135</v>
      </c>
      <c r="H408" s="22" t="s">
        <v>42</v>
      </c>
      <c r="I408" s="23" t="s">
        <v>175</v>
      </c>
      <c r="J408" s="24" t="s">
        <v>176</v>
      </c>
      <c r="K408" s="22" t="s">
        <v>29</v>
      </c>
      <c r="L408" s="22">
        <v>40</v>
      </c>
      <c r="M408" s="22">
        <v>9658</v>
      </c>
      <c r="N408" s="22">
        <v>269.68524857384887</v>
      </c>
      <c r="O408" s="12">
        <v>634.92597359530612</v>
      </c>
      <c r="P408" s="22">
        <v>106.09821782437683</v>
      </c>
      <c r="Q408" s="22">
        <v>0.81667512261119568</v>
      </c>
      <c r="R408" s="22">
        <v>0.30105848922117578</v>
      </c>
      <c r="S408" s="22">
        <v>0.85861421319034614</v>
      </c>
      <c r="T408" s="22">
        <v>0.74841499119817889</v>
      </c>
      <c r="U408" s="22">
        <v>0.26809703295641246</v>
      </c>
      <c r="V408" s="22">
        <v>0.57761277851702952</v>
      </c>
      <c r="W408" s="22">
        <v>7.7168150755850071</v>
      </c>
    </row>
    <row r="409" spans="1:23" s="16" customFormat="1">
      <c r="A409" s="15" t="s">
        <v>101</v>
      </c>
      <c r="B409" s="15" t="s">
        <v>164</v>
      </c>
      <c r="C409" s="15">
        <v>51</v>
      </c>
      <c r="D409" s="15">
        <v>40</v>
      </c>
      <c r="E409" s="15" t="s">
        <v>128</v>
      </c>
      <c r="F409" s="15" t="s">
        <v>26</v>
      </c>
      <c r="G409" s="15" t="s">
        <v>136</v>
      </c>
      <c r="H409" s="15" t="s">
        <v>44</v>
      </c>
      <c r="I409" s="20" t="s">
        <v>175</v>
      </c>
      <c r="J409" s="21" t="s">
        <v>176</v>
      </c>
      <c r="K409" s="15" t="s">
        <v>29</v>
      </c>
      <c r="L409" s="15">
        <v>40</v>
      </c>
      <c r="M409" s="15">
        <v>16544</v>
      </c>
      <c r="N409" s="15">
        <v>461.96653058663861</v>
      </c>
      <c r="O409" s="7">
        <v>1134.6559876977192</v>
      </c>
      <c r="P409" s="15">
        <v>189.60474629317642</v>
      </c>
      <c r="Q409" s="15">
        <v>0.64191207853179688</v>
      </c>
      <c r="R409" s="15">
        <v>0.1614811995437167</v>
      </c>
      <c r="S409" s="15">
        <v>0.89679019657125136</v>
      </c>
      <c r="T409" s="15">
        <v>0.6324192706044155</v>
      </c>
      <c r="U409" s="15">
        <v>0.17145027857504644</v>
      </c>
      <c r="V409" s="15">
        <v>0.57073512290157269</v>
      </c>
      <c r="W409" s="15">
        <v>14.750725338491296</v>
      </c>
    </row>
    <row r="410" spans="1:23" s="16" customFormat="1">
      <c r="A410" s="15" t="s">
        <v>101</v>
      </c>
      <c r="B410" s="15" t="s">
        <v>164</v>
      </c>
      <c r="C410" s="15">
        <v>51</v>
      </c>
      <c r="D410" s="15">
        <v>40</v>
      </c>
      <c r="E410" s="15" t="s">
        <v>128</v>
      </c>
      <c r="F410" s="15" t="s">
        <v>26</v>
      </c>
      <c r="G410" s="15" t="s">
        <v>137</v>
      </c>
      <c r="H410" s="15" t="s">
        <v>46</v>
      </c>
      <c r="I410" s="20" t="s">
        <v>175</v>
      </c>
      <c r="J410" s="21" t="s">
        <v>176</v>
      </c>
      <c r="K410" s="15" t="s">
        <v>29</v>
      </c>
      <c r="L410" s="15">
        <v>40</v>
      </c>
      <c r="M410" s="15">
        <v>10342</v>
      </c>
      <c r="N410" s="15">
        <v>288.78492863436992</v>
      </c>
      <c r="O410" s="7">
        <v>892.84985514955815</v>
      </c>
      <c r="P410" s="15">
        <v>149.1981464858149</v>
      </c>
      <c r="Q410" s="15">
        <v>0.65476416587527697</v>
      </c>
      <c r="R410" s="15">
        <v>0.16302624760407078</v>
      </c>
      <c r="S410" s="15">
        <v>0.87748362805886948</v>
      </c>
      <c r="T410" s="15">
        <v>0.81584334617381116</v>
      </c>
      <c r="U410" s="15">
        <v>0.21104536489151873</v>
      </c>
      <c r="V410" s="15">
        <v>0.21198552194115916</v>
      </c>
      <c r="W410" s="15">
        <v>13.237284857861148</v>
      </c>
    </row>
    <row r="411" spans="1:23" s="16" customFormat="1">
      <c r="A411" s="15" t="s">
        <v>101</v>
      </c>
      <c r="B411" s="15" t="s">
        <v>164</v>
      </c>
      <c r="C411" s="15">
        <v>51</v>
      </c>
      <c r="D411" s="15">
        <v>40</v>
      </c>
      <c r="E411" s="15" t="s">
        <v>128</v>
      </c>
      <c r="F411" s="15" t="s">
        <v>26</v>
      </c>
      <c r="G411" s="15" t="s">
        <v>138</v>
      </c>
      <c r="H411" s="15" t="s">
        <v>48</v>
      </c>
      <c r="I411" s="20" t="s">
        <v>175</v>
      </c>
      <c r="J411" s="21" t="s">
        <v>176</v>
      </c>
      <c r="K411" s="15" t="s">
        <v>29</v>
      </c>
      <c r="L411" s="15">
        <v>40</v>
      </c>
      <c r="M411" s="15">
        <v>12430</v>
      </c>
      <c r="N411" s="15">
        <v>347.08921513490799</v>
      </c>
      <c r="O411" s="7">
        <v>969.21738751770602</v>
      </c>
      <c r="P411" s="15">
        <v>161.95941224097882</v>
      </c>
      <c r="Q411" s="15">
        <v>0.72779436735171843</v>
      </c>
      <c r="R411" s="15">
        <v>0.16627945765621774</v>
      </c>
      <c r="S411" s="15">
        <v>0.90609757891679577</v>
      </c>
      <c r="T411" s="15">
        <v>0.8114901323615733</v>
      </c>
      <c r="U411" s="15">
        <v>0.15646991694668103</v>
      </c>
      <c r="V411" s="15">
        <v>0.48080426155976702</v>
      </c>
      <c r="W411" s="15">
        <v>10.659372485921159</v>
      </c>
    </row>
    <row r="412" spans="1:23" s="25" customFormat="1">
      <c r="A412" s="22" t="s">
        <v>101</v>
      </c>
      <c r="B412" s="22" t="s">
        <v>164</v>
      </c>
      <c r="C412" s="22">
        <v>51</v>
      </c>
      <c r="D412" s="22">
        <v>40</v>
      </c>
      <c r="E412" s="22" t="s">
        <v>128</v>
      </c>
      <c r="F412" s="22" t="s">
        <v>26</v>
      </c>
      <c r="G412" s="22" t="s">
        <v>139</v>
      </c>
      <c r="H412" s="22" t="s">
        <v>50</v>
      </c>
      <c r="I412" s="23" t="s">
        <v>175</v>
      </c>
      <c r="J412" s="24" t="s">
        <v>176</v>
      </c>
      <c r="K412" s="22" t="s">
        <v>29</v>
      </c>
      <c r="L412" s="22">
        <v>40</v>
      </c>
      <c r="M412" s="22">
        <v>9423</v>
      </c>
      <c r="N412" s="22">
        <v>263.12322399165231</v>
      </c>
      <c r="O412" s="12">
        <v>818.26406871193137</v>
      </c>
      <c r="P412" s="22">
        <v>136.73461633402164</v>
      </c>
      <c r="Q412" s="22">
        <v>0.70064688824447918</v>
      </c>
      <c r="R412" s="22">
        <v>0.17685286229100461</v>
      </c>
      <c r="S412" s="22">
        <v>0.90541277147258281</v>
      </c>
      <c r="T412" s="22">
        <v>0.83794567364054562</v>
      </c>
      <c r="U412" s="22">
        <v>0.1655988970886384</v>
      </c>
      <c r="V412" s="22">
        <v>0.3773598785932285</v>
      </c>
      <c r="W412" s="22">
        <v>12.340125225512045</v>
      </c>
    </row>
    <row r="413" spans="1:23" s="25" customFormat="1">
      <c r="A413" s="22" t="s">
        <v>101</v>
      </c>
      <c r="B413" s="22" t="s">
        <v>164</v>
      </c>
      <c r="C413" s="22">
        <v>51</v>
      </c>
      <c r="D413" s="22">
        <v>40</v>
      </c>
      <c r="E413" s="22" t="s">
        <v>128</v>
      </c>
      <c r="F413" s="22" t="s">
        <v>26</v>
      </c>
      <c r="G413" s="22" t="s">
        <v>140</v>
      </c>
      <c r="H413" s="22" t="s">
        <v>52</v>
      </c>
      <c r="I413" s="23" t="s">
        <v>175</v>
      </c>
      <c r="J413" s="24" t="s">
        <v>176</v>
      </c>
      <c r="K413" s="22" t="s">
        <v>29</v>
      </c>
      <c r="L413" s="22">
        <v>40</v>
      </c>
      <c r="M413" s="22">
        <v>9423</v>
      </c>
      <c r="N413" s="22">
        <v>263.12322399165231</v>
      </c>
      <c r="O413" s="12">
        <v>970.14631970584037</v>
      </c>
      <c r="P413" s="22">
        <v>162.11463986394511</v>
      </c>
      <c r="Q413" s="22">
        <v>0.6093507501293326</v>
      </c>
      <c r="R413" s="22">
        <v>0.12581272651304468</v>
      </c>
      <c r="S413" s="22">
        <v>0.85868470495719251</v>
      </c>
      <c r="T413" s="22">
        <v>0.60951924135499136</v>
      </c>
      <c r="U413" s="22">
        <v>0.25993838932081559</v>
      </c>
      <c r="V413" s="22">
        <v>0.64650880870794258</v>
      </c>
      <c r="W413" s="22">
        <v>12.851957975167144</v>
      </c>
    </row>
    <row r="414" spans="1:23" s="25" customFormat="1">
      <c r="A414" s="22" t="s">
        <v>101</v>
      </c>
      <c r="B414" s="22" t="s">
        <v>164</v>
      </c>
      <c r="C414" s="22">
        <v>51</v>
      </c>
      <c r="D414" s="22">
        <v>40</v>
      </c>
      <c r="E414" s="22" t="s">
        <v>128</v>
      </c>
      <c r="F414" s="22" t="s">
        <v>26</v>
      </c>
      <c r="G414" s="22" t="s">
        <v>141</v>
      </c>
      <c r="H414" s="22" t="s">
        <v>54</v>
      </c>
      <c r="I414" s="23" t="s">
        <v>175</v>
      </c>
      <c r="J414" s="24" t="s">
        <v>176</v>
      </c>
      <c r="K414" s="22" t="s">
        <v>29</v>
      </c>
      <c r="L414" s="22">
        <v>40</v>
      </c>
      <c r="M414" s="22">
        <v>170</v>
      </c>
      <c r="N414" s="22">
        <v>4.74699650626986</v>
      </c>
      <c r="O414" s="12">
        <v>48.284271247461895</v>
      </c>
      <c r="P414" s="22">
        <v>8.0684604841347429</v>
      </c>
      <c r="Q414" s="22">
        <v>0.99415204678362568</v>
      </c>
      <c r="R414" s="22">
        <v>0.91632054356950043</v>
      </c>
      <c r="S414" s="22">
        <v>0.99800623174099801</v>
      </c>
      <c r="T414" s="22">
        <v>0</v>
      </c>
      <c r="U414" s="22">
        <v>0.546875</v>
      </c>
      <c r="V414" s="22">
        <v>0.7056324857589048</v>
      </c>
      <c r="W414" s="22">
        <v>0.37647058823529411</v>
      </c>
    </row>
    <row r="415" spans="1:23" s="16" customFormat="1">
      <c r="A415" s="15" t="s">
        <v>101</v>
      </c>
      <c r="B415" s="15" t="s">
        <v>164</v>
      </c>
      <c r="C415" s="15">
        <v>51</v>
      </c>
      <c r="D415" s="15">
        <v>40</v>
      </c>
      <c r="E415" s="15" t="s">
        <v>128</v>
      </c>
      <c r="F415" s="15" t="s">
        <v>26</v>
      </c>
      <c r="G415" s="15" t="s">
        <v>142</v>
      </c>
      <c r="H415" s="15" t="s">
        <v>56</v>
      </c>
      <c r="I415" s="20" t="s">
        <v>175</v>
      </c>
      <c r="J415" s="21" t="s">
        <v>176</v>
      </c>
      <c r="K415" s="15" t="s">
        <v>29</v>
      </c>
      <c r="L415" s="15">
        <v>40</v>
      </c>
      <c r="M415" s="15">
        <v>11242</v>
      </c>
      <c r="N415" s="15">
        <v>313.91608660873976</v>
      </c>
      <c r="O415" s="7">
        <v>996.57272657703368</v>
      </c>
      <c r="P415" s="15">
        <v>166.53057934214729</v>
      </c>
      <c r="Q415" s="15">
        <v>0.67120425100005976</v>
      </c>
      <c r="R415" s="15">
        <v>0.1422444891282699</v>
      </c>
      <c r="S415" s="15">
        <v>0.87458746591920411</v>
      </c>
      <c r="T415" s="15">
        <v>0.8149807105457354</v>
      </c>
      <c r="U415" s="15">
        <v>0.20696707791779376</v>
      </c>
      <c r="V415" s="15">
        <v>0.36157101786256673</v>
      </c>
      <c r="W415" s="15">
        <v>11.721135029354208</v>
      </c>
    </row>
    <row r="416" spans="1:23" s="16" customFormat="1">
      <c r="A416" s="15" t="s">
        <v>101</v>
      </c>
      <c r="B416" s="15" t="s">
        <v>164</v>
      </c>
      <c r="C416" s="15">
        <v>51</v>
      </c>
      <c r="D416" s="15">
        <v>40</v>
      </c>
      <c r="E416" s="15" t="s">
        <v>128</v>
      </c>
      <c r="F416" s="15" t="s">
        <v>26</v>
      </c>
      <c r="G416" s="15" t="s">
        <v>143</v>
      </c>
      <c r="H416" s="15" t="s">
        <v>58</v>
      </c>
      <c r="I416" s="20" t="s">
        <v>175</v>
      </c>
      <c r="J416" s="21" t="s">
        <v>176</v>
      </c>
      <c r="K416" s="15" t="s">
        <v>29</v>
      </c>
      <c r="L416" s="15">
        <v>40</v>
      </c>
      <c r="M416" s="15">
        <v>13584</v>
      </c>
      <c r="N416" s="15">
        <v>379.31294435982221</v>
      </c>
      <c r="O416" s="7">
        <v>930.04581464245211</v>
      </c>
      <c r="P416" s="15">
        <v>155.41371361739229</v>
      </c>
      <c r="Q416" s="15">
        <v>0.69284912781801489</v>
      </c>
      <c r="R416" s="15">
        <v>0.1973462378369788</v>
      </c>
      <c r="S416" s="15">
        <v>0.87186119681833996</v>
      </c>
      <c r="T416" s="15">
        <v>0.83207958080615041</v>
      </c>
      <c r="U416" s="15">
        <v>0.28558849427648958</v>
      </c>
      <c r="V416" s="15">
        <v>0.62992976865549111</v>
      </c>
      <c r="W416" s="15">
        <v>15.509496466431095</v>
      </c>
    </row>
    <row r="417" spans="1:23" s="16" customFormat="1">
      <c r="A417" s="15" t="s">
        <v>101</v>
      </c>
      <c r="B417" s="15" t="s">
        <v>164</v>
      </c>
      <c r="C417" s="15">
        <v>51</v>
      </c>
      <c r="D417" s="15">
        <v>40</v>
      </c>
      <c r="E417" s="15" t="s">
        <v>128</v>
      </c>
      <c r="F417" s="15" t="s">
        <v>26</v>
      </c>
      <c r="G417" s="15" t="s">
        <v>144</v>
      </c>
      <c r="H417" s="15" t="s">
        <v>60</v>
      </c>
      <c r="I417" s="20" t="s">
        <v>175</v>
      </c>
      <c r="J417" s="21" t="s">
        <v>176</v>
      </c>
      <c r="K417" s="15" t="s">
        <v>29</v>
      </c>
      <c r="L417" s="15">
        <v>40</v>
      </c>
      <c r="M417" s="15">
        <v>13189</v>
      </c>
      <c r="N417" s="15">
        <v>368.28315835995988</v>
      </c>
      <c r="O417" s="7">
        <v>1011.2590180780487</v>
      </c>
      <c r="P417" s="15">
        <v>168.98470694049337</v>
      </c>
      <c r="Q417" s="15">
        <v>0.70859076989201097</v>
      </c>
      <c r="R417" s="15">
        <v>0.16206786732432854</v>
      </c>
      <c r="S417" s="15">
        <v>0.9164283170985974</v>
      </c>
      <c r="T417" s="15">
        <v>0.80378626000938902</v>
      </c>
      <c r="U417" s="15">
        <v>0.15783632221508265</v>
      </c>
      <c r="V417" s="15">
        <v>0.50709045033650546</v>
      </c>
      <c r="W417" s="15">
        <v>15.014405944347562</v>
      </c>
    </row>
    <row r="418" spans="1:23" s="16" customFormat="1">
      <c r="A418" s="15" t="s">
        <v>101</v>
      </c>
      <c r="B418" s="15" t="s">
        <v>164</v>
      </c>
      <c r="C418" s="15">
        <v>51</v>
      </c>
      <c r="D418" s="15">
        <v>40</v>
      </c>
      <c r="E418" s="15" t="s">
        <v>128</v>
      </c>
      <c r="F418" s="15" t="s">
        <v>26</v>
      </c>
      <c r="G418" s="15" t="s">
        <v>145</v>
      </c>
      <c r="H418" s="15" t="s">
        <v>62</v>
      </c>
      <c r="I418" s="20" t="s">
        <v>175</v>
      </c>
      <c r="J418" s="21" t="s">
        <v>176</v>
      </c>
      <c r="K418" s="15" t="s">
        <v>29</v>
      </c>
      <c r="L418" s="15">
        <v>40</v>
      </c>
      <c r="M418" s="15">
        <v>25394</v>
      </c>
      <c r="N418" s="15">
        <v>709.0895840012754</v>
      </c>
      <c r="O418" s="7">
        <v>1348.9646455628215</v>
      </c>
      <c r="P418" s="15">
        <v>225.41642766930207</v>
      </c>
      <c r="Q418" s="15">
        <v>0.67974730981315912</v>
      </c>
      <c r="R418" s="15">
        <v>0.17536375815646402</v>
      </c>
      <c r="S418" s="15">
        <v>0.89107333978277625</v>
      </c>
      <c r="T418" s="15">
        <v>0.79813851108566902</v>
      </c>
      <c r="U418" s="15">
        <v>0.20645390280694489</v>
      </c>
      <c r="V418" s="15">
        <v>0.55126208951274303</v>
      </c>
      <c r="W418" s="15">
        <v>22.387808143655981</v>
      </c>
    </row>
    <row r="419" spans="1:23" s="16" customFormat="1">
      <c r="A419" s="15" t="s">
        <v>101</v>
      </c>
      <c r="B419" s="15" t="s">
        <v>164</v>
      </c>
      <c r="C419" s="15">
        <v>51</v>
      </c>
      <c r="D419" s="15">
        <v>40</v>
      </c>
      <c r="E419" s="15" t="s">
        <v>128</v>
      </c>
      <c r="F419" s="15" t="s">
        <v>26</v>
      </c>
      <c r="G419" s="15" t="s">
        <v>146</v>
      </c>
      <c r="H419" s="15" t="s">
        <v>64</v>
      </c>
      <c r="I419" s="20" t="s">
        <v>175</v>
      </c>
      <c r="J419" s="21" t="s">
        <v>176</v>
      </c>
      <c r="K419" s="15" t="s">
        <v>29</v>
      </c>
      <c r="L419" s="15">
        <v>40</v>
      </c>
      <c r="M419" s="15">
        <v>16593</v>
      </c>
      <c r="N419" s="15">
        <v>463.33478252079874</v>
      </c>
      <c r="O419" s="7">
        <v>1178.1534623807779</v>
      </c>
      <c r="P419" s="15">
        <v>196.87331733241228</v>
      </c>
      <c r="Q419" s="15">
        <v>0.67047842249878775</v>
      </c>
      <c r="R419" s="15">
        <v>0.15022113860690806</v>
      </c>
      <c r="S419" s="15">
        <v>0.86736426972488423</v>
      </c>
      <c r="T419" s="15">
        <v>0.77302887026542155</v>
      </c>
      <c r="U419" s="15">
        <v>0.23253181180093285</v>
      </c>
      <c r="V419" s="15">
        <v>0.45965989992431716</v>
      </c>
      <c r="W419" s="15">
        <v>10.988308322786716</v>
      </c>
    </row>
    <row r="420" spans="1:23" s="25" customFormat="1">
      <c r="A420" s="22" t="s">
        <v>101</v>
      </c>
      <c r="B420" s="22" t="s">
        <v>164</v>
      </c>
      <c r="C420" s="22">
        <v>51</v>
      </c>
      <c r="D420" s="22">
        <v>40</v>
      </c>
      <c r="E420" s="22" t="s">
        <v>128</v>
      </c>
      <c r="F420" s="22" t="s">
        <v>26</v>
      </c>
      <c r="G420" s="22" t="s">
        <v>147</v>
      </c>
      <c r="H420" s="22" t="s">
        <v>66</v>
      </c>
      <c r="I420" s="23" t="s">
        <v>175</v>
      </c>
      <c r="J420" s="24" t="s">
        <v>176</v>
      </c>
      <c r="K420" s="22" t="s">
        <v>29</v>
      </c>
      <c r="L420" s="22">
        <v>40</v>
      </c>
      <c r="M420" s="22">
        <v>6386</v>
      </c>
      <c r="N420" s="22">
        <v>178.31952758258427</v>
      </c>
      <c r="O420" s="12">
        <v>617.12698372208285</v>
      </c>
      <c r="P420" s="22">
        <v>103.12394809348251</v>
      </c>
      <c r="Q420" s="22">
        <v>0.6978472298109496</v>
      </c>
      <c r="R420" s="22">
        <v>0.21071221175751062</v>
      </c>
      <c r="S420" s="22">
        <v>0.88798013572913181</v>
      </c>
      <c r="T420" s="22">
        <v>0.83169936961352497</v>
      </c>
      <c r="U420" s="22">
        <v>0.24705736587783422</v>
      </c>
      <c r="V420" s="22">
        <v>0.62382134735575834</v>
      </c>
      <c r="W420" s="22">
        <v>8.8700281866583151</v>
      </c>
    </row>
    <row r="421" spans="1:23" s="25" customFormat="1">
      <c r="A421" s="22" t="s">
        <v>101</v>
      </c>
      <c r="B421" s="22" t="s">
        <v>164</v>
      </c>
      <c r="C421" s="22">
        <v>51</v>
      </c>
      <c r="D421" s="22">
        <v>40</v>
      </c>
      <c r="E421" s="22" t="s">
        <v>128</v>
      </c>
      <c r="F421" s="22" t="s">
        <v>26</v>
      </c>
      <c r="G421" s="22" t="s">
        <v>148</v>
      </c>
      <c r="H421" s="22" t="s">
        <v>68</v>
      </c>
      <c r="I421" s="23" t="s">
        <v>175</v>
      </c>
      <c r="J421" s="24" t="s">
        <v>176</v>
      </c>
      <c r="K421" s="22" t="s">
        <v>29</v>
      </c>
      <c r="L421" s="22">
        <v>40</v>
      </c>
      <c r="M421" s="22">
        <v>2390</v>
      </c>
      <c r="N421" s="22">
        <v>66.737186176382153</v>
      </c>
      <c r="O421" s="12">
        <v>319.22034611053351</v>
      </c>
      <c r="P421" s="22">
        <v>53.342769431568158</v>
      </c>
      <c r="Q421" s="22">
        <v>0.74594257178526846</v>
      </c>
      <c r="R421" s="22">
        <v>0.29473155585171262</v>
      </c>
      <c r="S421" s="22">
        <v>0.94064088644932908</v>
      </c>
      <c r="T421" s="22">
        <v>0.8596155856960892</v>
      </c>
      <c r="U421" s="22">
        <v>0.17946058091286307</v>
      </c>
      <c r="V421" s="22">
        <v>0.47428428986140442</v>
      </c>
      <c r="W421" s="22">
        <v>4.7903765690376572</v>
      </c>
    </row>
    <row r="422" spans="1:23">
      <c r="A422" s="2" t="s">
        <v>103</v>
      </c>
      <c r="B422" s="2" t="s">
        <v>157</v>
      </c>
      <c r="C422" s="2">
        <v>51</v>
      </c>
      <c r="D422" s="2">
        <v>41</v>
      </c>
      <c r="E422" s="2" t="s">
        <v>128</v>
      </c>
      <c r="F422" s="2" t="s">
        <v>26</v>
      </c>
      <c r="G422" s="2" t="s">
        <v>129</v>
      </c>
      <c r="H422" s="2" t="s">
        <v>28</v>
      </c>
      <c r="I422" s="4" t="s">
        <v>175</v>
      </c>
      <c r="J422" s="5" t="s">
        <v>176</v>
      </c>
      <c r="K422" s="2" t="s">
        <v>29</v>
      </c>
      <c r="L422" s="2">
        <v>39</v>
      </c>
      <c r="M422" s="2">
        <v>24005</v>
      </c>
      <c r="N422" s="2">
        <v>668.09343159935065</v>
      </c>
      <c r="O422" s="7">
        <v>1546.2438661764011</v>
      </c>
      <c r="P422" s="2">
        <v>257.95606043429819</v>
      </c>
      <c r="Q422" s="2">
        <v>0.70216749056658967</v>
      </c>
      <c r="R422" s="2">
        <v>0.12616985230358516</v>
      </c>
      <c r="S422" s="2">
        <v>0.89088364664170783</v>
      </c>
      <c r="T422" s="2">
        <v>0.81767334978440109</v>
      </c>
      <c r="U422" s="2">
        <v>0.18669107492693579</v>
      </c>
      <c r="V422" s="2">
        <v>0.29932429737306199</v>
      </c>
      <c r="W422" s="2">
        <v>21.896479900020829</v>
      </c>
    </row>
    <row r="423" spans="1:23" s="26" customFormat="1">
      <c r="A423" s="34" t="s">
        <v>103</v>
      </c>
      <c r="B423" s="34" t="s">
        <v>157</v>
      </c>
      <c r="C423" s="34">
        <v>51</v>
      </c>
      <c r="D423" s="34">
        <v>41</v>
      </c>
      <c r="E423" s="34" t="s">
        <v>128</v>
      </c>
      <c r="F423" s="34" t="s">
        <v>26</v>
      </c>
      <c r="G423" s="34" t="s">
        <v>130</v>
      </c>
      <c r="H423" s="34" t="s">
        <v>31</v>
      </c>
      <c r="I423" s="35" t="s">
        <v>175</v>
      </c>
      <c r="J423" s="36" t="s">
        <v>176</v>
      </c>
      <c r="K423" s="34" t="s">
        <v>29</v>
      </c>
      <c r="L423" s="34">
        <v>39</v>
      </c>
      <c r="M423" s="34">
        <v>10488</v>
      </c>
      <c r="N423" s="34">
        <v>291.89601793851233</v>
      </c>
      <c r="O423" s="12">
        <v>803.19300090006584</v>
      </c>
      <c r="P423" s="34">
        <v>133.99471248537577</v>
      </c>
      <c r="Q423" s="34">
        <v>0.67399267399267404</v>
      </c>
      <c r="R423" s="34">
        <v>0.20429733999251568</v>
      </c>
      <c r="S423" s="34">
        <v>0.87079806733088361</v>
      </c>
      <c r="T423" s="34">
        <v>0.64398914127028262</v>
      </c>
      <c r="U423" s="34">
        <v>0.22896084228744501</v>
      </c>
      <c r="V423" s="34">
        <v>0.28143033347120977</v>
      </c>
      <c r="W423" s="34">
        <v>14.801296720061021</v>
      </c>
    </row>
    <row r="424" spans="1:23">
      <c r="A424" s="2" t="s">
        <v>103</v>
      </c>
      <c r="B424" s="2" t="s">
        <v>157</v>
      </c>
      <c r="C424" s="2">
        <v>51</v>
      </c>
      <c r="D424" s="2">
        <v>41</v>
      </c>
      <c r="E424" s="2" t="s">
        <v>128</v>
      </c>
      <c r="F424" s="2" t="s">
        <v>26</v>
      </c>
      <c r="G424" s="2" t="s">
        <v>131</v>
      </c>
      <c r="H424" s="2" t="s">
        <v>34</v>
      </c>
      <c r="I424" s="4" t="s">
        <v>175</v>
      </c>
      <c r="J424" s="5" t="s">
        <v>176</v>
      </c>
      <c r="K424" s="2" t="s">
        <v>29</v>
      </c>
      <c r="L424" s="2">
        <v>39</v>
      </c>
      <c r="M424" s="2">
        <v>16083</v>
      </c>
      <c r="N424" s="2">
        <v>447.61285817172904</v>
      </c>
      <c r="O424" s="7">
        <v>1191.969696196704</v>
      </c>
      <c r="P424" s="2">
        <v>198.85337217104347</v>
      </c>
      <c r="Q424" s="2">
        <v>0.6560205580029369</v>
      </c>
      <c r="R424" s="2">
        <v>0.14224810753905984</v>
      </c>
      <c r="S424" s="2">
        <v>0.89129919638880772</v>
      </c>
      <c r="T424" s="2">
        <v>0.7993415902666815</v>
      </c>
      <c r="U424" s="2">
        <v>0.17586729688754124</v>
      </c>
      <c r="V424" s="2">
        <v>0.44291954101716435</v>
      </c>
      <c r="W424" s="2">
        <v>11.657588758316235</v>
      </c>
    </row>
    <row r="425" spans="1:23">
      <c r="A425" s="2" t="s">
        <v>103</v>
      </c>
      <c r="B425" s="2" t="s">
        <v>157</v>
      </c>
      <c r="C425" s="2">
        <v>51</v>
      </c>
      <c r="D425" s="2">
        <v>41</v>
      </c>
      <c r="E425" s="2" t="s">
        <v>128</v>
      </c>
      <c r="F425" s="2" t="s">
        <v>26</v>
      </c>
      <c r="G425" s="2" t="s">
        <v>132</v>
      </c>
      <c r="H425" s="2" t="s">
        <v>36</v>
      </c>
      <c r="I425" s="4" t="s">
        <v>175</v>
      </c>
      <c r="J425" s="5" t="s">
        <v>176</v>
      </c>
      <c r="K425" s="2" t="s">
        <v>29</v>
      </c>
      <c r="L425" s="2">
        <v>39</v>
      </c>
      <c r="M425" s="2">
        <v>12895</v>
      </c>
      <c r="N425" s="2">
        <v>358.88626538111333</v>
      </c>
      <c r="O425" s="7">
        <v>862.99199077328933</v>
      </c>
      <c r="P425" s="2">
        <v>143.97083086041056</v>
      </c>
      <c r="Q425" s="2">
        <v>0.71191961574559703</v>
      </c>
      <c r="R425" s="2">
        <v>0.21757935260318584</v>
      </c>
      <c r="S425" s="2">
        <v>0.88377169633709218</v>
      </c>
      <c r="T425" s="2">
        <v>0.82831113911415233</v>
      </c>
      <c r="U425" s="2">
        <v>0.19837537409149208</v>
      </c>
      <c r="V425" s="2">
        <v>0.30311389861675136</v>
      </c>
      <c r="W425" s="2">
        <v>10.331523846452113</v>
      </c>
    </row>
    <row r="426" spans="1:23">
      <c r="A426" s="2" t="s">
        <v>103</v>
      </c>
      <c r="B426" s="2" t="s">
        <v>157</v>
      </c>
      <c r="C426" s="2">
        <v>51</v>
      </c>
      <c r="D426" s="2">
        <v>41</v>
      </c>
      <c r="E426" s="2" t="s">
        <v>128</v>
      </c>
      <c r="F426" s="2" t="s">
        <v>26</v>
      </c>
      <c r="G426" s="2" t="s">
        <v>133</v>
      </c>
      <c r="H426" s="2" t="s">
        <v>38</v>
      </c>
      <c r="I426" s="4" t="s">
        <v>175</v>
      </c>
      <c r="J426" s="5" t="s">
        <v>176</v>
      </c>
      <c r="K426" s="2" t="s">
        <v>29</v>
      </c>
      <c r="L426" s="2">
        <v>39</v>
      </c>
      <c r="M426" s="2">
        <v>18438</v>
      </c>
      <c r="N426" s="2">
        <v>513.15587135300257</v>
      </c>
      <c r="O426" s="7">
        <v>1251.3250352560317</v>
      </c>
      <c r="P426" s="2">
        <v>208.75547737217704</v>
      </c>
      <c r="Q426" s="2">
        <v>0.6820048085814685</v>
      </c>
      <c r="R426" s="2">
        <v>0.14797331643839592</v>
      </c>
      <c r="S426" s="2">
        <v>0.91522003004015184</v>
      </c>
      <c r="T426" s="2">
        <v>0.79881829662756987</v>
      </c>
      <c r="U426" s="2">
        <v>0.12990709626408381</v>
      </c>
      <c r="V426" s="2">
        <v>0.32343447406111758</v>
      </c>
      <c r="W426" s="2">
        <v>23.339624688144049</v>
      </c>
    </row>
    <row r="427" spans="1:23">
      <c r="A427" s="2" t="s">
        <v>103</v>
      </c>
      <c r="B427" s="2" t="s">
        <v>157</v>
      </c>
      <c r="C427" s="2">
        <v>51</v>
      </c>
      <c r="D427" s="2">
        <v>41</v>
      </c>
      <c r="E427" s="2" t="s">
        <v>128</v>
      </c>
      <c r="F427" s="2" t="s">
        <v>26</v>
      </c>
      <c r="G427" s="2" t="s">
        <v>134</v>
      </c>
      <c r="H427" s="2" t="s">
        <v>40</v>
      </c>
      <c r="I427" s="4" t="s">
        <v>175</v>
      </c>
      <c r="J427" s="5" t="s">
        <v>176</v>
      </c>
      <c r="K427" s="2" t="s">
        <v>29</v>
      </c>
      <c r="L427" s="2">
        <v>39</v>
      </c>
      <c r="M427" s="2">
        <v>30208</v>
      </c>
      <c r="N427" s="2">
        <v>840.73178011885784</v>
      </c>
      <c r="O427" s="7">
        <v>1747.0966799187875</v>
      </c>
      <c r="P427" s="2">
        <v>291.4638412530187</v>
      </c>
      <c r="Q427" s="2">
        <v>0.67699065462450414</v>
      </c>
      <c r="R427" s="2">
        <v>0.12436493861096011</v>
      </c>
      <c r="S427" s="2">
        <v>0.88601101048117248</v>
      </c>
      <c r="T427" s="2">
        <v>0.74169099790065329</v>
      </c>
      <c r="U427" s="2">
        <v>0.16457573547289084</v>
      </c>
      <c r="V427" s="2">
        <v>0.37351014665528709</v>
      </c>
      <c r="W427" s="2">
        <v>34.037208686440678</v>
      </c>
    </row>
    <row r="428" spans="1:23" s="26" customFormat="1">
      <c r="A428" s="34" t="s">
        <v>103</v>
      </c>
      <c r="B428" s="34" t="s">
        <v>157</v>
      </c>
      <c r="C428" s="34">
        <v>51</v>
      </c>
      <c r="D428" s="34">
        <v>41</v>
      </c>
      <c r="E428" s="34" t="s">
        <v>128</v>
      </c>
      <c r="F428" s="34" t="s">
        <v>26</v>
      </c>
      <c r="G428" s="34" t="s">
        <v>135</v>
      </c>
      <c r="H428" s="34" t="s">
        <v>42</v>
      </c>
      <c r="I428" s="35" t="s">
        <v>175</v>
      </c>
      <c r="J428" s="36" t="s">
        <v>176</v>
      </c>
      <c r="K428" s="34" t="s">
        <v>29</v>
      </c>
      <c r="L428" s="34">
        <v>39</v>
      </c>
      <c r="M428" s="34">
        <v>10947</v>
      </c>
      <c r="N428" s="34">
        <v>304.67064343753765</v>
      </c>
      <c r="O428" s="12">
        <v>565.77164466275519</v>
      </c>
      <c r="P428" s="34">
        <v>94.38629168084158</v>
      </c>
      <c r="Q428" s="34">
        <v>0.7995763640347674</v>
      </c>
      <c r="R428" s="34">
        <v>0.42975667085689462</v>
      </c>
      <c r="S428" s="34">
        <v>0.88371122095696564</v>
      </c>
      <c r="T428" s="34">
        <v>0.77924224864778568</v>
      </c>
      <c r="U428" s="34">
        <v>0.20069232007728224</v>
      </c>
      <c r="V428" s="34">
        <v>0.52087257213667582</v>
      </c>
      <c r="W428" s="34">
        <v>11.773179866630127</v>
      </c>
    </row>
    <row r="429" spans="1:23">
      <c r="A429" s="2" t="s">
        <v>103</v>
      </c>
      <c r="B429" s="2" t="s">
        <v>157</v>
      </c>
      <c r="C429" s="2">
        <v>51</v>
      </c>
      <c r="D429" s="2">
        <v>41</v>
      </c>
      <c r="E429" s="2" t="s">
        <v>128</v>
      </c>
      <c r="F429" s="2" t="s">
        <v>26</v>
      </c>
      <c r="G429" s="2" t="s">
        <v>136</v>
      </c>
      <c r="H429" s="2" t="s">
        <v>44</v>
      </c>
      <c r="I429" s="4" t="s">
        <v>175</v>
      </c>
      <c r="J429" s="5" t="s">
        <v>176</v>
      </c>
      <c r="K429" s="2" t="s">
        <v>29</v>
      </c>
      <c r="L429" s="2">
        <v>39</v>
      </c>
      <c r="M429" s="2">
        <v>18904</v>
      </c>
      <c r="N429" s="2">
        <v>526.125316848745</v>
      </c>
      <c r="O429" s="7">
        <v>1305.9352083112988</v>
      </c>
      <c r="P429" s="2">
        <v>217.86595820196152</v>
      </c>
      <c r="Q429" s="2">
        <v>0.65996369222175677</v>
      </c>
      <c r="R429" s="2">
        <v>0.13929011957802817</v>
      </c>
      <c r="S429" s="2">
        <v>0.89544880332693033</v>
      </c>
      <c r="T429" s="2">
        <v>0.77037625339552951</v>
      </c>
      <c r="U429" s="2">
        <v>0.17008384146341463</v>
      </c>
      <c r="V429" s="2">
        <v>0.57953444545265487</v>
      </c>
      <c r="W429" s="2">
        <v>13.813002539145154</v>
      </c>
    </row>
    <row r="430" spans="1:23">
      <c r="A430" s="2" t="s">
        <v>103</v>
      </c>
      <c r="B430" s="2" t="s">
        <v>157</v>
      </c>
      <c r="C430" s="2">
        <v>51</v>
      </c>
      <c r="D430" s="2">
        <v>41</v>
      </c>
      <c r="E430" s="2" t="s">
        <v>128</v>
      </c>
      <c r="F430" s="2" t="s">
        <v>26</v>
      </c>
      <c r="G430" s="2" t="s">
        <v>137</v>
      </c>
      <c r="H430" s="2" t="s">
        <v>46</v>
      </c>
      <c r="I430" s="4" t="s">
        <v>175</v>
      </c>
      <c r="J430" s="5" t="s">
        <v>176</v>
      </c>
      <c r="K430" s="2" t="s">
        <v>29</v>
      </c>
      <c r="L430" s="2">
        <v>39</v>
      </c>
      <c r="M430" s="2">
        <v>11829</v>
      </c>
      <c r="N430" s="2">
        <v>329.21796302389993</v>
      </c>
      <c r="O430" s="7">
        <v>925.17575695736309</v>
      </c>
      <c r="P430" s="2">
        <v>154.34479560083477</v>
      </c>
      <c r="Q430" s="2">
        <v>0.68677426846261036</v>
      </c>
      <c r="R430" s="2">
        <v>0.17366384312011615</v>
      </c>
      <c r="S430" s="2">
        <v>0.86476645060288171</v>
      </c>
      <c r="T430" s="2">
        <v>0.76094241949638608</v>
      </c>
      <c r="U430" s="2">
        <v>0.2251552795031056</v>
      </c>
      <c r="V430" s="2">
        <v>0.35893425232616771</v>
      </c>
      <c r="W430" s="2">
        <v>15.05486516189027</v>
      </c>
    </row>
    <row r="431" spans="1:23">
      <c r="A431" s="2" t="s">
        <v>103</v>
      </c>
      <c r="B431" s="2" t="s">
        <v>157</v>
      </c>
      <c r="C431" s="2">
        <v>51</v>
      </c>
      <c r="D431" s="2">
        <v>41</v>
      </c>
      <c r="E431" s="2" t="s">
        <v>128</v>
      </c>
      <c r="F431" s="2" t="s">
        <v>26</v>
      </c>
      <c r="G431" s="2" t="s">
        <v>138</v>
      </c>
      <c r="H431" s="2" t="s">
        <v>48</v>
      </c>
      <c r="I431" s="4" t="s">
        <v>175</v>
      </c>
      <c r="J431" s="5" t="s">
        <v>176</v>
      </c>
      <c r="K431" s="2" t="s">
        <v>29</v>
      </c>
      <c r="L431" s="2">
        <v>39</v>
      </c>
      <c r="M431" s="2">
        <v>13879</v>
      </c>
      <c r="N431" s="2">
        <v>386.27239063392574</v>
      </c>
      <c r="O431" s="7">
        <v>1051.9280656363612</v>
      </c>
      <c r="P431" s="2">
        <v>175.49057144707268</v>
      </c>
      <c r="Q431" s="2">
        <v>0.7325943520717868</v>
      </c>
      <c r="R431" s="2">
        <v>0.15761442252704211</v>
      </c>
      <c r="S431" s="2">
        <v>0.92168666968180391</v>
      </c>
      <c r="T431" s="2">
        <v>0.86193321514704879</v>
      </c>
      <c r="U431" s="2">
        <v>0.14260603311408482</v>
      </c>
      <c r="V431" s="2">
        <v>0.43126749469464126</v>
      </c>
      <c r="W431" s="2">
        <v>15.646372217018516</v>
      </c>
    </row>
    <row r="432" spans="1:23" s="26" customFormat="1">
      <c r="A432" s="34" t="s">
        <v>103</v>
      </c>
      <c r="B432" s="34" t="s">
        <v>157</v>
      </c>
      <c r="C432" s="34">
        <v>51</v>
      </c>
      <c r="D432" s="34">
        <v>41</v>
      </c>
      <c r="E432" s="34" t="s">
        <v>128</v>
      </c>
      <c r="F432" s="34" t="s">
        <v>26</v>
      </c>
      <c r="G432" s="34" t="s">
        <v>139</v>
      </c>
      <c r="H432" s="34" t="s">
        <v>50</v>
      </c>
      <c r="I432" s="35" t="s">
        <v>175</v>
      </c>
      <c r="J432" s="36" t="s">
        <v>176</v>
      </c>
      <c r="K432" s="34" t="s">
        <v>29</v>
      </c>
      <c r="L432" s="34">
        <v>39</v>
      </c>
      <c r="M432" s="34">
        <v>10664</v>
      </c>
      <c r="N432" s="34">
        <v>296.79434928454384</v>
      </c>
      <c r="O432" s="12">
        <v>828.02142802481217</v>
      </c>
      <c r="P432" s="34">
        <v>138.13677790466647</v>
      </c>
      <c r="Q432" s="34">
        <v>0.6952213312471478</v>
      </c>
      <c r="R432" s="34">
        <v>0.19545502878917681</v>
      </c>
      <c r="S432" s="34">
        <v>0.91104022011571917</v>
      </c>
      <c r="T432" s="34">
        <v>0.71615794683141865</v>
      </c>
      <c r="U432" s="34">
        <v>0.1476784330303671</v>
      </c>
      <c r="V432" s="34">
        <v>0.40008991502229091</v>
      </c>
      <c r="W432" s="34">
        <v>10.088522130532633</v>
      </c>
    </row>
    <row r="433" spans="1:23" s="26" customFormat="1">
      <c r="A433" s="34" t="s">
        <v>103</v>
      </c>
      <c r="B433" s="34" t="s">
        <v>157</v>
      </c>
      <c r="C433" s="34">
        <v>51</v>
      </c>
      <c r="D433" s="34">
        <v>41</v>
      </c>
      <c r="E433" s="34" t="s">
        <v>128</v>
      </c>
      <c r="F433" s="34" t="s">
        <v>26</v>
      </c>
      <c r="G433" s="34" t="s">
        <v>140</v>
      </c>
      <c r="H433" s="34" t="s">
        <v>52</v>
      </c>
      <c r="I433" s="35" t="s">
        <v>175</v>
      </c>
      <c r="J433" s="36" t="s">
        <v>176</v>
      </c>
      <c r="K433" s="34" t="s">
        <v>29</v>
      </c>
      <c r="L433" s="34">
        <v>39</v>
      </c>
      <c r="M433" s="34">
        <v>11096</v>
      </c>
      <c r="N433" s="34">
        <v>308.81752622480292</v>
      </c>
      <c r="O433" s="12">
        <v>949.07525189397484</v>
      </c>
      <c r="P433" s="34">
        <v>158.33188954835217</v>
      </c>
      <c r="Q433" s="34">
        <v>0.60893425529579626</v>
      </c>
      <c r="R433" s="34">
        <v>0.15480144643926746</v>
      </c>
      <c r="S433" s="34">
        <v>0.86916350139314669</v>
      </c>
      <c r="T433" s="34">
        <v>0.6533818637643688</v>
      </c>
      <c r="U433" s="34">
        <v>0.22325524496911126</v>
      </c>
      <c r="V433" s="34">
        <v>0.62842626934520518</v>
      </c>
      <c r="W433" s="34">
        <v>14.928713049747657</v>
      </c>
    </row>
    <row r="434" spans="1:23" s="26" customFormat="1">
      <c r="A434" s="34" t="s">
        <v>103</v>
      </c>
      <c r="B434" s="34" t="s">
        <v>157</v>
      </c>
      <c r="C434" s="34">
        <v>51</v>
      </c>
      <c r="D434" s="34">
        <v>41</v>
      </c>
      <c r="E434" s="34" t="s">
        <v>128</v>
      </c>
      <c r="F434" s="34" t="s">
        <v>26</v>
      </c>
      <c r="G434" s="34" t="s">
        <v>141</v>
      </c>
      <c r="H434" s="34" t="s">
        <v>54</v>
      </c>
      <c r="I434" s="35" t="s">
        <v>175</v>
      </c>
      <c r="J434" s="36" t="s">
        <v>176</v>
      </c>
      <c r="K434" s="34" t="s">
        <v>29</v>
      </c>
      <c r="L434" s="34">
        <v>39</v>
      </c>
      <c r="M434" s="34">
        <v>184</v>
      </c>
      <c r="N434" s="34">
        <v>5.1209827708510938</v>
      </c>
      <c r="O434" s="12">
        <v>51.941125496954264</v>
      </c>
      <c r="P434" s="34">
        <v>8.665210191488157</v>
      </c>
      <c r="Q434" s="34">
        <v>0.93877551020408168</v>
      </c>
      <c r="R434" s="34">
        <v>0.85704766304853131</v>
      </c>
      <c r="S434" s="34">
        <v>0.97901443778862784</v>
      </c>
      <c r="T434" s="34" t="s">
        <v>69</v>
      </c>
      <c r="U434" s="34">
        <v>0.42207792207792205</v>
      </c>
      <c r="V434" s="34">
        <v>0.64068693875032512</v>
      </c>
      <c r="W434" s="34">
        <v>0.34782608695652173</v>
      </c>
    </row>
    <row r="435" spans="1:23">
      <c r="A435" s="2" t="s">
        <v>103</v>
      </c>
      <c r="B435" s="2" t="s">
        <v>157</v>
      </c>
      <c r="C435" s="2">
        <v>51</v>
      </c>
      <c r="D435" s="2">
        <v>41</v>
      </c>
      <c r="E435" s="2" t="s">
        <v>128</v>
      </c>
      <c r="F435" s="2" t="s">
        <v>26</v>
      </c>
      <c r="G435" s="2" t="s">
        <v>142</v>
      </c>
      <c r="H435" s="2" t="s">
        <v>56</v>
      </c>
      <c r="I435" s="4" t="s">
        <v>175</v>
      </c>
      <c r="J435" s="5" t="s">
        <v>176</v>
      </c>
      <c r="K435" s="2" t="s">
        <v>29</v>
      </c>
      <c r="L435" s="2">
        <v>39</v>
      </c>
      <c r="M435" s="2">
        <v>12263</v>
      </c>
      <c r="N435" s="2">
        <v>341.29680282036395</v>
      </c>
      <c r="O435" s="7">
        <v>1039.1585130146607</v>
      </c>
      <c r="P435" s="2">
        <v>173.36025839629383</v>
      </c>
      <c r="Q435" s="2">
        <v>0.6566532797858099</v>
      </c>
      <c r="R435" s="2">
        <v>0.14270624956837794</v>
      </c>
      <c r="S435" s="2">
        <v>0.87839324077686065</v>
      </c>
      <c r="T435" s="2">
        <v>0.77315252573237381</v>
      </c>
      <c r="U435" s="2">
        <v>0.20015346476212961</v>
      </c>
      <c r="V435" s="2">
        <v>0.32291557579488334</v>
      </c>
      <c r="W435" s="2">
        <v>11.899535187148333</v>
      </c>
    </row>
    <row r="436" spans="1:23">
      <c r="A436" s="2" t="s">
        <v>103</v>
      </c>
      <c r="B436" s="2" t="s">
        <v>157</v>
      </c>
      <c r="C436" s="2">
        <v>51</v>
      </c>
      <c r="D436" s="2">
        <v>41</v>
      </c>
      <c r="E436" s="2" t="s">
        <v>128</v>
      </c>
      <c r="F436" s="2" t="s">
        <v>26</v>
      </c>
      <c r="G436" s="2" t="s">
        <v>143</v>
      </c>
      <c r="H436" s="2" t="s">
        <v>58</v>
      </c>
      <c r="I436" s="4" t="s">
        <v>175</v>
      </c>
      <c r="J436" s="5" t="s">
        <v>176</v>
      </c>
      <c r="K436" s="2" t="s">
        <v>29</v>
      </c>
      <c r="L436" s="2">
        <v>39</v>
      </c>
      <c r="M436" s="2">
        <v>15274</v>
      </c>
      <c r="N436" s="2">
        <v>425.09723283684571</v>
      </c>
      <c r="O436" s="7">
        <v>1000.5310960166906</v>
      </c>
      <c r="P436" s="2">
        <v>166.91614144196831</v>
      </c>
      <c r="Q436" s="2">
        <v>0.68594781515246783</v>
      </c>
      <c r="R436" s="2">
        <v>0.19173503125964381</v>
      </c>
      <c r="S436" s="2">
        <v>0.87907510637975805</v>
      </c>
      <c r="T436" s="2">
        <v>0.62985949766646676</v>
      </c>
      <c r="U436" s="2">
        <v>0.25281582952815829</v>
      </c>
      <c r="V436" s="2">
        <v>0.55700894996805161</v>
      </c>
      <c r="W436" s="2">
        <v>25.656409584915544</v>
      </c>
    </row>
    <row r="437" spans="1:23">
      <c r="A437" s="2" t="s">
        <v>103</v>
      </c>
      <c r="B437" s="2" t="s">
        <v>157</v>
      </c>
      <c r="C437" s="2">
        <v>51</v>
      </c>
      <c r="D437" s="2">
        <v>41</v>
      </c>
      <c r="E437" s="2" t="s">
        <v>128</v>
      </c>
      <c r="F437" s="2" t="s">
        <v>26</v>
      </c>
      <c r="G437" s="2" t="s">
        <v>144</v>
      </c>
      <c r="H437" s="2" t="s">
        <v>60</v>
      </c>
      <c r="I437" s="4" t="s">
        <v>175</v>
      </c>
      <c r="J437" s="5" t="s">
        <v>176</v>
      </c>
      <c r="K437" s="2" t="s">
        <v>29</v>
      </c>
      <c r="L437" s="2">
        <v>39</v>
      </c>
      <c r="M437" s="2">
        <v>14664</v>
      </c>
      <c r="N437" s="2">
        <v>408.12006169435023</v>
      </c>
      <c r="O437" s="7">
        <v>1110.2123368838234</v>
      </c>
      <c r="P437" s="2">
        <v>185.2139930399795</v>
      </c>
      <c r="Q437" s="2">
        <v>0.71430659067660385</v>
      </c>
      <c r="R437" s="2">
        <v>0.14950310688694302</v>
      </c>
      <c r="S437" s="2">
        <v>0.90256643259786851</v>
      </c>
      <c r="T437" s="2">
        <v>0.83125985256435342</v>
      </c>
      <c r="U437" s="2">
        <v>0.16944651014554341</v>
      </c>
      <c r="V437" s="2">
        <v>0.40710546301707462</v>
      </c>
      <c r="W437" s="2">
        <v>26.045008183306056</v>
      </c>
    </row>
    <row r="438" spans="1:23">
      <c r="A438" s="2" t="s">
        <v>103</v>
      </c>
      <c r="B438" s="2" t="s">
        <v>157</v>
      </c>
      <c r="C438" s="2">
        <v>51</v>
      </c>
      <c r="D438" s="2">
        <v>41</v>
      </c>
      <c r="E438" s="2" t="s">
        <v>128</v>
      </c>
      <c r="F438" s="2" t="s">
        <v>26</v>
      </c>
      <c r="G438" s="2" t="s">
        <v>145</v>
      </c>
      <c r="H438" s="2" t="s">
        <v>62</v>
      </c>
      <c r="I438" s="4" t="s">
        <v>175</v>
      </c>
      <c r="J438" s="5" t="s">
        <v>176</v>
      </c>
      <c r="K438" s="2" t="s">
        <v>29</v>
      </c>
      <c r="L438" s="2">
        <v>39</v>
      </c>
      <c r="M438" s="2">
        <v>28360</v>
      </c>
      <c r="N438" s="2">
        <v>789.29930098552734</v>
      </c>
      <c r="O438" s="7">
        <v>1485.8174593052079</v>
      </c>
      <c r="P438" s="2">
        <v>247.87527162493794</v>
      </c>
      <c r="Q438" s="2">
        <v>0.66798567929150177</v>
      </c>
      <c r="R438" s="2">
        <v>0.16143034539207859</v>
      </c>
      <c r="S438" s="2">
        <v>0.89412214843599991</v>
      </c>
      <c r="T438" s="2">
        <v>0.78150970840344236</v>
      </c>
      <c r="U438" s="2">
        <v>0.18444547659596428</v>
      </c>
      <c r="V438" s="2">
        <v>0.52937864624046627</v>
      </c>
      <c r="W438" s="2">
        <v>27.120204513399155</v>
      </c>
    </row>
    <row r="439" spans="1:23">
      <c r="A439" s="2" t="s">
        <v>103</v>
      </c>
      <c r="B439" s="2" t="s">
        <v>157</v>
      </c>
      <c r="C439" s="2">
        <v>51</v>
      </c>
      <c r="D439" s="2">
        <v>41</v>
      </c>
      <c r="E439" s="2" t="s">
        <v>128</v>
      </c>
      <c r="F439" s="2" t="s">
        <v>26</v>
      </c>
      <c r="G439" s="2" t="s">
        <v>146</v>
      </c>
      <c r="H439" s="2" t="s">
        <v>64</v>
      </c>
      <c r="I439" s="4" t="s">
        <v>175</v>
      </c>
      <c r="J439" s="5" t="s">
        <v>176</v>
      </c>
      <c r="K439" s="2" t="s">
        <v>29</v>
      </c>
      <c r="L439" s="2">
        <v>39</v>
      </c>
      <c r="M439" s="2">
        <v>17555</v>
      </c>
      <c r="N439" s="2">
        <v>488.58072033853779</v>
      </c>
      <c r="O439" s="7">
        <v>1297.3077913133291</v>
      </c>
      <c r="P439" s="2">
        <v>216.42666744763605</v>
      </c>
      <c r="Q439" s="2">
        <v>0.6596400255514222</v>
      </c>
      <c r="R439" s="2">
        <v>0.13107644227786577</v>
      </c>
      <c r="S439" s="2">
        <v>0.87535570955156106</v>
      </c>
      <c r="T439" s="2">
        <v>0.62943147526962795</v>
      </c>
      <c r="U439" s="2">
        <v>0.22194805737944878</v>
      </c>
      <c r="V439" s="2">
        <v>0.52674181051106705</v>
      </c>
      <c r="W439" s="2">
        <v>17.294275135289091</v>
      </c>
    </row>
    <row r="440" spans="1:23" s="26" customFormat="1">
      <c r="A440" s="34" t="s">
        <v>103</v>
      </c>
      <c r="B440" s="34" t="s">
        <v>157</v>
      </c>
      <c r="C440" s="34">
        <v>51</v>
      </c>
      <c r="D440" s="34">
        <v>41</v>
      </c>
      <c r="E440" s="34" t="s">
        <v>128</v>
      </c>
      <c r="F440" s="34" t="s">
        <v>26</v>
      </c>
      <c r="G440" s="34" t="s">
        <v>147</v>
      </c>
      <c r="H440" s="34" t="s">
        <v>66</v>
      </c>
      <c r="I440" s="35" t="s">
        <v>175</v>
      </c>
      <c r="J440" s="36" t="s">
        <v>176</v>
      </c>
      <c r="K440" s="34" t="s">
        <v>29</v>
      </c>
      <c r="L440" s="34">
        <v>39</v>
      </c>
      <c r="M440" s="34">
        <v>6898</v>
      </c>
      <c r="N440" s="34">
        <v>191.98119105071112</v>
      </c>
      <c r="O440" s="12">
        <v>613.75440072005256</v>
      </c>
      <c r="P440" s="34">
        <v>102.39113683630059</v>
      </c>
      <c r="Q440" s="34">
        <v>0.72049300188009191</v>
      </c>
      <c r="R440" s="34">
        <v>0.23011441018963408</v>
      </c>
      <c r="S440" s="34">
        <v>0.87758472160573942</v>
      </c>
      <c r="T440" s="34">
        <v>0.64259758208952267</v>
      </c>
      <c r="U440" s="34">
        <v>0.26079734219269102</v>
      </c>
      <c r="V440" s="34">
        <v>0.47770900702168873</v>
      </c>
      <c r="W440" s="34">
        <v>9.575094230211656</v>
      </c>
    </row>
    <row r="441" spans="1:23" s="26" customFormat="1">
      <c r="A441" s="34" t="s">
        <v>103</v>
      </c>
      <c r="B441" s="34" t="s">
        <v>157</v>
      </c>
      <c r="C441" s="34">
        <v>51</v>
      </c>
      <c r="D441" s="34">
        <v>41</v>
      </c>
      <c r="E441" s="34" t="s">
        <v>128</v>
      </c>
      <c r="F441" s="34" t="s">
        <v>26</v>
      </c>
      <c r="G441" s="34" t="s">
        <v>148</v>
      </c>
      <c r="H441" s="34" t="s">
        <v>68</v>
      </c>
      <c r="I441" s="35" t="s">
        <v>175</v>
      </c>
      <c r="J441" s="36" t="s">
        <v>176</v>
      </c>
      <c r="K441" s="34" t="s">
        <v>29</v>
      </c>
      <c r="L441" s="34">
        <v>39</v>
      </c>
      <c r="M441" s="34">
        <v>2442</v>
      </c>
      <c r="N441" s="34">
        <v>67.964347426186805</v>
      </c>
      <c r="O441" s="12">
        <v>335.94826817189147</v>
      </c>
      <c r="P441" s="34">
        <v>56.045423146376947</v>
      </c>
      <c r="Q441" s="34">
        <v>0.72355555555555551</v>
      </c>
      <c r="R441" s="34">
        <v>0.27190094086067451</v>
      </c>
      <c r="S441" s="34">
        <v>0.94047443392951557</v>
      </c>
      <c r="T441" s="34">
        <v>0.8472785370488698</v>
      </c>
      <c r="U441" s="34">
        <v>0.17447916666666666</v>
      </c>
      <c r="V441" s="34">
        <v>0.450577306797456</v>
      </c>
      <c r="W441" s="34">
        <v>4.7764127764127764</v>
      </c>
    </row>
    <row r="442" spans="1:23" s="16" customFormat="1">
      <c r="A442" s="15" t="s">
        <v>104</v>
      </c>
      <c r="B442" s="15" t="s">
        <v>157</v>
      </c>
      <c r="C442" s="15">
        <v>51</v>
      </c>
      <c r="D442" s="15">
        <v>42</v>
      </c>
      <c r="E442" s="15" t="s">
        <v>128</v>
      </c>
      <c r="F442" s="15" t="s">
        <v>26</v>
      </c>
      <c r="G442" s="15" t="s">
        <v>129</v>
      </c>
      <c r="H442" s="15" t="s">
        <v>28</v>
      </c>
      <c r="I442" s="20" t="s">
        <v>175</v>
      </c>
      <c r="J442" s="21" t="s">
        <v>176</v>
      </c>
      <c r="K442" s="15" t="s">
        <v>29</v>
      </c>
      <c r="L442" s="15">
        <v>39</v>
      </c>
      <c r="M442" s="15">
        <v>28517</v>
      </c>
      <c r="N442" s="15">
        <v>793.66883519761222</v>
      </c>
      <c r="O442" s="7">
        <v>1622.4276323604749</v>
      </c>
      <c r="P442" s="15">
        <v>270.66561073472241</v>
      </c>
      <c r="Q442" s="15">
        <v>0.68722286485444384</v>
      </c>
      <c r="R442" s="15">
        <v>0.1361391487902873</v>
      </c>
      <c r="S442" s="15">
        <v>0.91467385631579923</v>
      </c>
      <c r="T442" s="15">
        <v>0.85661825611919185</v>
      </c>
      <c r="U442" s="15">
        <v>0.14046952736318408</v>
      </c>
      <c r="V442" s="15">
        <v>0.30309093486324895</v>
      </c>
      <c r="W442" s="15">
        <v>26.725426938317494</v>
      </c>
    </row>
    <row r="443" spans="1:23" s="25" customFormat="1">
      <c r="A443" s="22" t="s">
        <v>104</v>
      </c>
      <c r="B443" s="22" t="s">
        <v>157</v>
      </c>
      <c r="C443" s="22">
        <v>51</v>
      </c>
      <c r="D443" s="22">
        <v>42</v>
      </c>
      <c r="E443" s="22" t="s">
        <v>128</v>
      </c>
      <c r="F443" s="22" t="s">
        <v>26</v>
      </c>
      <c r="G443" s="22" t="s">
        <v>130</v>
      </c>
      <c r="H443" s="22" t="s">
        <v>31</v>
      </c>
      <c r="I443" s="23" t="s">
        <v>175</v>
      </c>
      <c r="J443" s="24" t="s">
        <v>176</v>
      </c>
      <c r="K443" s="22" t="s">
        <v>29</v>
      </c>
      <c r="L443" s="22">
        <v>39</v>
      </c>
      <c r="M443" s="22">
        <v>12596</v>
      </c>
      <c r="N443" s="22">
        <v>350.56466837848035</v>
      </c>
      <c r="O443" s="12">
        <v>963.35952314143685</v>
      </c>
      <c r="P443" s="22">
        <v>160.71489938125899</v>
      </c>
      <c r="Q443" s="22">
        <v>0.69915630550621666</v>
      </c>
      <c r="R443" s="22">
        <v>0.17055549893889924</v>
      </c>
      <c r="S443" s="22">
        <v>0.87876369796044529</v>
      </c>
      <c r="T443" s="22">
        <v>0.78008138573270924</v>
      </c>
      <c r="U443" s="22">
        <v>0.20823080708661418</v>
      </c>
      <c r="V443" s="22">
        <v>0.34088018443838591</v>
      </c>
      <c r="W443" s="22">
        <v>12.01341695776437</v>
      </c>
    </row>
    <row r="444" spans="1:23" s="16" customFormat="1">
      <c r="A444" s="15" t="s">
        <v>104</v>
      </c>
      <c r="B444" s="15" t="s">
        <v>157</v>
      </c>
      <c r="C444" s="15">
        <v>51</v>
      </c>
      <c r="D444" s="15">
        <v>42</v>
      </c>
      <c r="E444" s="15" t="s">
        <v>128</v>
      </c>
      <c r="F444" s="15" t="s">
        <v>26</v>
      </c>
      <c r="G444" s="15" t="s">
        <v>131</v>
      </c>
      <c r="H444" s="15" t="s">
        <v>34</v>
      </c>
      <c r="I444" s="20" t="s">
        <v>175</v>
      </c>
      <c r="J444" s="21" t="s">
        <v>176</v>
      </c>
      <c r="K444" s="15" t="s">
        <v>29</v>
      </c>
      <c r="L444" s="15">
        <v>39</v>
      </c>
      <c r="M444" s="15">
        <v>18841</v>
      </c>
      <c r="N444" s="15">
        <v>524.37193687829051</v>
      </c>
      <c r="O444" s="7">
        <v>1194.9402589451813</v>
      </c>
      <c r="P444" s="15">
        <v>199.34894384678759</v>
      </c>
      <c r="Q444" s="15">
        <v>0.66620699409497541</v>
      </c>
      <c r="R444" s="15">
        <v>0.16581408818104906</v>
      </c>
      <c r="S444" s="15">
        <v>0.89210915691016479</v>
      </c>
      <c r="T444" s="15">
        <v>0.4969841705966081</v>
      </c>
      <c r="U444" s="15">
        <v>0.17712120040219662</v>
      </c>
      <c r="V444" s="15">
        <v>0.44271780646789999</v>
      </c>
      <c r="W444" s="15">
        <v>15.534260389575925</v>
      </c>
    </row>
    <row r="445" spans="1:23" s="16" customFormat="1">
      <c r="A445" s="15" t="s">
        <v>104</v>
      </c>
      <c r="B445" s="15" t="s">
        <v>157</v>
      </c>
      <c r="C445" s="15">
        <v>51</v>
      </c>
      <c r="D445" s="15">
        <v>42</v>
      </c>
      <c r="E445" s="15" t="s">
        <v>128</v>
      </c>
      <c r="F445" s="15" t="s">
        <v>26</v>
      </c>
      <c r="G445" s="15" t="s">
        <v>132</v>
      </c>
      <c r="H445" s="15" t="s">
        <v>36</v>
      </c>
      <c r="I445" s="20" t="s">
        <v>175</v>
      </c>
      <c r="J445" s="21" t="s">
        <v>176</v>
      </c>
      <c r="K445" s="15" t="s">
        <v>29</v>
      </c>
      <c r="L445" s="15">
        <v>39</v>
      </c>
      <c r="M445" s="15">
        <v>15349</v>
      </c>
      <c r="N445" s="15">
        <v>427.18458994452959</v>
      </c>
      <c r="O445" s="7">
        <v>1150.7564927611077</v>
      </c>
      <c r="P445" s="15">
        <v>191.9778748263634</v>
      </c>
      <c r="Q445" s="15">
        <v>0.68971870225577425</v>
      </c>
      <c r="R445" s="15">
        <v>0.14565422348848031</v>
      </c>
      <c r="S445" s="15">
        <v>0.89970551027389067</v>
      </c>
      <c r="T445" s="15">
        <v>0.76294869574732971</v>
      </c>
      <c r="U445" s="15">
        <v>0.17950606373054451</v>
      </c>
      <c r="V445" s="15">
        <v>0.29858729827637887</v>
      </c>
      <c r="W445" s="15">
        <v>16.2877060394814</v>
      </c>
    </row>
    <row r="446" spans="1:23" s="16" customFormat="1">
      <c r="A446" s="15" t="s">
        <v>104</v>
      </c>
      <c r="B446" s="15" t="s">
        <v>157</v>
      </c>
      <c r="C446" s="15">
        <v>51</v>
      </c>
      <c r="D446" s="15">
        <v>42</v>
      </c>
      <c r="E446" s="15" t="s">
        <v>128</v>
      </c>
      <c r="F446" s="15" t="s">
        <v>26</v>
      </c>
      <c r="G446" s="15" t="s">
        <v>133</v>
      </c>
      <c r="H446" s="15" t="s">
        <v>38</v>
      </c>
      <c r="I446" s="20" t="s">
        <v>175</v>
      </c>
      <c r="J446" s="21" t="s">
        <v>176</v>
      </c>
      <c r="K446" s="15" t="s">
        <v>29</v>
      </c>
      <c r="L446" s="15">
        <v>39</v>
      </c>
      <c r="M446" s="15">
        <v>21631</v>
      </c>
      <c r="N446" s="15">
        <v>602.02162128413056</v>
      </c>
      <c r="O446" s="7">
        <v>1261.1656556895982</v>
      </c>
      <c r="P446" s="15">
        <v>210.39716387118267</v>
      </c>
      <c r="Q446" s="15">
        <v>0.69835991476722414</v>
      </c>
      <c r="R446" s="15">
        <v>0.17090005026205912</v>
      </c>
      <c r="S446" s="15">
        <v>0.90603828599041325</v>
      </c>
      <c r="T446" s="15">
        <v>0.80399772984295981</v>
      </c>
      <c r="U446" s="15">
        <v>0.14529528311724427</v>
      </c>
      <c r="V446" s="15">
        <v>0.3072909493764982</v>
      </c>
      <c r="W446" s="15">
        <v>26.632194535620176</v>
      </c>
    </row>
    <row r="447" spans="1:23" s="16" customFormat="1">
      <c r="A447" s="15" t="s">
        <v>104</v>
      </c>
      <c r="B447" s="15" t="s">
        <v>157</v>
      </c>
      <c r="C447" s="15">
        <v>51</v>
      </c>
      <c r="D447" s="15">
        <v>42</v>
      </c>
      <c r="E447" s="15" t="s">
        <v>128</v>
      </c>
      <c r="F447" s="15" t="s">
        <v>26</v>
      </c>
      <c r="G447" s="15" t="s">
        <v>134</v>
      </c>
      <c r="H447" s="15" t="s">
        <v>40</v>
      </c>
      <c r="I447" s="20" t="s">
        <v>175</v>
      </c>
      <c r="J447" s="21" t="s">
        <v>176</v>
      </c>
      <c r="K447" s="15" t="s">
        <v>29</v>
      </c>
      <c r="L447" s="15">
        <v>39</v>
      </c>
      <c r="M447" s="15">
        <v>34371</v>
      </c>
      <c r="N447" s="15">
        <v>956.59401530936384</v>
      </c>
      <c r="O447" s="7">
        <v>1800.1261171703102</v>
      </c>
      <c r="P447" s="15">
        <v>300.31061181727461</v>
      </c>
      <c r="Q447" s="15">
        <v>0.67254334129065085</v>
      </c>
      <c r="R447" s="15">
        <v>0.13328956972036496</v>
      </c>
      <c r="S447" s="15">
        <v>0.88978994855232985</v>
      </c>
      <c r="T447" s="15">
        <v>0.5142284338030545</v>
      </c>
      <c r="U447" s="15">
        <v>0.16219822109275731</v>
      </c>
      <c r="V447" s="15">
        <v>0.23690903878012481</v>
      </c>
      <c r="W447" s="15">
        <v>31.893427598847865</v>
      </c>
    </row>
    <row r="448" spans="1:23" s="25" customFormat="1">
      <c r="A448" s="22" t="s">
        <v>104</v>
      </c>
      <c r="B448" s="22" t="s">
        <v>157</v>
      </c>
      <c r="C448" s="22">
        <v>51</v>
      </c>
      <c r="D448" s="22">
        <v>42</v>
      </c>
      <c r="E448" s="22" t="s">
        <v>128</v>
      </c>
      <c r="F448" s="22" t="s">
        <v>26</v>
      </c>
      <c r="G448" s="22" t="s">
        <v>135</v>
      </c>
      <c r="H448" s="22" t="s">
        <v>42</v>
      </c>
      <c r="I448" s="23" t="s">
        <v>175</v>
      </c>
      <c r="J448" s="24" t="s">
        <v>176</v>
      </c>
      <c r="K448" s="22" t="s">
        <v>29</v>
      </c>
      <c r="L448" s="22">
        <v>39</v>
      </c>
      <c r="M448" s="22">
        <v>12966</v>
      </c>
      <c r="N448" s="22">
        <v>360.86229677638744</v>
      </c>
      <c r="O448" s="12">
        <v>601.813275223098</v>
      </c>
      <c r="P448" s="22">
        <v>100.39902824481238</v>
      </c>
      <c r="Q448" s="22">
        <v>0.82047712459659561</v>
      </c>
      <c r="R448" s="22">
        <v>0.44987551240494345</v>
      </c>
      <c r="S448" s="22">
        <v>0.88855929795026167</v>
      </c>
      <c r="T448" s="22">
        <v>0.80118109274179161</v>
      </c>
      <c r="U448" s="22">
        <v>0.19077524248133418</v>
      </c>
      <c r="V448" s="22">
        <v>0.42361334345198248</v>
      </c>
      <c r="W448" s="22">
        <v>14.999305876908839</v>
      </c>
    </row>
    <row r="449" spans="1:23" s="16" customFormat="1">
      <c r="A449" s="15" t="s">
        <v>104</v>
      </c>
      <c r="B449" s="15" t="s">
        <v>157</v>
      </c>
      <c r="C449" s="15">
        <v>51</v>
      </c>
      <c r="D449" s="15">
        <v>42</v>
      </c>
      <c r="E449" s="15" t="s">
        <v>128</v>
      </c>
      <c r="F449" s="15" t="s">
        <v>26</v>
      </c>
      <c r="G449" s="15" t="s">
        <v>136</v>
      </c>
      <c r="H449" s="15" t="s">
        <v>44</v>
      </c>
      <c r="I449" s="20" t="s">
        <v>175</v>
      </c>
      <c r="J449" s="21" t="s">
        <v>176</v>
      </c>
      <c r="K449" s="15" t="s">
        <v>29</v>
      </c>
      <c r="L449" s="15">
        <v>39</v>
      </c>
      <c r="M449" s="15">
        <v>21781</v>
      </c>
      <c r="N449" s="15">
        <v>606.19633549949822</v>
      </c>
      <c r="O449" s="7">
        <v>1384.5626253092687</v>
      </c>
      <c r="P449" s="15">
        <v>230.98317675628704</v>
      </c>
      <c r="Q449" s="15">
        <v>0.67356279184834711</v>
      </c>
      <c r="R449" s="15">
        <v>0.14277838680890789</v>
      </c>
      <c r="S449" s="15">
        <v>0.90088786284840061</v>
      </c>
      <c r="T449" s="15">
        <v>0.53976304859843682</v>
      </c>
      <c r="U449" s="15">
        <v>0.17412901699726285</v>
      </c>
      <c r="V449" s="15">
        <v>0.5640282186673049</v>
      </c>
      <c r="W449" s="15">
        <v>15.4979569349433</v>
      </c>
    </row>
    <row r="450" spans="1:23" s="16" customFormat="1">
      <c r="A450" s="15" t="s">
        <v>104</v>
      </c>
      <c r="B450" s="15" t="s">
        <v>157</v>
      </c>
      <c r="C450" s="15">
        <v>51</v>
      </c>
      <c r="D450" s="15">
        <v>42</v>
      </c>
      <c r="E450" s="15" t="s">
        <v>128</v>
      </c>
      <c r="F450" s="15" t="s">
        <v>26</v>
      </c>
      <c r="G450" s="15" t="s">
        <v>137</v>
      </c>
      <c r="H450" s="15" t="s">
        <v>46</v>
      </c>
      <c r="I450" s="20" t="s">
        <v>175</v>
      </c>
      <c r="J450" s="21" t="s">
        <v>176</v>
      </c>
      <c r="K450" s="15" t="s">
        <v>29</v>
      </c>
      <c r="L450" s="15">
        <v>39</v>
      </c>
      <c r="M450" s="15">
        <v>14012</v>
      </c>
      <c r="N450" s="15">
        <v>389.97397057155177</v>
      </c>
      <c r="O450" s="7">
        <v>883.76154339498987</v>
      </c>
      <c r="P450" s="15">
        <v>147.43576423118941</v>
      </c>
      <c r="Q450" s="15">
        <v>0.70337834446061942</v>
      </c>
      <c r="R450" s="15">
        <v>0.22544457742561319</v>
      </c>
      <c r="S450" s="15">
        <v>0.86778934572960409</v>
      </c>
      <c r="T450" s="15">
        <v>0.78300491209690859</v>
      </c>
      <c r="U450" s="15">
        <v>0.21811687224423731</v>
      </c>
      <c r="V450" s="15">
        <v>0.50130282877708177</v>
      </c>
      <c r="W450" s="15">
        <v>18.635526691407364</v>
      </c>
    </row>
    <row r="451" spans="1:23" s="16" customFormat="1">
      <c r="A451" s="15" t="s">
        <v>104</v>
      </c>
      <c r="B451" s="15" t="s">
        <v>157</v>
      </c>
      <c r="C451" s="15">
        <v>51</v>
      </c>
      <c r="D451" s="15">
        <v>42</v>
      </c>
      <c r="E451" s="15" t="s">
        <v>128</v>
      </c>
      <c r="F451" s="15" t="s">
        <v>26</v>
      </c>
      <c r="G451" s="15" t="s">
        <v>138</v>
      </c>
      <c r="H451" s="15" t="s">
        <v>48</v>
      </c>
      <c r="I451" s="20" t="s">
        <v>175</v>
      </c>
      <c r="J451" s="21" t="s">
        <v>176</v>
      </c>
      <c r="K451" s="15" t="s">
        <v>29</v>
      </c>
      <c r="L451" s="15">
        <v>39</v>
      </c>
      <c r="M451" s="15">
        <v>16297</v>
      </c>
      <c r="N451" s="15">
        <v>453.56878378565369</v>
      </c>
      <c r="O451" s="7">
        <v>1092.2712113868688</v>
      </c>
      <c r="P451" s="15">
        <v>182.2209192084913</v>
      </c>
      <c r="Q451" s="15">
        <v>0.73778803929557701</v>
      </c>
      <c r="R451" s="15">
        <v>0.1716550382993825</v>
      </c>
      <c r="S451" s="15">
        <v>0.93291925823340527</v>
      </c>
      <c r="T451" s="15">
        <v>0.85887152537444977</v>
      </c>
      <c r="U451" s="15">
        <v>0.12845725357229354</v>
      </c>
      <c r="V451" s="15">
        <v>0.32455323676057046</v>
      </c>
      <c r="W451" s="15">
        <v>19.037184757930909</v>
      </c>
    </row>
    <row r="452" spans="1:23" s="25" customFormat="1">
      <c r="A452" s="22" t="s">
        <v>104</v>
      </c>
      <c r="B452" s="22" t="s">
        <v>157</v>
      </c>
      <c r="C452" s="22">
        <v>51</v>
      </c>
      <c r="D452" s="22">
        <v>42</v>
      </c>
      <c r="E452" s="22" t="s">
        <v>128</v>
      </c>
      <c r="F452" s="22" t="s">
        <v>26</v>
      </c>
      <c r="G452" s="22" t="s">
        <v>139</v>
      </c>
      <c r="H452" s="22" t="s">
        <v>50</v>
      </c>
      <c r="I452" s="23" t="s">
        <v>175</v>
      </c>
      <c r="J452" s="24" t="s">
        <v>176</v>
      </c>
      <c r="K452" s="22" t="s">
        <v>29</v>
      </c>
      <c r="L452" s="22">
        <v>39</v>
      </c>
      <c r="M452" s="22">
        <v>12408</v>
      </c>
      <c r="N452" s="22">
        <v>345.33235989521944</v>
      </c>
      <c r="O452" s="12">
        <v>820.84985514955815</v>
      </c>
      <c r="P452" s="22">
        <v>136.94036204395712</v>
      </c>
      <c r="Q452" s="22">
        <v>0.73372361185027501</v>
      </c>
      <c r="R452" s="22">
        <v>0.23141110549845428</v>
      </c>
      <c r="S452" s="22">
        <v>0.91264834682216811</v>
      </c>
      <c r="T452" s="22">
        <v>0.84566410047541818</v>
      </c>
      <c r="U452" s="22">
        <v>0.14697240674501788</v>
      </c>
      <c r="V452" s="22">
        <v>0.47201865058046122</v>
      </c>
      <c r="W452" s="22">
        <v>11.698984526112186</v>
      </c>
    </row>
    <row r="453" spans="1:23" s="25" customFormat="1">
      <c r="A453" s="22" t="s">
        <v>104</v>
      </c>
      <c r="B453" s="22" t="s">
        <v>157</v>
      </c>
      <c r="C453" s="22">
        <v>51</v>
      </c>
      <c r="D453" s="22">
        <v>42</v>
      </c>
      <c r="E453" s="22" t="s">
        <v>128</v>
      </c>
      <c r="F453" s="22" t="s">
        <v>26</v>
      </c>
      <c r="G453" s="22" t="s">
        <v>140</v>
      </c>
      <c r="H453" s="22" t="s">
        <v>52</v>
      </c>
      <c r="I453" s="23" t="s">
        <v>175</v>
      </c>
      <c r="J453" s="24" t="s">
        <v>176</v>
      </c>
      <c r="K453" s="22" t="s">
        <v>29</v>
      </c>
      <c r="L453" s="22">
        <v>39</v>
      </c>
      <c r="M453" s="22">
        <v>12484</v>
      </c>
      <c r="N453" s="22">
        <v>347.44754843100577</v>
      </c>
      <c r="O453" s="12">
        <v>1129.5260453828082</v>
      </c>
      <c r="P453" s="22">
        <v>188.43605151714226</v>
      </c>
      <c r="Q453" s="22">
        <v>0.5983225497244189</v>
      </c>
      <c r="R453" s="22">
        <v>0.12296205841660511</v>
      </c>
      <c r="S453" s="22">
        <v>0.86502909518389015</v>
      </c>
      <c r="T453" s="22">
        <v>0.72204415402997235</v>
      </c>
      <c r="U453" s="22">
        <v>0.21453379641998396</v>
      </c>
      <c r="V453" s="22">
        <v>0.58947267873392417</v>
      </c>
      <c r="W453" s="22">
        <v>11.264418455623197</v>
      </c>
    </row>
    <row r="454" spans="1:23" s="25" customFormat="1">
      <c r="A454" s="22" t="s">
        <v>104</v>
      </c>
      <c r="B454" s="22" t="s">
        <v>157</v>
      </c>
      <c r="C454" s="22">
        <v>51</v>
      </c>
      <c r="D454" s="22">
        <v>42</v>
      </c>
      <c r="E454" s="22" t="s">
        <v>128</v>
      </c>
      <c r="F454" s="22" t="s">
        <v>26</v>
      </c>
      <c r="G454" s="22" t="s">
        <v>141</v>
      </c>
      <c r="H454" s="22" t="s">
        <v>54</v>
      </c>
      <c r="I454" s="23" t="s">
        <v>175</v>
      </c>
      <c r="J454" s="24" t="s">
        <v>176</v>
      </c>
      <c r="K454" s="22" t="s">
        <v>29</v>
      </c>
      <c r="L454" s="22">
        <v>39</v>
      </c>
      <c r="M454" s="22">
        <v>209</v>
      </c>
      <c r="N454" s="22">
        <v>5.8167684734123837</v>
      </c>
      <c r="O454" s="12">
        <v>58.870057685088781</v>
      </c>
      <c r="P454" s="22">
        <v>9.8211469032614556</v>
      </c>
      <c r="Q454" s="22">
        <v>0.89316239316239321</v>
      </c>
      <c r="R454" s="22">
        <v>0.75782203222428812</v>
      </c>
      <c r="S454" s="22">
        <v>0.97352103948679958</v>
      </c>
      <c r="T454" s="22" t="s">
        <v>69</v>
      </c>
      <c r="U454" s="22">
        <v>0.36979166666666669</v>
      </c>
      <c r="V454" s="22">
        <v>0.55870386066099575</v>
      </c>
      <c r="W454" s="22">
        <v>1.3827751196172249</v>
      </c>
    </row>
    <row r="455" spans="1:23" s="16" customFormat="1">
      <c r="A455" s="15" t="s">
        <v>104</v>
      </c>
      <c r="B455" s="15" t="s">
        <v>157</v>
      </c>
      <c r="C455" s="15">
        <v>51</v>
      </c>
      <c r="D455" s="15">
        <v>42</v>
      </c>
      <c r="E455" s="15" t="s">
        <v>128</v>
      </c>
      <c r="F455" s="15" t="s">
        <v>26</v>
      </c>
      <c r="G455" s="15" t="s">
        <v>142</v>
      </c>
      <c r="H455" s="15" t="s">
        <v>56</v>
      </c>
      <c r="I455" s="20" t="s">
        <v>175</v>
      </c>
      <c r="J455" s="21" t="s">
        <v>176</v>
      </c>
      <c r="K455" s="15" t="s">
        <v>29</v>
      </c>
      <c r="L455" s="15">
        <v>39</v>
      </c>
      <c r="M455" s="15">
        <v>14329</v>
      </c>
      <c r="N455" s="15">
        <v>398.79653328002894</v>
      </c>
      <c r="O455" s="7">
        <v>1124.7564927611074</v>
      </c>
      <c r="P455" s="15">
        <v>187.64035878636335</v>
      </c>
      <c r="Q455" s="15">
        <v>0.67281776776071744</v>
      </c>
      <c r="R455" s="15">
        <v>0.1423340244268608</v>
      </c>
      <c r="S455" s="15">
        <v>0.87499243635333501</v>
      </c>
      <c r="T455" s="15">
        <v>0.6064949860501937</v>
      </c>
      <c r="U455" s="15">
        <v>0.2161045751633987</v>
      </c>
      <c r="V455" s="15">
        <v>0.26164517385158498</v>
      </c>
      <c r="W455" s="15">
        <v>12.72447484123107</v>
      </c>
    </row>
    <row r="456" spans="1:23" s="16" customFormat="1">
      <c r="A456" s="15" t="s">
        <v>104</v>
      </c>
      <c r="B456" s="15" t="s">
        <v>157</v>
      </c>
      <c r="C456" s="15">
        <v>51</v>
      </c>
      <c r="D456" s="15">
        <v>42</v>
      </c>
      <c r="E456" s="15" t="s">
        <v>128</v>
      </c>
      <c r="F456" s="15" t="s">
        <v>26</v>
      </c>
      <c r="G456" s="15" t="s">
        <v>143</v>
      </c>
      <c r="H456" s="15" t="s">
        <v>58</v>
      </c>
      <c r="I456" s="20" t="s">
        <v>175</v>
      </c>
      <c r="J456" s="21" t="s">
        <v>176</v>
      </c>
      <c r="K456" s="15" t="s">
        <v>29</v>
      </c>
      <c r="L456" s="15">
        <v>39</v>
      </c>
      <c r="M456" s="15">
        <v>17945</v>
      </c>
      <c r="N456" s="15">
        <v>499.43497729849395</v>
      </c>
      <c r="O456" s="7">
        <v>1079.4427842621226</v>
      </c>
      <c r="P456" s="15">
        <v>180.08078426920062</v>
      </c>
      <c r="Q456" s="15">
        <v>0.66561572700296734</v>
      </c>
      <c r="R456" s="15">
        <v>0.19353257345646957</v>
      </c>
      <c r="S456" s="15">
        <v>0.89924426251379797</v>
      </c>
      <c r="T456" s="15">
        <v>0.69589966063236508</v>
      </c>
      <c r="U456" s="15">
        <v>0.1943470103597357</v>
      </c>
      <c r="V456" s="15">
        <v>0.47322808523196952</v>
      </c>
      <c r="W456" s="15">
        <v>25.090052939537475</v>
      </c>
    </row>
    <row r="457" spans="1:23" s="16" customFormat="1">
      <c r="A457" s="15" t="s">
        <v>104</v>
      </c>
      <c r="B457" s="15" t="s">
        <v>157</v>
      </c>
      <c r="C457" s="15">
        <v>51</v>
      </c>
      <c r="D457" s="15">
        <v>42</v>
      </c>
      <c r="E457" s="15" t="s">
        <v>128</v>
      </c>
      <c r="F457" s="15" t="s">
        <v>26</v>
      </c>
      <c r="G457" s="15" t="s">
        <v>144</v>
      </c>
      <c r="H457" s="15" t="s">
        <v>60</v>
      </c>
      <c r="I457" s="20" t="s">
        <v>175</v>
      </c>
      <c r="J457" s="21" t="s">
        <v>176</v>
      </c>
      <c r="K457" s="15" t="s">
        <v>29</v>
      </c>
      <c r="L457" s="15">
        <v>39</v>
      </c>
      <c r="M457" s="15">
        <v>16351</v>
      </c>
      <c r="N457" s="15">
        <v>455.07168090318606</v>
      </c>
      <c r="O457" s="7">
        <v>1266.7808793787476</v>
      </c>
      <c r="P457" s="15">
        <v>211.33393782579319</v>
      </c>
      <c r="Q457" s="15">
        <v>0.72758421216571001</v>
      </c>
      <c r="R457" s="15">
        <v>0.12804162683026335</v>
      </c>
      <c r="S457" s="15">
        <v>0.88262846929476868</v>
      </c>
      <c r="T457" s="15">
        <v>0.82668575794337584</v>
      </c>
      <c r="U457" s="15">
        <v>0.19135531135531136</v>
      </c>
      <c r="V457" s="15">
        <v>0.18986664631831138</v>
      </c>
      <c r="W457" s="15">
        <v>20.290869059996332</v>
      </c>
    </row>
    <row r="458" spans="1:23" s="16" customFormat="1">
      <c r="A458" s="15" t="s">
        <v>104</v>
      </c>
      <c r="B458" s="15" t="s">
        <v>157</v>
      </c>
      <c r="C458" s="15">
        <v>51</v>
      </c>
      <c r="D458" s="15">
        <v>42</v>
      </c>
      <c r="E458" s="15" t="s">
        <v>128</v>
      </c>
      <c r="F458" s="15" t="s">
        <v>26</v>
      </c>
      <c r="G458" s="15" t="s">
        <v>145</v>
      </c>
      <c r="H458" s="15" t="s">
        <v>62</v>
      </c>
      <c r="I458" s="20" t="s">
        <v>175</v>
      </c>
      <c r="J458" s="21" t="s">
        <v>176</v>
      </c>
      <c r="K458" s="15" t="s">
        <v>29</v>
      </c>
      <c r="L458" s="15">
        <v>39</v>
      </c>
      <c r="M458" s="15">
        <v>34144</v>
      </c>
      <c r="N458" s="15">
        <v>950.27628113010735</v>
      </c>
      <c r="O458" s="7">
        <v>1637.599205235729</v>
      </c>
      <c r="P458" s="15">
        <v>273.19664691543176</v>
      </c>
      <c r="Q458" s="15">
        <v>0.67176894170421231</v>
      </c>
      <c r="R458" s="15">
        <v>0.15999596273419028</v>
      </c>
      <c r="S458" s="15">
        <v>0.9040837748745898</v>
      </c>
      <c r="T458" s="15">
        <v>0.77591605333065594</v>
      </c>
      <c r="U458" s="15">
        <v>0.13522674638932167</v>
      </c>
      <c r="V458" s="15">
        <v>0.47655280071197398</v>
      </c>
      <c r="W458" s="15">
        <v>29.112259840674788</v>
      </c>
    </row>
    <row r="459" spans="1:23" s="16" customFormat="1">
      <c r="A459" s="15" t="s">
        <v>104</v>
      </c>
      <c r="B459" s="15" t="s">
        <v>157</v>
      </c>
      <c r="C459" s="15">
        <v>51</v>
      </c>
      <c r="D459" s="15">
        <v>42</v>
      </c>
      <c r="E459" s="15" t="s">
        <v>128</v>
      </c>
      <c r="F459" s="15" t="s">
        <v>26</v>
      </c>
      <c r="G459" s="15" t="s">
        <v>146</v>
      </c>
      <c r="H459" s="15" t="s">
        <v>64</v>
      </c>
      <c r="I459" s="20" t="s">
        <v>175</v>
      </c>
      <c r="J459" s="21" t="s">
        <v>176</v>
      </c>
      <c r="K459" s="15" t="s">
        <v>29</v>
      </c>
      <c r="L459" s="15">
        <v>39</v>
      </c>
      <c r="M459" s="15">
        <v>20220</v>
      </c>
      <c r="N459" s="15">
        <v>562.75147623157136</v>
      </c>
      <c r="O459" s="7">
        <v>1564.5870119269086</v>
      </c>
      <c r="P459" s="15">
        <v>261.01620231571684</v>
      </c>
      <c r="Q459" s="15">
        <v>0.65959876039797749</v>
      </c>
      <c r="R459" s="15">
        <v>0.10379861861605517</v>
      </c>
      <c r="S459" s="15">
        <v>0.88351349969207105</v>
      </c>
      <c r="T459" s="15">
        <v>0.63061582004226613</v>
      </c>
      <c r="U459" s="15">
        <v>0.20121841317904907</v>
      </c>
      <c r="V459" s="15">
        <v>0.55149939168139706</v>
      </c>
      <c r="W459" s="15">
        <v>21.543026706231455</v>
      </c>
    </row>
    <row r="460" spans="1:23" s="25" customFormat="1">
      <c r="A460" s="22" t="s">
        <v>104</v>
      </c>
      <c r="B460" s="22" t="s">
        <v>157</v>
      </c>
      <c r="C460" s="22">
        <v>51</v>
      </c>
      <c r="D460" s="22">
        <v>42</v>
      </c>
      <c r="E460" s="22" t="s">
        <v>128</v>
      </c>
      <c r="F460" s="22" t="s">
        <v>26</v>
      </c>
      <c r="G460" s="22" t="s">
        <v>147</v>
      </c>
      <c r="H460" s="22" t="s">
        <v>66</v>
      </c>
      <c r="I460" s="23" t="s">
        <v>175</v>
      </c>
      <c r="J460" s="24" t="s">
        <v>176</v>
      </c>
      <c r="K460" s="22" t="s">
        <v>29</v>
      </c>
      <c r="L460" s="22">
        <v>39</v>
      </c>
      <c r="M460" s="22">
        <v>8307</v>
      </c>
      <c r="N460" s="22">
        <v>231.19567324706543</v>
      </c>
      <c r="O460" s="12">
        <v>715.15137033972292</v>
      </c>
      <c r="P460" s="22">
        <v>119.30694384140493</v>
      </c>
      <c r="Q460" s="22">
        <v>0.73363949483352464</v>
      </c>
      <c r="R460" s="22">
        <v>0.20410710563300843</v>
      </c>
      <c r="S460" s="22">
        <v>0.86233366528935007</v>
      </c>
      <c r="T460" s="22">
        <v>0.72508027873216752</v>
      </c>
      <c r="U460" s="22">
        <v>0.25146897719350664</v>
      </c>
      <c r="V460" s="22">
        <v>0.38140283169336481</v>
      </c>
      <c r="W460" s="22">
        <v>9.3705308775731311</v>
      </c>
    </row>
    <row r="461" spans="1:23" s="25" customFormat="1">
      <c r="A461" s="22" t="s">
        <v>104</v>
      </c>
      <c r="B461" s="22" t="s">
        <v>157</v>
      </c>
      <c r="C461" s="22">
        <v>51</v>
      </c>
      <c r="D461" s="22">
        <v>42</v>
      </c>
      <c r="E461" s="22" t="s">
        <v>128</v>
      </c>
      <c r="F461" s="22" t="s">
        <v>26</v>
      </c>
      <c r="G461" s="22" t="s">
        <v>148</v>
      </c>
      <c r="H461" s="22" t="s">
        <v>68</v>
      </c>
      <c r="I461" s="23" t="s">
        <v>175</v>
      </c>
      <c r="J461" s="24" t="s">
        <v>176</v>
      </c>
      <c r="K461" s="22" t="s">
        <v>29</v>
      </c>
      <c r="L461" s="22">
        <v>39</v>
      </c>
      <c r="M461" s="22">
        <v>2656</v>
      </c>
      <c r="N461" s="22">
        <v>73.920273040111439</v>
      </c>
      <c r="O461" s="12">
        <v>359.16147160748801</v>
      </c>
      <c r="P461" s="22">
        <v>59.91802477105707</v>
      </c>
      <c r="Q461" s="22">
        <v>0.73047304730473051</v>
      </c>
      <c r="R461" s="22">
        <v>0.25873694741678754</v>
      </c>
      <c r="S461" s="22">
        <v>0.92962819870669866</v>
      </c>
      <c r="T461" s="22">
        <v>0.8473177630850719</v>
      </c>
      <c r="U461" s="22">
        <v>0.17886178861788618</v>
      </c>
      <c r="V461" s="22">
        <v>0.45412906698448691</v>
      </c>
      <c r="W461" s="22">
        <v>5.4216867469879517</v>
      </c>
    </row>
    <row r="462" spans="1:23">
      <c r="A462" s="2" t="s">
        <v>105</v>
      </c>
      <c r="B462" s="2" t="s">
        <v>158</v>
      </c>
      <c r="C462" s="2">
        <v>51</v>
      </c>
      <c r="D462" s="2">
        <v>43</v>
      </c>
      <c r="E462" s="2" t="s">
        <v>128</v>
      </c>
      <c r="F462" s="2" t="s">
        <v>26</v>
      </c>
      <c r="G462" s="2" t="s">
        <v>129</v>
      </c>
      <c r="H462" s="2" t="s">
        <v>28</v>
      </c>
      <c r="I462" s="4" t="s">
        <v>175</v>
      </c>
      <c r="J462" s="5" t="s">
        <v>176</v>
      </c>
      <c r="K462" s="2" t="s">
        <v>29</v>
      </c>
      <c r="L462" s="2">
        <v>39</v>
      </c>
      <c r="M462" s="2">
        <v>33860</v>
      </c>
      <c r="N462" s="2">
        <v>942.37215554901104</v>
      </c>
      <c r="O462" s="7">
        <v>1660.6702730475943</v>
      </c>
      <c r="P462" s="2">
        <v>277.04553640365845</v>
      </c>
      <c r="Q462" s="2">
        <v>0.68781993987161782</v>
      </c>
      <c r="R462" s="2">
        <v>0.15428723446715539</v>
      </c>
      <c r="S462" s="2">
        <v>0.92649098638923322</v>
      </c>
      <c r="T462" s="2">
        <v>0.86507479545270693</v>
      </c>
      <c r="U462" s="2">
        <v>0.13034331692294346</v>
      </c>
      <c r="V462" s="2">
        <v>0.42393035838761217</v>
      </c>
      <c r="W462" s="2">
        <v>27.787950383933847</v>
      </c>
    </row>
    <row r="463" spans="1:23" s="26" customFormat="1">
      <c r="A463" s="34" t="s">
        <v>105</v>
      </c>
      <c r="B463" s="34" t="s">
        <v>158</v>
      </c>
      <c r="C463" s="34">
        <v>51</v>
      </c>
      <c r="D463" s="34">
        <v>43</v>
      </c>
      <c r="E463" s="34" t="s">
        <v>128</v>
      </c>
      <c r="F463" s="34" t="s">
        <v>26</v>
      </c>
      <c r="G463" s="34" t="s">
        <v>130</v>
      </c>
      <c r="H463" s="34" t="s">
        <v>31</v>
      </c>
      <c r="I463" s="35" t="s">
        <v>175</v>
      </c>
      <c r="J463" s="36" t="s">
        <v>176</v>
      </c>
      <c r="K463" s="34" t="s">
        <v>29</v>
      </c>
      <c r="L463" s="34">
        <v>39</v>
      </c>
      <c r="M463" s="34">
        <v>14878</v>
      </c>
      <c r="N463" s="34">
        <v>414.07598730827488</v>
      </c>
      <c r="O463" s="12">
        <v>1098.9991334482268</v>
      </c>
      <c r="P463" s="34">
        <v>183.3433218952994</v>
      </c>
      <c r="Q463" s="34">
        <v>0.6999106176788823</v>
      </c>
      <c r="R463" s="34">
        <v>0.15479599440410929</v>
      </c>
      <c r="S463" s="34">
        <v>0.89467458349498119</v>
      </c>
      <c r="T463" s="34">
        <v>0.64574913056640304</v>
      </c>
      <c r="U463" s="34">
        <v>0.17802582171698986</v>
      </c>
      <c r="V463" s="34">
        <v>0.4157776687534489</v>
      </c>
      <c r="W463" s="34">
        <v>15.745127033203387</v>
      </c>
    </row>
    <row r="464" spans="1:23">
      <c r="A464" s="2" t="s">
        <v>105</v>
      </c>
      <c r="B464" s="2" t="s">
        <v>158</v>
      </c>
      <c r="C464" s="2">
        <v>51</v>
      </c>
      <c r="D464" s="2">
        <v>43</v>
      </c>
      <c r="E464" s="2" t="s">
        <v>128</v>
      </c>
      <c r="F464" s="2" t="s">
        <v>26</v>
      </c>
      <c r="G464" s="2" t="s">
        <v>131</v>
      </c>
      <c r="H464" s="2" t="s">
        <v>34</v>
      </c>
      <c r="I464" s="4" t="s">
        <v>175</v>
      </c>
      <c r="J464" s="5" t="s">
        <v>176</v>
      </c>
      <c r="K464" s="2" t="s">
        <v>29</v>
      </c>
      <c r="L464" s="2">
        <v>39</v>
      </c>
      <c r="M464" s="2">
        <v>22762</v>
      </c>
      <c r="N464" s="2">
        <v>633.49896646800323</v>
      </c>
      <c r="O464" s="7">
        <v>1324.2367235014635</v>
      </c>
      <c r="P464" s="2">
        <v>220.91915495940935</v>
      </c>
      <c r="Q464" s="2">
        <v>0.68481858114206628</v>
      </c>
      <c r="R464" s="2">
        <v>0.16311317000289283</v>
      </c>
      <c r="S464" s="2">
        <v>0.89592380449949205</v>
      </c>
      <c r="T464" s="2">
        <v>0.82642099843321937</v>
      </c>
      <c r="U464" s="2">
        <v>0.16369164378187526</v>
      </c>
      <c r="V464" s="2">
        <v>0.28131442730047257</v>
      </c>
      <c r="W464" s="2">
        <v>17.106405412529654</v>
      </c>
    </row>
    <row r="465" spans="1:23">
      <c r="A465" s="2" t="s">
        <v>105</v>
      </c>
      <c r="B465" s="2" t="s">
        <v>158</v>
      </c>
      <c r="C465" s="2">
        <v>51</v>
      </c>
      <c r="D465" s="2">
        <v>43</v>
      </c>
      <c r="E465" s="2" t="s">
        <v>128</v>
      </c>
      <c r="F465" s="2" t="s">
        <v>26</v>
      </c>
      <c r="G465" s="2" t="s">
        <v>132</v>
      </c>
      <c r="H465" s="2" t="s">
        <v>36</v>
      </c>
      <c r="I465" s="4" t="s">
        <v>175</v>
      </c>
      <c r="J465" s="5" t="s">
        <v>176</v>
      </c>
      <c r="K465" s="2" t="s">
        <v>29</v>
      </c>
      <c r="L465" s="2">
        <v>39</v>
      </c>
      <c r="M465" s="2">
        <v>17965</v>
      </c>
      <c r="N465" s="2">
        <v>499.99160586054296</v>
      </c>
      <c r="O465" s="7">
        <v>1172.0702012600923</v>
      </c>
      <c r="P465" s="2">
        <v>195.53358838352608</v>
      </c>
      <c r="Q465" s="2">
        <v>0.69037737299208357</v>
      </c>
      <c r="R465" s="2">
        <v>0.164334911937776</v>
      </c>
      <c r="S465" s="2">
        <v>0.90123671995567489</v>
      </c>
      <c r="T465" s="2">
        <v>0.77406325488434058</v>
      </c>
      <c r="U465" s="2">
        <v>0.17293547308592444</v>
      </c>
      <c r="V465" s="2">
        <v>0.26704700755278632</v>
      </c>
      <c r="W465" s="2">
        <v>16.655107152797104</v>
      </c>
    </row>
    <row r="466" spans="1:23">
      <c r="A466" s="2" t="s">
        <v>105</v>
      </c>
      <c r="B466" s="2" t="s">
        <v>158</v>
      </c>
      <c r="C466" s="2">
        <v>51</v>
      </c>
      <c r="D466" s="2">
        <v>43</v>
      </c>
      <c r="E466" s="2" t="s">
        <v>128</v>
      </c>
      <c r="F466" s="2" t="s">
        <v>26</v>
      </c>
      <c r="G466" s="2" t="s">
        <v>133</v>
      </c>
      <c r="H466" s="2" t="s">
        <v>38</v>
      </c>
      <c r="I466" s="4" t="s">
        <v>175</v>
      </c>
      <c r="J466" s="5" t="s">
        <v>176</v>
      </c>
      <c r="K466" s="2" t="s">
        <v>29</v>
      </c>
      <c r="L466" s="2">
        <v>39</v>
      </c>
      <c r="M466" s="2">
        <v>24737</v>
      </c>
      <c r="N466" s="2">
        <v>688.46603697034516</v>
      </c>
      <c r="O466" s="7">
        <v>1242.3961030678972</v>
      </c>
      <c r="P466" s="2">
        <v>207.26588558040373</v>
      </c>
      <c r="Q466" s="2">
        <v>0.72012459608162793</v>
      </c>
      <c r="R466" s="2">
        <v>0.20138945753346751</v>
      </c>
      <c r="S466" s="2">
        <v>0.89739379220314097</v>
      </c>
      <c r="T466" s="2">
        <v>0.87416571991223146</v>
      </c>
      <c r="U466" s="2">
        <v>0.17679908617844906</v>
      </c>
      <c r="V466" s="2">
        <v>0.34434085394092723</v>
      </c>
      <c r="W466" s="2">
        <v>34.215951813073531</v>
      </c>
    </row>
    <row r="467" spans="1:23">
      <c r="A467" s="2" t="s">
        <v>105</v>
      </c>
      <c r="B467" s="2" t="s">
        <v>158</v>
      </c>
      <c r="C467" s="2">
        <v>51</v>
      </c>
      <c r="D467" s="2">
        <v>43</v>
      </c>
      <c r="E467" s="2" t="s">
        <v>128</v>
      </c>
      <c r="F467" s="2" t="s">
        <v>26</v>
      </c>
      <c r="G467" s="2" t="s">
        <v>134</v>
      </c>
      <c r="H467" s="2" t="s">
        <v>40</v>
      </c>
      <c r="I467" s="4" t="s">
        <v>175</v>
      </c>
      <c r="J467" s="5" t="s">
        <v>176</v>
      </c>
      <c r="K467" s="2" t="s">
        <v>29</v>
      </c>
      <c r="L467" s="2">
        <v>39</v>
      </c>
      <c r="M467" s="2">
        <v>39593</v>
      </c>
      <c r="N467" s="2">
        <v>1101.9297328603661</v>
      </c>
      <c r="O467" s="7">
        <v>1848.4103884177723</v>
      </c>
      <c r="P467" s="2">
        <v>308.36575801018142</v>
      </c>
      <c r="Q467" s="2">
        <v>0.68169765840220387</v>
      </c>
      <c r="R467" s="2">
        <v>0.14562350257028941</v>
      </c>
      <c r="S467" s="2">
        <v>0.90613658688801813</v>
      </c>
      <c r="T467" s="2">
        <v>0.71661611962361638</v>
      </c>
      <c r="U467" s="2">
        <v>0.14907928721407734</v>
      </c>
      <c r="V467" s="2">
        <v>0.26471566712447381</v>
      </c>
      <c r="W467" s="2">
        <v>24.604576566564798</v>
      </c>
    </row>
    <row r="468" spans="1:23" s="26" customFormat="1">
      <c r="A468" s="34" t="s">
        <v>105</v>
      </c>
      <c r="B468" s="34" t="s">
        <v>158</v>
      </c>
      <c r="C468" s="34">
        <v>51</v>
      </c>
      <c r="D468" s="34">
        <v>43</v>
      </c>
      <c r="E468" s="34" t="s">
        <v>128</v>
      </c>
      <c r="F468" s="34" t="s">
        <v>26</v>
      </c>
      <c r="G468" s="34" t="s">
        <v>135</v>
      </c>
      <c r="H468" s="34" t="s">
        <v>42</v>
      </c>
      <c r="I468" s="35" t="s">
        <v>175</v>
      </c>
      <c r="J468" s="36" t="s">
        <v>176</v>
      </c>
      <c r="K468" s="34" t="s">
        <v>29</v>
      </c>
      <c r="L468" s="34">
        <v>39</v>
      </c>
      <c r="M468" s="34">
        <v>15040</v>
      </c>
      <c r="N468" s="34">
        <v>418.58467866087204</v>
      </c>
      <c r="O468" s="12">
        <v>686.13917703090283</v>
      </c>
      <c r="P468" s="34">
        <v>114.46691100169002</v>
      </c>
      <c r="Q468" s="34">
        <v>0.81654812964873225</v>
      </c>
      <c r="R468" s="34">
        <v>0.40145166706064861</v>
      </c>
      <c r="S468" s="34">
        <v>0.89993047108109736</v>
      </c>
      <c r="T468" s="34">
        <v>0.79183109718601663</v>
      </c>
      <c r="U468" s="34">
        <v>0.18388208724592892</v>
      </c>
      <c r="V468" s="34">
        <v>0.39070406634577731</v>
      </c>
      <c r="W468" s="34">
        <v>7.5511303191489363</v>
      </c>
    </row>
    <row r="469" spans="1:23">
      <c r="A469" s="2" t="s">
        <v>105</v>
      </c>
      <c r="B469" s="2" t="s">
        <v>158</v>
      </c>
      <c r="C469" s="2">
        <v>51</v>
      </c>
      <c r="D469" s="2">
        <v>43</v>
      </c>
      <c r="E469" s="2" t="s">
        <v>128</v>
      </c>
      <c r="F469" s="2" t="s">
        <v>26</v>
      </c>
      <c r="G469" s="2" t="s">
        <v>136</v>
      </c>
      <c r="H469" s="2" t="s">
        <v>44</v>
      </c>
      <c r="I469" s="4" t="s">
        <v>175</v>
      </c>
      <c r="J469" s="5" t="s">
        <v>176</v>
      </c>
      <c r="K469" s="2" t="s">
        <v>29</v>
      </c>
      <c r="L469" s="2">
        <v>39</v>
      </c>
      <c r="M469" s="2">
        <v>25185</v>
      </c>
      <c r="N469" s="2">
        <v>700.93451676024347</v>
      </c>
      <c r="O469" s="7">
        <v>1182.0702012600925</v>
      </c>
      <c r="P469" s="2">
        <v>197.20186378352614</v>
      </c>
      <c r="Q469" s="2">
        <v>0.69608357977944224</v>
      </c>
      <c r="R469" s="2">
        <v>0.22649847406223703</v>
      </c>
      <c r="S469" s="2">
        <v>0.88122863726849188</v>
      </c>
      <c r="T469" s="2">
        <v>0.69517965295881157</v>
      </c>
      <c r="U469" s="2">
        <v>0.20357066430252821</v>
      </c>
      <c r="V469" s="2">
        <v>0.5624913686006936</v>
      </c>
      <c r="W469" s="2">
        <v>21.39193964661505</v>
      </c>
    </row>
    <row r="470" spans="1:23">
      <c r="A470" s="2" t="s">
        <v>105</v>
      </c>
      <c r="B470" s="2" t="s">
        <v>158</v>
      </c>
      <c r="C470" s="2">
        <v>51</v>
      </c>
      <c r="D470" s="2">
        <v>43</v>
      </c>
      <c r="E470" s="2" t="s">
        <v>128</v>
      </c>
      <c r="F470" s="2" t="s">
        <v>26</v>
      </c>
      <c r="G470" s="2" t="s">
        <v>137</v>
      </c>
      <c r="H470" s="2" t="s">
        <v>46</v>
      </c>
      <c r="I470" s="4" t="s">
        <v>175</v>
      </c>
      <c r="J470" s="5" t="s">
        <v>176</v>
      </c>
      <c r="K470" s="2" t="s">
        <v>29</v>
      </c>
      <c r="L470" s="2">
        <v>39</v>
      </c>
      <c r="M470" s="2">
        <v>17367</v>
      </c>
      <c r="N470" s="2">
        <v>483.34841185527688</v>
      </c>
      <c r="O470" s="7">
        <v>1079.6437943888993</v>
      </c>
      <c r="P470" s="2">
        <v>180.11431829416588</v>
      </c>
      <c r="Q470" s="2">
        <v>0.7282677066297647</v>
      </c>
      <c r="R470" s="2">
        <v>0.18722924353122958</v>
      </c>
      <c r="S470" s="2">
        <v>0.89483211892006187</v>
      </c>
      <c r="T470" s="2">
        <v>0.83947737260944355</v>
      </c>
      <c r="U470" s="2">
        <v>0.17212403525597114</v>
      </c>
      <c r="V470" s="2">
        <v>0.41610788663745318</v>
      </c>
      <c r="W470" s="2">
        <v>18.707894282259456</v>
      </c>
    </row>
    <row r="471" spans="1:23">
      <c r="A471" s="2" t="s">
        <v>105</v>
      </c>
      <c r="B471" s="2" t="s">
        <v>158</v>
      </c>
      <c r="C471" s="2">
        <v>51</v>
      </c>
      <c r="D471" s="2">
        <v>43</v>
      </c>
      <c r="E471" s="2" t="s">
        <v>128</v>
      </c>
      <c r="F471" s="2" t="s">
        <v>26</v>
      </c>
      <c r="G471" s="2" t="s">
        <v>138</v>
      </c>
      <c r="H471" s="2" t="s">
        <v>48</v>
      </c>
      <c r="I471" s="4" t="s">
        <v>175</v>
      </c>
      <c r="J471" s="5" t="s">
        <v>176</v>
      </c>
      <c r="K471" s="2" t="s">
        <v>29</v>
      </c>
      <c r="L471" s="2">
        <v>39</v>
      </c>
      <c r="M471" s="2">
        <v>18532</v>
      </c>
      <c r="N471" s="2">
        <v>515.77202559463296</v>
      </c>
      <c r="O471" s="7">
        <v>1038.4722215136453</v>
      </c>
      <c r="P471" s="2">
        <v>173.24576607345651</v>
      </c>
      <c r="Q471" s="2">
        <v>0.72626092408982246</v>
      </c>
      <c r="R471" s="2">
        <v>0.21594461956266497</v>
      </c>
      <c r="S471" s="2">
        <v>0.9330728375376145</v>
      </c>
      <c r="T471" s="2">
        <v>0.83367436774590231</v>
      </c>
      <c r="U471" s="2">
        <v>0.13273298429319372</v>
      </c>
      <c r="V471" s="2">
        <v>0.3171209224983047</v>
      </c>
      <c r="W471" s="2">
        <v>15.793276494711849</v>
      </c>
    </row>
    <row r="472" spans="1:23" s="26" customFormat="1">
      <c r="A472" s="34" t="s">
        <v>105</v>
      </c>
      <c r="B472" s="34" t="s">
        <v>158</v>
      </c>
      <c r="C472" s="34">
        <v>51</v>
      </c>
      <c r="D472" s="34">
        <v>43</v>
      </c>
      <c r="E472" s="34" t="s">
        <v>128</v>
      </c>
      <c r="F472" s="34" t="s">
        <v>26</v>
      </c>
      <c r="G472" s="34" t="s">
        <v>139</v>
      </c>
      <c r="H472" s="34" t="s">
        <v>50</v>
      </c>
      <c r="I472" s="35" t="s">
        <v>175</v>
      </c>
      <c r="J472" s="36" t="s">
        <v>176</v>
      </c>
      <c r="K472" s="34" t="s">
        <v>29</v>
      </c>
      <c r="L472" s="34">
        <v>39</v>
      </c>
      <c r="M472" s="34">
        <v>15125</v>
      </c>
      <c r="N472" s="34">
        <v>420.95035004958044</v>
      </c>
      <c r="O472" s="12">
        <v>781.10973977938011</v>
      </c>
      <c r="P472" s="34">
        <v>130.31061635743413</v>
      </c>
      <c r="Q472" s="34">
        <v>0.75757575757575757</v>
      </c>
      <c r="R472" s="34">
        <v>0.31151656193663241</v>
      </c>
      <c r="S472" s="34">
        <v>0.9164915454525786</v>
      </c>
      <c r="T472" s="34">
        <v>0.8674711923364663</v>
      </c>
      <c r="U472" s="34">
        <v>0.15700731905665491</v>
      </c>
      <c r="V472" s="34">
        <v>0.54262307973143997</v>
      </c>
      <c r="W472" s="34">
        <v>11.496793388429753</v>
      </c>
    </row>
    <row r="473" spans="1:23" s="26" customFormat="1">
      <c r="A473" s="34" t="s">
        <v>105</v>
      </c>
      <c r="B473" s="34" t="s">
        <v>158</v>
      </c>
      <c r="C473" s="34">
        <v>51</v>
      </c>
      <c r="D473" s="34">
        <v>43</v>
      </c>
      <c r="E473" s="34" t="s">
        <v>128</v>
      </c>
      <c r="F473" s="34" t="s">
        <v>26</v>
      </c>
      <c r="G473" s="34" t="s">
        <v>140</v>
      </c>
      <c r="H473" s="34" t="s">
        <v>52</v>
      </c>
      <c r="I473" s="35" t="s">
        <v>175</v>
      </c>
      <c r="J473" s="36" t="s">
        <v>176</v>
      </c>
      <c r="K473" s="34" t="s">
        <v>29</v>
      </c>
      <c r="L473" s="34">
        <v>39</v>
      </c>
      <c r="M473" s="34">
        <v>14825</v>
      </c>
      <c r="N473" s="34">
        <v>412.60092161884495</v>
      </c>
      <c r="O473" s="12">
        <v>1174.9402589451813</v>
      </c>
      <c r="P473" s="34">
        <v>196.01239304678759</v>
      </c>
      <c r="Q473" s="34">
        <v>0.63316818997181179</v>
      </c>
      <c r="R473" s="34">
        <v>0.13495003328998087</v>
      </c>
      <c r="S473" s="34">
        <v>0.86137338593395807</v>
      </c>
      <c r="T473" s="34">
        <v>0.79068758244976778</v>
      </c>
      <c r="U473" s="34">
        <v>0.2405422294861318</v>
      </c>
      <c r="V473" s="34">
        <v>0.58246925732746313</v>
      </c>
      <c r="W473" s="34">
        <v>12.763912310286678</v>
      </c>
    </row>
    <row r="474" spans="1:23" s="26" customFormat="1">
      <c r="A474" s="34" t="s">
        <v>105</v>
      </c>
      <c r="B474" s="34" t="s">
        <v>158</v>
      </c>
      <c r="C474" s="34">
        <v>51</v>
      </c>
      <c r="D474" s="34">
        <v>43</v>
      </c>
      <c r="E474" s="34" t="s">
        <v>128</v>
      </c>
      <c r="F474" s="34" t="s">
        <v>26</v>
      </c>
      <c r="G474" s="34" t="s">
        <v>141</v>
      </c>
      <c r="H474" s="34" t="s">
        <v>54</v>
      </c>
      <c r="I474" s="35" t="s">
        <v>175</v>
      </c>
      <c r="J474" s="36" t="s">
        <v>176</v>
      </c>
      <c r="K474" s="34" t="s">
        <v>29</v>
      </c>
      <c r="L474" s="34">
        <v>39</v>
      </c>
      <c r="M474" s="34">
        <v>249</v>
      </c>
      <c r="N474" s="34">
        <v>6.9300255975104479</v>
      </c>
      <c r="O474" s="12">
        <v>68.183766184073534</v>
      </c>
      <c r="P474" s="34">
        <v>11.374929980424174</v>
      </c>
      <c r="Q474" s="34">
        <v>0.85567010309278346</v>
      </c>
      <c r="R474" s="34">
        <v>0.67304986086633845</v>
      </c>
      <c r="S474" s="34">
        <v>0.94328310224687073</v>
      </c>
      <c r="T474" s="34">
        <v>0.64110099376032903</v>
      </c>
      <c r="U474" s="34">
        <v>0.35684647302904565</v>
      </c>
      <c r="V474" s="34">
        <v>0.42948212533798225</v>
      </c>
      <c r="W474" s="34">
        <v>1.9437751004016064</v>
      </c>
    </row>
    <row r="475" spans="1:23">
      <c r="A475" s="2" t="s">
        <v>105</v>
      </c>
      <c r="B475" s="2" t="s">
        <v>158</v>
      </c>
      <c r="C475" s="2">
        <v>51</v>
      </c>
      <c r="D475" s="2">
        <v>43</v>
      </c>
      <c r="E475" s="2" t="s">
        <v>128</v>
      </c>
      <c r="F475" s="2" t="s">
        <v>26</v>
      </c>
      <c r="G475" s="2" t="s">
        <v>142</v>
      </c>
      <c r="H475" s="2" t="s">
        <v>56</v>
      </c>
      <c r="I475" s="4" t="s">
        <v>175</v>
      </c>
      <c r="J475" s="5" t="s">
        <v>176</v>
      </c>
      <c r="K475" s="2" t="s">
        <v>29</v>
      </c>
      <c r="L475" s="2">
        <v>39</v>
      </c>
      <c r="M475" s="2">
        <v>17596</v>
      </c>
      <c r="N475" s="2">
        <v>489.72180889073832</v>
      </c>
      <c r="O475" s="7">
        <v>1092.9991334482268</v>
      </c>
      <c r="P475" s="2">
        <v>182.3423566552994</v>
      </c>
      <c r="Q475" s="2">
        <v>0.71723800595116782</v>
      </c>
      <c r="R475" s="2">
        <v>0.18509052277598131</v>
      </c>
      <c r="S475" s="2">
        <v>0.87876690578539218</v>
      </c>
      <c r="T475" s="2">
        <v>0.57382400018105584</v>
      </c>
      <c r="U475" s="2">
        <v>0.22494188431560236</v>
      </c>
      <c r="V475" s="2">
        <v>0.32230823842856504</v>
      </c>
      <c r="W475" s="2">
        <v>15.963855421686747</v>
      </c>
    </row>
    <row r="476" spans="1:23">
      <c r="A476" s="2" t="s">
        <v>105</v>
      </c>
      <c r="B476" s="2" t="s">
        <v>158</v>
      </c>
      <c r="C476" s="2">
        <v>51</v>
      </c>
      <c r="D476" s="2">
        <v>43</v>
      </c>
      <c r="E476" s="2" t="s">
        <v>128</v>
      </c>
      <c r="F476" s="2" t="s">
        <v>26</v>
      </c>
      <c r="G476" s="2" t="s">
        <v>143</v>
      </c>
      <c r="H476" s="2" t="s">
        <v>58</v>
      </c>
      <c r="I476" s="4" t="s">
        <v>175</v>
      </c>
      <c r="J476" s="5" t="s">
        <v>176</v>
      </c>
      <c r="K476" s="2" t="s">
        <v>29</v>
      </c>
      <c r="L476" s="2">
        <v>39</v>
      </c>
      <c r="M476" s="2">
        <v>22181</v>
      </c>
      <c r="N476" s="2">
        <v>617.32890674047894</v>
      </c>
      <c r="O476" s="7">
        <v>1279.3666658163745</v>
      </c>
      <c r="P476" s="2">
        <v>213.43359361614785</v>
      </c>
      <c r="Q476" s="2">
        <v>0.65797514164516036</v>
      </c>
      <c r="R476" s="2">
        <v>0.17029461853152747</v>
      </c>
      <c r="S476" s="2">
        <v>0.87706198356490184</v>
      </c>
      <c r="T476" s="2">
        <v>0.61956027300576888</v>
      </c>
      <c r="U476" s="2">
        <v>0.18018980986622615</v>
      </c>
      <c r="V476" s="2">
        <v>0.49016231124149068</v>
      </c>
      <c r="W476" s="2">
        <v>22.98345430774086</v>
      </c>
    </row>
    <row r="477" spans="1:23">
      <c r="A477" s="2" t="s">
        <v>105</v>
      </c>
      <c r="B477" s="2" t="s">
        <v>158</v>
      </c>
      <c r="C477" s="2">
        <v>51</v>
      </c>
      <c r="D477" s="2">
        <v>43</v>
      </c>
      <c r="E477" s="2" t="s">
        <v>128</v>
      </c>
      <c r="F477" s="2" t="s">
        <v>26</v>
      </c>
      <c r="G477" s="2" t="s">
        <v>144</v>
      </c>
      <c r="H477" s="2" t="s">
        <v>60</v>
      </c>
      <c r="I477" s="4" t="s">
        <v>175</v>
      </c>
      <c r="J477" s="5" t="s">
        <v>176</v>
      </c>
      <c r="K477" s="2" t="s">
        <v>29</v>
      </c>
      <c r="L477" s="2">
        <v>39</v>
      </c>
      <c r="M477" s="2">
        <v>19141</v>
      </c>
      <c r="N477" s="2">
        <v>532.72136530902606</v>
      </c>
      <c r="O477" s="7">
        <v>1359.1067811865526</v>
      </c>
      <c r="P477" s="2">
        <v>226.73644090267084</v>
      </c>
      <c r="Q477" s="2">
        <v>0.69788894155394321</v>
      </c>
      <c r="R477" s="2">
        <v>0.13021689292982122</v>
      </c>
      <c r="S477" s="2">
        <v>0.90848161375452141</v>
      </c>
      <c r="T477" s="2">
        <v>0.85245730746398241</v>
      </c>
      <c r="U477" s="2">
        <v>0.14985420442903302</v>
      </c>
      <c r="V477" s="2">
        <v>0.28857752580732132</v>
      </c>
      <c r="W477" s="2">
        <v>18.371506190899119</v>
      </c>
    </row>
    <row r="478" spans="1:23">
      <c r="A478" s="2" t="s">
        <v>105</v>
      </c>
      <c r="B478" s="2" t="s">
        <v>158</v>
      </c>
      <c r="C478" s="2">
        <v>51</v>
      </c>
      <c r="D478" s="2">
        <v>43</v>
      </c>
      <c r="E478" s="2" t="s">
        <v>128</v>
      </c>
      <c r="F478" s="2" t="s">
        <v>26</v>
      </c>
      <c r="G478" s="2" t="s">
        <v>145</v>
      </c>
      <c r="H478" s="2" t="s">
        <v>62</v>
      </c>
      <c r="I478" s="4" t="s">
        <v>175</v>
      </c>
      <c r="J478" s="5" t="s">
        <v>176</v>
      </c>
      <c r="K478" s="2" t="s">
        <v>29</v>
      </c>
      <c r="L478" s="2">
        <v>39</v>
      </c>
      <c r="M478" s="2">
        <v>39744</v>
      </c>
      <c r="N478" s="2">
        <v>1106.1322785038362</v>
      </c>
      <c r="O478" s="7">
        <v>1736.4276323604752</v>
      </c>
      <c r="P478" s="2">
        <v>289.68395029472248</v>
      </c>
      <c r="Q478" s="2">
        <v>0.68522956500749987</v>
      </c>
      <c r="R478" s="2">
        <v>0.16564108308811215</v>
      </c>
      <c r="S478" s="2">
        <v>0.90139746653660702</v>
      </c>
      <c r="T478" s="2">
        <v>0.55834163598628084</v>
      </c>
      <c r="U478" s="2">
        <v>0.14390651085141903</v>
      </c>
      <c r="V478" s="2">
        <v>0.45823906600125142</v>
      </c>
      <c r="W478" s="2">
        <v>32.185009057971016</v>
      </c>
    </row>
    <row r="479" spans="1:23">
      <c r="A479" s="2" t="s">
        <v>105</v>
      </c>
      <c r="B479" s="2" t="s">
        <v>158</v>
      </c>
      <c r="C479" s="2">
        <v>51</v>
      </c>
      <c r="D479" s="2">
        <v>43</v>
      </c>
      <c r="E479" s="2" t="s">
        <v>128</v>
      </c>
      <c r="F479" s="2" t="s">
        <v>26</v>
      </c>
      <c r="G479" s="2" t="s">
        <v>146</v>
      </c>
      <c r="H479" s="2" t="s">
        <v>64</v>
      </c>
      <c r="I479" s="4" t="s">
        <v>175</v>
      </c>
      <c r="J479" s="5" t="s">
        <v>176</v>
      </c>
      <c r="K479" s="2" t="s">
        <v>29</v>
      </c>
      <c r="L479" s="2">
        <v>39</v>
      </c>
      <c r="M479" s="2">
        <v>25569</v>
      </c>
      <c r="N479" s="2">
        <v>711.62178515158485</v>
      </c>
      <c r="O479" s="7">
        <v>1806.3515139147269</v>
      </c>
      <c r="P479" s="2">
        <v>301.34917944166966</v>
      </c>
      <c r="Q479" s="2">
        <v>0.68591893124446712</v>
      </c>
      <c r="R479" s="2">
        <v>9.8473431578644688E-2</v>
      </c>
      <c r="S479" s="2">
        <v>0.91540698499761375</v>
      </c>
      <c r="T479" s="2">
        <v>0.58747889690648925</v>
      </c>
      <c r="U479" s="2">
        <v>0.15715864154454523</v>
      </c>
      <c r="V479" s="2">
        <v>0.48652836006579964</v>
      </c>
      <c r="W479" s="2">
        <v>29.738511478743792</v>
      </c>
    </row>
    <row r="480" spans="1:23" s="26" customFormat="1">
      <c r="A480" s="34" t="s">
        <v>105</v>
      </c>
      <c r="B480" s="34" t="s">
        <v>158</v>
      </c>
      <c r="C480" s="34">
        <v>51</v>
      </c>
      <c r="D480" s="34">
        <v>43</v>
      </c>
      <c r="E480" s="34" t="s">
        <v>128</v>
      </c>
      <c r="F480" s="34" t="s">
        <v>26</v>
      </c>
      <c r="G480" s="34" t="s">
        <v>147</v>
      </c>
      <c r="H480" s="34" t="s">
        <v>66</v>
      </c>
      <c r="I480" s="35" t="s">
        <v>175</v>
      </c>
      <c r="J480" s="36" t="s">
        <v>176</v>
      </c>
      <c r="K480" s="34" t="s">
        <v>29</v>
      </c>
      <c r="L480" s="34">
        <v>39</v>
      </c>
      <c r="M480" s="34">
        <v>10162</v>
      </c>
      <c r="N480" s="34">
        <v>282.82297237711316</v>
      </c>
      <c r="O480" s="12">
        <v>627.41125496954487</v>
      </c>
      <c r="P480" s="34">
        <v>104.66947623488194</v>
      </c>
      <c r="Q480" s="34">
        <v>0.77348150403409954</v>
      </c>
      <c r="R480" s="34">
        <v>0.32440268816535461</v>
      </c>
      <c r="S480" s="34">
        <v>0.85367869475146363</v>
      </c>
      <c r="T480" s="34">
        <v>0.74994298951947214</v>
      </c>
      <c r="U480" s="34">
        <v>0.27143229392860246</v>
      </c>
      <c r="V480" s="34">
        <v>0.54900387920966376</v>
      </c>
      <c r="W480" s="34">
        <v>8.5058059437118683</v>
      </c>
    </row>
    <row r="481" spans="1:23" s="26" customFormat="1">
      <c r="A481" s="34" t="s">
        <v>105</v>
      </c>
      <c r="B481" s="34" t="s">
        <v>158</v>
      </c>
      <c r="C481" s="34">
        <v>51</v>
      </c>
      <c r="D481" s="34">
        <v>43</v>
      </c>
      <c r="E481" s="34" t="s">
        <v>128</v>
      </c>
      <c r="F481" s="34" t="s">
        <v>26</v>
      </c>
      <c r="G481" s="34" t="s">
        <v>148</v>
      </c>
      <c r="H481" s="34" t="s">
        <v>68</v>
      </c>
      <c r="I481" s="35" t="s">
        <v>175</v>
      </c>
      <c r="J481" s="36" t="s">
        <v>176</v>
      </c>
      <c r="K481" s="34" t="s">
        <v>29</v>
      </c>
      <c r="L481" s="34">
        <v>39</v>
      </c>
      <c r="M481" s="34">
        <v>2864</v>
      </c>
      <c r="N481" s="34">
        <v>79.709210085421375</v>
      </c>
      <c r="O481" s="12">
        <v>415.06096654409987</v>
      </c>
      <c r="P481" s="34">
        <v>69.243599998574481</v>
      </c>
      <c r="Q481" s="34">
        <v>0.71403639990027423</v>
      </c>
      <c r="R481" s="34">
        <v>0.20890993383171647</v>
      </c>
      <c r="S481" s="34">
        <v>0.93412953161273993</v>
      </c>
      <c r="T481" s="34">
        <v>0.8578550323826396</v>
      </c>
      <c r="U481" s="34">
        <v>0.17250821467688937</v>
      </c>
      <c r="V481" s="34">
        <v>0.501650520578794</v>
      </c>
      <c r="W481" s="34">
        <v>6.4581005586592175</v>
      </c>
    </row>
    <row r="482" spans="1:23" s="16" customFormat="1">
      <c r="A482" s="15" t="s">
        <v>106</v>
      </c>
      <c r="B482" s="15" t="s">
        <v>165</v>
      </c>
      <c r="C482" s="15">
        <v>51</v>
      </c>
      <c r="D482" s="15">
        <v>44</v>
      </c>
      <c r="E482" s="15" t="s">
        <v>128</v>
      </c>
      <c r="F482" s="15" t="s">
        <v>26</v>
      </c>
      <c r="G482" s="15" t="s">
        <v>129</v>
      </c>
      <c r="H482" s="15" t="s">
        <v>28</v>
      </c>
      <c r="I482" s="20" t="s">
        <v>175</v>
      </c>
      <c r="J482" s="21" t="s">
        <v>176</v>
      </c>
      <c r="K482" s="15" t="s">
        <v>29</v>
      </c>
      <c r="L482" s="15">
        <v>40</v>
      </c>
      <c r="M482" s="15">
        <v>40065</v>
      </c>
      <c r="N482" s="15">
        <v>1118.7553824923643</v>
      </c>
      <c r="O482" s="7">
        <v>2130.7434329005087</v>
      </c>
      <c r="P482" s="15">
        <v>356.05423352208237</v>
      </c>
      <c r="Q482" s="15">
        <v>0.68409998975514807</v>
      </c>
      <c r="R482" s="15">
        <v>0.11089518606103445</v>
      </c>
      <c r="S482" s="15">
        <v>0.92179316137437151</v>
      </c>
      <c r="T482" s="15">
        <v>0.86947112540572535</v>
      </c>
      <c r="U482" s="15">
        <v>0.14348798006449723</v>
      </c>
      <c r="V482" s="15">
        <v>0.41605336278129923</v>
      </c>
      <c r="W482" s="15">
        <v>28.682990141020841</v>
      </c>
    </row>
    <row r="483" spans="1:23" s="25" customFormat="1">
      <c r="A483" s="22" t="s">
        <v>106</v>
      </c>
      <c r="B483" s="22" t="s">
        <v>165</v>
      </c>
      <c r="C483" s="22">
        <v>51</v>
      </c>
      <c r="D483" s="22">
        <v>44</v>
      </c>
      <c r="E483" s="22" t="s">
        <v>128</v>
      </c>
      <c r="F483" s="22" t="s">
        <v>26</v>
      </c>
      <c r="G483" s="22" t="s">
        <v>130</v>
      </c>
      <c r="H483" s="22" t="s">
        <v>31</v>
      </c>
      <c r="I483" s="23" t="s">
        <v>175</v>
      </c>
      <c r="J483" s="24" t="s">
        <v>176</v>
      </c>
      <c r="K483" s="22" t="s">
        <v>29</v>
      </c>
      <c r="L483" s="22">
        <v>40</v>
      </c>
      <c r="M483" s="22">
        <v>18319</v>
      </c>
      <c r="N483" s="22">
        <v>511.53075881386803</v>
      </c>
      <c r="O483" s="12">
        <v>1019.2001435750033</v>
      </c>
      <c r="P483" s="22">
        <v>170.3116951214551</v>
      </c>
      <c r="Q483" s="22">
        <v>0.70024081648255032</v>
      </c>
      <c r="R483" s="22">
        <v>0.22161169442584852</v>
      </c>
      <c r="S483" s="22">
        <v>0.90671951543625762</v>
      </c>
      <c r="T483" s="22">
        <v>0.59704605880228689</v>
      </c>
      <c r="U483" s="22">
        <v>0.14556753642275083</v>
      </c>
      <c r="V483" s="22">
        <v>0.34326031329990814</v>
      </c>
      <c r="W483" s="22">
        <v>19.002128937169058</v>
      </c>
    </row>
    <row r="484" spans="1:23" s="16" customFormat="1">
      <c r="A484" s="15" t="s">
        <v>106</v>
      </c>
      <c r="B484" s="15" t="s">
        <v>165</v>
      </c>
      <c r="C484" s="15">
        <v>51</v>
      </c>
      <c r="D484" s="15">
        <v>44</v>
      </c>
      <c r="E484" s="15" t="s">
        <v>128</v>
      </c>
      <c r="F484" s="15" t="s">
        <v>26</v>
      </c>
      <c r="G484" s="15" t="s">
        <v>131</v>
      </c>
      <c r="H484" s="15" t="s">
        <v>34</v>
      </c>
      <c r="I484" s="20" t="s">
        <v>175</v>
      </c>
      <c r="J484" s="21" t="s">
        <v>176</v>
      </c>
      <c r="K484" s="15" t="s">
        <v>29</v>
      </c>
      <c r="L484" s="15">
        <v>40</v>
      </c>
      <c r="M484" s="15">
        <v>27673</v>
      </c>
      <c r="N484" s="15">
        <v>772.72726069415194</v>
      </c>
      <c r="O484" s="7">
        <v>1628.4276323604749</v>
      </c>
      <c r="P484" s="15">
        <v>272.11561163749053</v>
      </c>
      <c r="Q484" s="15">
        <v>0.69999747046771055</v>
      </c>
      <c r="R484" s="15">
        <v>0.13113818866383287</v>
      </c>
      <c r="S484" s="15">
        <v>0.89610798737069641</v>
      </c>
      <c r="T484" s="15">
        <v>0.86393634753098825</v>
      </c>
      <c r="U484" s="15">
        <v>0.1550211777565241</v>
      </c>
      <c r="V484" s="15">
        <v>0.35895143298708293</v>
      </c>
      <c r="W484" s="15">
        <v>11.906045604018358</v>
      </c>
    </row>
    <row r="485" spans="1:23" s="16" customFormat="1">
      <c r="A485" s="15" t="s">
        <v>106</v>
      </c>
      <c r="B485" s="15" t="s">
        <v>165</v>
      </c>
      <c r="C485" s="15">
        <v>51</v>
      </c>
      <c r="D485" s="15">
        <v>44</v>
      </c>
      <c r="E485" s="15" t="s">
        <v>128</v>
      </c>
      <c r="F485" s="15" t="s">
        <v>26</v>
      </c>
      <c r="G485" s="15" t="s">
        <v>132</v>
      </c>
      <c r="H485" s="15" t="s">
        <v>36</v>
      </c>
      <c r="I485" s="20" t="s">
        <v>175</v>
      </c>
      <c r="J485" s="21" t="s">
        <v>176</v>
      </c>
      <c r="K485" s="15" t="s">
        <v>29</v>
      </c>
      <c r="L485" s="15">
        <v>40</v>
      </c>
      <c r="M485" s="15">
        <v>21906</v>
      </c>
      <c r="N485" s="15">
        <v>611.69238509616207</v>
      </c>
      <c r="O485" s="7">
        <v>1362.3788591251946</v>
      </c>
      <c r="P485" s="15">
        <v>227.65798686150882</v>
      </c>
      <c r="Q485" s="15">
        <v>0.67484057792427832</v>
      </c>
      <c r="R485" s="15">
        <v>0.14831229517131392</v>
      </c>
      <c r="S485" s="15">
        <v>0.92362958771879544</v>
      </c>
      <c r="T485" s="15">
        <v>0.85599811322763686</v>
      </c>
      <c r="U485" s="15">
        <v>0.12822450790312509</v>
      </c>
      <c r="V485" s="15">
        <v>0.39895044333937435</v>
      </c>
      <c r="W485" s="15">
        <v>18.815119145439606</v>
      </c>
    </row>
    <row r="486" spans="1:23" s="16" customFormat="1">
      <c r="A486" s="15" t="s">
        <v>106</v>
      </c>
      <c r="B486" s="15" t="s">
        <v>165</v>
      </c>
      <c r="C486" s="15">
        <v>51</v>
      </c>
      <c r="D486" s="15">
        <v>44</v>
      </c>
      <c r="E486" s="15" t="s">
        <v>128</v>
      </c>
      <c r="F486" s="15" t="s">
        <v>26</v>
      </c>
      <c r="G486" s="15" t="s">
        <v>133</v>
      </c>
      <c r="H486" s="15" t="s">
        <v>38</v>
      </c>
      <c r="I486" s="20" t="s">
        <v>175</v>
      </c>
      <c r="J486" s="21" t="s">
        <v>176</v>
      </c>
      <c r="K486" s="15" t="s">
        <v>29</v>
      </c>
      <c r="L486" s="15">
        <v>40</v>
      </c>
      <c r="M486" s="15">
        <v>28529</v>
      </c>
      <c r="N486" s="15">
        <v>796.62978427866369</v>
      </c>
      <c r="O486" s="7">
        <v>1307.6509370638366</v>
      </c>
      <c r="P486" s="15">
        <v>218.51277113964815</v>
      </c>
      <c r="Q486" s="15">
        <v>0.71749408983451535</v>
      </c>
      <c r="R486" s="15">
        <v>0.20965863517438821</v>
      </c>
      <c r="S486" s="15">
        <v>0.91190737294072333</v>
      </c>
      <c r="T486" s="15">
        <v>0.66381384355806328</v>
      </c>
      <c r="U486" s="15">
        <v>0.14856972908668145</v>
      </c>
      <c r="V486" s="15">
        <v>0.42266789278388955</v>
      </c>
      <c r="W486" s="15">
        <v>35.756598548845034</v>
      </c>
    </row>
    <row r="487" spans="1:23" s="16" customFormat="1">
      <c r="A487" s="15" t="s">
        <v>106</v>
      </c>
      <c r="B487" s="15" t="s">
        <v>165</v>
      </c>
      <c r="C487" s="15">
        <v>51</v>
      </c>
      <c r="D487" s="15">
        <v>44</v>
      </c>
      <c r="E487" s="15" t="s">
        <v>128</v>
      </c>
      <c r="F487" s="15" t="s">
        <v>26</v>
      </c>
      <c r="G487" s="15" t="s">
        <v>134</v>
      </c>
      <c r="H487" s="15" t="s">
        <v>40</v>
      </c>
      <c r="I487" s="20" t="s">
        <v>175</v>
      </c>
      <c r="J487" s="21" t="s">
        <v>176</v>
      </c>
      <c r="K487" s="15" t="s">
        <v>29</v>
      </c>
      <c r="L487" s="15">
        <v>40</v>
      </c>
      <c r="M487" s="15">
        <v>45986</v>
      </c>
      <c r="N487" s="15">
        <v>1284.0904784548575</v>
      </c>
      <c r="O487" s="7">
        <v>2191.6723650886374</v>
      </c>
      <c r="P487" s="15">
        <v>366.23565842504769</v>
      </c>
      <c r="Q487" s="15">
        <v>0.67921128424783994</v>
      </c>
      <c r="R487" s="15">
        <v>0.12030515466021861</v>
      </c>
      <c r="S487" s="15">
        <v>0.90947970666821876</v>
      </c>
      <c r="T487" s="15">
        <v>0.62275611753722793</v>
      </c>
      <c r="U487" s="15">
        <v>0.15239431231269526</v>
      </c>
      <c r="V487" s="15">
        <v>0.38335728664574953</v>
      </c>
      <c r="W487" s="15">
        <v>36.468164223894227</v>
      </c>
    </row>
    <row r="488" spans="1:23" s="25" customFormat="1">
      <c r="A488" s="22" t="s">
        <v>106</v>
      </c>
      <c r="B488" s="22" t="s">
        <v>165</v>
      </c>
      <c r="C488" s="22">
        <v>51</v>
      </c>
      <c r="D488" s="22">
        <v>44</v>
      </c>
      <c r="E488" s="22" t="s">
        <v>128</v>
      </c>
      <c r="F488" s="22" t="s">
        <v>26</v>
      </c>
      <c r="G488" s="22" t="s">
        <v>135</v>
      </c>
      <c r="H488" s="22" t="s">
        <v>42</v>
      </c>
      <c r="I488" s="23" t="s">
        <v>175</v>
      </c>
      <c r="J488" s="24" t="s">
        <v>176</v>
      </c>
      <c r="K488" s="22" t="s">
        <v>29</v>
      </c>
      <c r="L488" s="22">
        <v>40</v>
      </c>
      <c r="M488" s="22">
        <v>18526</v>
      </c>
      <c r="N488" s="22">
        <v>517.31092514797308</v>
      </c>
      <c r="O488" s="12">
        <v>836.84985514955827</v>
      </c>
      <c r="P488" s="22">
        <v>139.84036235781491</v>
      </c>
      <c r="Q488" s="22">
        <v>0.79825922095829027</v>
      </c>
      <c r="R488" s="22">
        <v>0.33242710933757519</v>
      </c>
      <c r="S488" s="22">
        <v>0.9125656077301797</v>
      </c>
      <c r="T488" s="22">
        <v>0.83066775928482428</v>
      </c>
      <c r="U488" s="22">
        <v>0.1735544979030206</v>
      </c>
      <c r="V488" s="22">
        <v>0.33771166690843046</v>
      </c>
      <c r="W488" s="22">
        <v>21.62846809888805</v>
      </c>
    </row>
    <row r="489" spans="1:23" s="16" customFormat="1">
      <c r="A489" s="15" t="s">
        <v>106</v>
      </c>
      <c r="B489" s="15" t="s">
        <v>165</v>
      </c>
      <c r="C489" s="15">
        <v>51</v>
      </c>
      <c r="D489" s="15">
        <v>44</v>
      </c>
      <c r="E489" s="15" t="s">
        <v>128</v>
      </c>
      <c r="F489" s="15" t="s">
        <v>26</v>
      </c>
      <c r="G489" s="15" t="s">
        <v>136</v>
      </c>
      <c r="H489" s="15" t="s">
        <v>44</v>
      </c>
      <c r="I489" s="20" t="s">
        <v>175</v>
      </c>
      <c r="J489" s="21" t="s">
        <v>176</v>
      </c>
      <c r="K489" s="15" t="s">
        <v>29</v>
      </c>
      <c r="L489" s="15">
        <v>40</v>
      </c>
      <c r="M489" s="15">
        <v>30523</v>
      </c>
      <c r="N489" s="15">
        <v>852.30926094632309</v>
      </c>
      <c r="O489" s="7">
        <v>1263.9108216936588</v>
      </c>
      <c r="P489" s="15">
        <v>211.20365404379211</v>
      </c>
      <c r="Q489" s="15">
        <v>0.74223670452058454</v>
      </c>
      <c r="R489" s="15">
        <v>0.24010666526141766</v>
      </c>
      <c r="S489" s="15">
        <v>0.88987841373696752</v>
      </c>
      <c r="T489" s="15">
        <v>0.53287547464530094</v>
      </c>
      <c r="U489" s="15">
        <v>0.22466505421637634</v>
      </c>
      <c r="V489" s="15">
        <v>0.54722096835710221</v>
      </c>
      <c r="W489" s="15">
        <v>24.969006978344201</v>
      </c>
    </row>
    <row r="490" spans="1:23" s="16" customFormat="1">
      <c r="A490" s="15" t="s">
        <v>106</v>
      </c>
      <c r="B490" s="15" t="s">
        <v>165</v>
      </c>
      <c r="C490" s="15">
        <v>51</v>
      </c>
      <c r="D490" s="15">
        <v>44</v>
      </c>
      <c r="E490" s="15" t="s">
        <v>128</v>
      </c>
      <c r="F490" s="15" t="s">
        <v>26</v>
      </c>
      <c r="G490" s="15" t="s">
        <v>137</v>
      </c>
      <c r="H490" s="15" t="s">
        <v>46</v>
      </c>
      <c r="I490" s="20" t="s">
        <v>175</v>
      </c>
      <c r="J490" s="21" t="s">
        <v>176</v>
      </c>
      <c r="K490" s="15" t="s">
        <v>29</v>
      </c>
      <c r="L490" s="15">
        <v>40</v>
      </c>
      <c r="M490" s="15">
        <v>21064</v>
      </c>
      <c r="N490" s="15">
        <v>588.1807906356961</v>
      </c>
      <c r="O490" s="7">
        <v>1235.6093065034938</v>
      </c>
      <c r="P490" s="15">
        <v>206.4743778001336</v>
      </c>
      <c r="Q490" s="15">
        <v>0.7355262238983169</v>
      </c>
      <c r="R490" s="15">
        <v>0.17337575635325142</v>
      </c>
      <c r="S490" s="15">
        <v>0.90588868195667061</v>
      </c>
      <c r="T490" s="15">
        <v>0.56201232747365926</v>
      </c>
      <c r="U490" s="15">
        <v>0.15010762433442845</v>
      </c>
      <c r="V490" s="15">
        <v>0.38237033223105993</v>
      </c>
      <c r="W490" s="15">
        <v>18.782804785415877</v>
      </c>
    </row>
    <row r="491" spans="1:23" s="16" customFormat="1">
      <c r="A491" s="15" t="s">
        <v>106</v>
      </c>
      <c r="B491" s="15" t="s">
        <v>165</v>
      </c>
      <c r="C491" s="15">
        <v>51</v>
      </c>
      <c r="D491" s="15">
        <v>44</v>
      </c>
      <c r="E491" s="15" t="s">
        <v>128</v>
      </c>
      <c r="F491" s="15" t="s">
        <v>26</v>
      </c>
      <c r="G491" s="15" t="s">
        <v>138</v>
      </c>
      <c r="H491" s="15" t="s">
        <v>48</v>
      </c>
      <c r="I491" s="20" t="s">
        <v>175</v>
      </c>
      <c r="J491" s="21" t="s">
        <v>176</v>
      </c>
      <c r="K491" s="15" t="s">
        <v>29</v>
      </c>
      <c r="L491" s="15">
        <v>40</v>
      </c>
      <c r="M491" s="15">
        <v>22347</v>
      </c>
      <c r="N491" s="15">
        <v>624.00665250360328</v>
      </c>
      <c r="O491" s="7">
        <v>1231.0235200658669</v>
      </c>
      <c r="P491" s="15">
        <v>205.70807780834033</v>
      </c>
      <c r="Q491" s="15">
        <v>0.73580059925586905</v>
      </c>
      <c r="R491" s="15">
        <v>0.18530894845655838</v>
      </c>
      <c r="S491" s="15">
        <v>0.90237162784087177</v>
      </c>
      <c r="T491" s="15">
        <v>0.84609767497304034</v>
      </c>
      <c r="U491" s="15">
        <v>0.17756740218134695</v>
      </c>
      <c r="V491" s="15">
        <v>0.45597310734692298</v>
      </c>
      <c r="W491" s="15">
        <v>22.685103145836131</v>
      </c>
    </row>
    <row r="492" spans="1:23" s="25" customFormat="1">
      <c r="A492" s="22" t="s">
        <v>106</v>
      </c>
      <c r="B492" s="22" t="s">
        <v>165</v>
      </c>
      <c r="C492" s="22">
        <v>51</v>
      </c>
      <c r="D492" s="22">
        <v>44</v>
      </c>
      <c r="E492" s="22" t="s">
        <v>128</v>
      </c>
      <c r="F492" s="22" t="s">
        <v>26</v>
      </c>
      <c r="G492" s="22" t="s">
        <v>139</v>
      </c>
      <c r="H492" s="22" t="s">
        <v>50</v>
      </c>
      <c r="I492" s="23" t="s">
        <v>175</v>
      </c>
      <c r="J492" s="24" t="s">
        <v>176</v>
      </c>
      <c r="K492" s="22" t="s">
        <v>29</v>
      </c>
      <c r="L492" s="22">
        <v>40</v>
      </c>
      <c r="M492" s="22">
        <v>18204</v>
      </c>
      <c r="N492" s="22">
        <v>508.31955529492075</v>
      </c>
      <c r="O492" s="12">
        <v>1028.4305909533027</v>
      </c>
      <c r="P492" s="22">
        <v>171.85413322807992</v>
      </c>
      <c r="Q492" s="22">
        <v>0.7378105621529607</v>
      </c>
      <c r="R492" s="22">
        <v>0.21628515798284073</v>
      </c>
      <c r="S492" s="22">
        <v>0.887898110741144</v>
      </c>
      <c r="T492" s="22">
        <v>0.82821296029755143</v>
      </c>
      <c r="U492" s="22">
        <v>0.22229244729357592</v>
      </c>
      <c r="V492" s="22">
        <v>0.43241938991485507</v>
      </c>
      <c r="W492" s="22">
        <v>24.001373324544055</v>
      </c>
    </row>
    <row r="493" spans="1:23" s="25" customFormat="1">
      <c r="A493" s="22" t="s">
        <v>106</v>
      </c>
      <c r="B493" s="22" t="s">
        <v>165</v>
      </c>
      <c r="C493" s="22">
        <v>51</v>
      </c>
      <c r="D493" s="22">
        <v>44</v>
      </c>
      <c r="E493" s="22" t="s">
        <v>128</v>
      </c>
      <c r="F493" s="22" t="s">
        <v>26</v>
      </c>
      <c r="G493" s="22" t="s">
        <v>140</v>
      </c>
      <c r="H493" s="22" t="s">
        <v>52</v>
      </c>
      <c r="I493" s="23" t="s">
        <v>175</v>
      </c>
      <c r="J493" s="24" t="s">
        <v>176</v>
      </c>
      <c r="K493" s="22" t="s">
        <v>29</v>
      </c>
      <c r="L493" s="22">
        <v>40</v>
      </c>
      <c r="M493" s="22">
        <v>18342</v>
      </c>
      <c r="N493" s="22">
        <v>512.17299951765744</v>
      </c>
      <c r="O493" s="12">
        <v>1232.9402589451813</v>
      </c>
      <c r="P493" s="22">
        <v>206.02837117731119</v>
      </c>
      <c r="Q493" s="22">
        <v>0.6162478161537428</v>
      </c>
      <c r="R493" s="22">
        <v>0.15162558366661283</v>
      </c>
      <c r="S493" s="22">
        <v>0.86907268927173709</v>
      </c>
      <c r="T493" s="22">
        <v>0.73846090177673573</v>
      </c>
      <c r="U493" s="22">
        <v>0.21258490706874675</v>
      </c>
      <c r="V493" s="22">
        <v>0.48618023163055146</v>
      </c>
      <c r="W493" s="22">
        <v>18.214153309344674</v>
      </c>
    </row>
    <row r="494" spans="1:23" s="25" customFormat="1">
      <c r="A494" s="22" t="s">
        <v>106</v>
      </c>
      <c r="B494" s="22" t="s">
        <v>165</v>
      </c>
      <c r="C494" s="22">
        <v>51</v>
      </c>
      <c r="D494" s="22">
        <v>44</v>
      </c>
      <c r="E494" s="22" t="s">
        <v>128</v>
      </c>
      <c r="F494" s="22" t="s">
        <v>26</v>
      </c>
      <c r="G494" s="22" t="s">
        <v>141</v>
      </c>
      <c r="H494" s="22" t="s">
        <v>54</v>
      </c>
      <c r="I494" s="23" t="s">
        <v>175</v>
      </c>
      <c r="J494" s="24" t="s">
        <v>176</v>
      </c>
      <c r="K494" s="22" t="s">
        <v>29</v>
      </c>
      <c r="L494" s="22">
        <v>40</v>
      </c>
      <c r="M494" s="22">
        <v>283</v>
      </c>
      <c r="N494" s="22">
        <v>7.9023530074962958</v>
      </c>
      <c r="O494" s="12">
        <v>79.012193308819718</v>
      </c>
      <c r="P494" s="22">
        <v>13.203197293995373</v>
      </c>
      <c r="Q494" s="22">
        <v>0.79050279329608941</v>
      </c>
      <c r="R494" s="22">
        <v>0.56964995099535476</v>
      </c>
      <c r="S494" s="22">
        <v>0.91175781482218365</v>
      </c>
      <c r="T494" s="22">
        <v>0.64994468182585485</v>
      </c>
      <c r="U494" s="22">
        <v>0.42857142857142855</v>
      </c>
      <c r="V494" s="22">
        <v>0.56429903912933488</v>
      </c>
      <c r="W494" s="22">
        <v>2.0353356890459362</v>
      </c>
    </row>
    <row r="495" spans="1:23" s="16" customFormat="1">
      <c r="A495" s="15" t="s">
        <v>106</v>
      </c>
      <c r="B495" s="15" t="s">
        <v>165</v>
      </c>
      <c r="C495" s="15">
        <v>51</v>
      </c>
      <c r="D495" s="15">
        <v>44</v>
      </c>
      <c r="E495" s="15" t="s">
        <v>128</v>
      </c>
      <c r="F495" s="15" t="s">
        <v>26</v>
      </c>
      <c r="G495" s="15" t="s">
        <v>142</v>
      </c>
      <c r="H495" s="15" t="s">
        <v>56</v>
      </c>
      <c r="I495" s="20" t="s">
        <v>175</v>
      </c>
      <c r="J495" s="21" t="s">
        <v>176</v>
      </c>
      <c r="K495" s="15" t="s">
        <v>29</v>
      </c>
      <c r="L495" s="15">
        <v>40</v>
      </c>
      <c r="M495" s="15">
        <v>20917</v>
      </c>
      <c r="N495" s="15">
        <v>584.07603483321566</v>
      </c>
      <c r="O495" s="7">
        <v>1226.5382386916283</v>
      </c>
      <c r="P495" s="15">
        <v>204.9585725430999</v>
      </c>
      <c r="Q495" s="15">
        <v>0.69339653915003652</v>
      </c>
      <c r="R495" s="15">
        <v>0.17472179215744957</v>
      </c>
      <c r="S495" s="15">
        <v>0.91187652444993572</v>
      </c>
      <c r="T495" s="15">
        <v>0.82441465921547574</v>
      </c>
      <c r="U495" s="15">
        <v>0.15142600896860986</v>
      </c>
      <c r="V495" s="15">
        <v>0.4321996208288616</v>
      </c>
      <c r="W495" s="15">
        <v>20.825166132810633</v>
      </c>
    </row>
    <row r="496" spans="1:23" s="16" customFormat="1">
      <c r="A496" s="15" t="s">
        <v>106</v>
      </c>
      <c r="B496" s="15" t="s">
        <v>165</v>
      </c>
      <c r="C496" s="15">
        <v>51</v>
      </c>
      <c r="D496" s="15">
        <v>44</v>
      </c>
      <c r="E496" s="15" t="s">
        <v>128</v>
      </c>
      <c r="F496" s="15" t="s">
        <v>26</v>
      </c>
      <c r="G496" s="15" t="s">
        <v>143</v>
      </c>
      <c r="H496" s="15" t="s">
        <v>58</v>
      </c>
      <c r="I496" s="20" t="s">
        <v>175</v>
      </c>
      <c r="J496" s="21" t="s">
        <v>176</v>
      </c>
      <c r="K496" s="15" t="s">
        <v>29</v>
      </c>
      <c r="L496" s="15">
        <v>40</v>
      </c>
      <c r="M496" s="15">
        <v>26741</v>
      </c>
      <c r="N496" s="15">
        <v>746.702550436249</v>
      </c>
      <c r="O496" s="7">
        <v>1361.3077913133291</v>
      </c>
      <c r="P496" s="15">
        <v>227.4790079084751</v>
      </c>
      <c r="Q496" s="15">
        <v>0.65718849840255589</v>
      </c>
      <c r="R496" s="15">
        <v>0.18133216536948193</v>
      </c>
      <c r="S496" s="15">
        <v>0.87369330966631398</v>
      </c>
      <c r="T496" s="15">
        <v>0.61429913047658147</v>
      </c>
      <c r="U496" s="15">
        <v>0.17677377788515744</v>
      </c>
      <c r="V496" s="15">
        <v>0.48225964584584907</v>
      </c>
      <c r="W496" s="15">
        <v>29.355521483863729</v>
      </c>
    </row>
    <row r="497" spans="1:23" s="16" customFormat="1">
      <c r="A497" s="15" t="s">
        <v>106</v>
      </c>
      <c r="B497" s="15" t="s">
        <v>165</v>
      </c>
      <c r="C497" s="15">
        <v>51</v>
      </c>
      <c r="D497" s="15">
        <v>44</v>
      </c>
      <c r="E497" s="15" t="s">
        <v>128</v>
      </c>
      <c r="F497" s="15" t="s">
        <v>26</v>
      </c>
      <c r="G497" s="15" t="s">
        <v>144</v>
      </c>
      <c r="H497" s="15" t="s">
        <v>60</v>
      </c>
      <c r="I497" s="20" t="s">
        <v>175</v>
      </c>
      <c r="J497" s="21" t="s">
        <v>176</v>
      </c>
      <c r="K497" s="15" t="s">
        <v>29</v>
      </c>
      <c r="L497" s="15">
        <v>40</v>
      </c>
      <c r="M497" s="15">
        <v>23809</v>
      </c>
      <c r="N497" s="15">
        <v>664.83082245752405</v>
      </c>
      <c r="O497" s="7">
        <v>1421.1900423072384</v>
      </c>
      <c r="P497" s="15">
        <v>237.48552894239862</v>
      </c>
      <c r="Q497" s="15">
        <v>0.6827149165567471</v>
      </c>
      <c r="R497" s="15">
        <v>0.14813125668530364</v>
      </c>
      <c r="S497" s="15">
        <v>0.91604361091647724</v>
      </c>
      <c r="T497" s="15">
        <v>0.88428469722612446</v>
      </c>
      <c r="U497" s="15">
        <v>0.11741026501174102</v>
      </c>
      <c r="V497" s="15">
        <v>0.30663720575805908</v>
      </c>
      <c r="W497" s="15">
        <v>20.934772564996429</v>
      </c>
    </row>
    <row r="498" spans="1:23" s="16" customFormat="1">
      <c r="A498" s="15" t="s">
        <v>106</v>
      </c>
      <c r="B498" s="15" t="s">
        <v>165</v>
      </c>
      <c r="C498" s="15">
        <v>51</v>
      </c>
      <c r="D498" s="15">
        <v>44</v>
      </c>
      <c r="E498" s="15" t="s">
        <v>128</v>
      </c>
      <c r="F498" s="15" t="s">
        <v>26</v>
      </c>
      <c r="G498" s="15" t="s">
        <v>145</v>
      </c>
      <c r="H498" s="15" t="s">
        <v>62</v>
      </c>
      <c r="I498" s="20" t="s">
        <v>175</v>
      </c>
      <c r="J498" s="21" t="s">
        <v>176</v>
      </c>
      <c r="K498" s="15" t="s">
        <v>29</v>
      </c>
      <c r="L498" s="15">
        <v>40</v>
      </c>
      <c r="M498" s="15">
        <v>45963</v>
      </c>
      <c r="N498" s="15">
        <v>1283.4482377510681</v>
      </c>
      <c r="O498" s="7">
        <v>2343.0693347082961</v>
      </c>
      <c r="P498" s="15">
        <v>391.53458984172875</v>
      </c>
      <c r="Q498" s="15">
        <v>0.69134966833626643</v>
      </c>
      <c r="R498" s="15">
        <v>0.10520780286132041</v>
      </c>
      <c r="S498" s="15">
        <v>0.89856538702537481</v>
      </c>
      <c r="T498" s="15">
        <v>0.75023044620197965</v>
      </c>
      <c r="U498" s="15">
        <v>0.14330797863731995</v>
      </c>
      <c r="V498" s="15">
        <v>0.4798712446787205</v>
      </c>
      <c r="W498" s="15">
        <v>30.242608184844332</v>
      </c>
    </row>
    <row r="499" spans="1:23" s="16" customFormat="1">
      <c r="A499" s="15" t="s">
        <v>106</v>
      </c>
      <c r="B499" s="15" t="s">
        <v>165</v>
      </c>
      <c r="C499" s="15">
        <v>51</v>
      </c>
      <c r="D499" s="15">
        <v>44</v>
      </c>
      <c r="E499" s="15" t="s">
        <v>128</v>
      </c>
      <c r="F499" s="15" t="s">
        <v>26</v>
      </c>
      <c r="G499" s="15" t="s">
        <v>146</v>
      </c>
      <c r="H499" s="15" t="s">
        <v>64</v>
      </c>
      <c r="I499" s="20" t="s">
        <v>175</v>
      </c>
      <c r="J499" s="21" t="s">
        <v>176</v>
      </c>
      <c r="K499" s="15" t="s">
        <v>29</v>
      </c>
      <c r="L499" s="15">
        <v>40</v>
      </c>
      <c r="M499" s="15">
        <v>30262</v>
      </c>
      <c r="N499" s="15">
        <v>845.02122513375582</v>
      </c>
      <c r="O499" s="7">
        <v>1750.7119036079371</v>
      </c>
      <c r="P499" s="15">
        <v>292.54971543362535</v>
      </c>
      <c r="Q499" s="15">
        <v>0.65999302102416468</v>
      </c>
      <c r="R499" s="15">
        <v>0.1240732395090906</v>
      </c>
      <c r="S499" s="15">
        <v>0.92318157409345769</v>
      </c>
      <c r="T499" s="15">
        <v>0.70682828372114548</v>
      </c>
      <c r="U499" s="15">
        <v>0.13659528707686552</v>
      </c>
      <c r="V499" s="15">
        <v>0.44658275170569733</v>
      </c>
      <c r="W499" s="15">
        <v>33.044742581455289</v>
      </c>
    </row>
    <row r="500" spans="1:23" s="25" customFormat="1">
      <c r="A500" s="22" t="s">
        <v>106</v>
      </c>
      <c r="B500" s="22" t="s">
        <v>165</v>
      </c>
      <c r="C500" s="22">
        <v>51</v>
      </c>
      <c r="D500" s="22">
        <v>44</v>
      </c>
      <c r="E500" s="22" t="s">
        <v>128</v>
      </c>
      <c r="F500" s="22" t="s">
        <v>26</v>
      </c>
      <c r="G500" s="22" t="s">
        <v>147</v>
      </c>
      <c r="H500" s="22" t="s">
        <v>66</v>
      </c>
      <c r="I500" s="23" t="s">
        <v>175</v>
      </c>
      <c r="J500" s="24" t="s">
        <v>176</v>
      </c>
      <c r="K500" s="22" t="s">
        <v>29</v>
      </c>
      <c r="L500" s="22">
        <v>40</v>
      </c>
      <c r="M500" s="22">
        <v>11583</v>
      </c>
      <c r="N500" s="22">
        <v>323.43800313013992</v>
      </c>
      <c r="O500" s="12">
        <v>748.42344827836507</v>
      </c>
      <c r="P500" s="22">
        <v>125.06401902361273</v>
      </c>
      <c r="Q500" s="22">
        <v>0.73124999999999996</v>
      </c>
      <c r="R500" s="22">
        <v>0.25985803447545447</v>
      </c>
      <c r="S500" s="22">
        <v>0.86304454822423715</v>
      </c>
      <c r="T500" s="22">
        <v>0.8309356255311644</v>
      </c>
      <c r="U500" s="22">
        <v>0.25076452599388377</v>
      </c>
      <c r="V500" s="22">
        <v>0.51028562457368609</v>
      </c>
      <c r="W500" s="22">
        <v>15.22921522921523</v>
      </c>
    </row>
    <row r="501" spans="1:23" s="25" customFormat="1">
      <c r="A501" s="22" t="s">
        <v>106</v>
      </c>
      <c r="B501" s="22" t="s">
        <v>165</v>
      </c>
      <c r="C501" s="22">
        <v>51</v>
      </c>
      <c r="D501" s="22">
        <v>44</v>
      </c>
      <c r="E501" s="22" t="s">
        <v>128</v>
      </c>
      <c r="F501" s="22" t="s">
        <v>26</v>
      </c>
      <c r="G501" s="22" t="s">
        <v>148</v>
      </c>
      <c r="H501" s="22" t="s">
        <v>68</v>
      </c>
      <c r="I501" s="23" t="s">
        <v>175</v>
      </c>
      <c r="J501" s="24" t="s">
        <v>176</v>
      </c>
      <c r="K501" s="22" t="s">
        <v>29</v>
      </c>
      <c r="L501" s="22">
        <v>40</v>
      </c>
      <c r="M501" s="22">
        <v>3240</v>
      </c>
      <c r="N501" s="22">
        <v>90.472168707731441</v>
      </c>
      <c r="O501" s="12">
        <v>400.23253941935354</v>
      </c>
      <c r="P501" s="22">
        <v>66.880173301563588</v>
      </c>
      <c r="Q501" s="22">
        <v>0.71318511996478096</v>
      </c>
      <c r="R501" s="22">
        <v>0.2541733923733861</v>
      </c>
      <c r="S501" s="22">
        <v>0.93915379529455767</v>
      </c>
      <c r="T501" s="22">
        <v>0.86808081575991214</v>
      </c>
      <c r="U501" s="22">
        <v>0.15192582025677603</v>
      </c>
      <c r="V501" s="22">
        <v>0.53366354625794543</v>
      </c>
      <c r="W501" s="22">
        <v>5.8777777777777782</v>
      </c>
    </row>
    <row r="502" spans="1:23">
      <c r="A502" s="2" t="s">
        <v>108</v>
      </c>
      <c r="B502" s="2" t="s">
        <v>157</v>
      </c>
      <c r="C502" s="2">
        <v>51</v>
      </c>
      <c r="D502" s="2">
        <v>45</v>
      </c>
      <c r="E502" s="2" t="s">
        <v>128</v>
      </c>
      <c r="F502" s="2" t="s">
        <v>26</v>
      </c>
      <c r="G502" s="2" t="s">
        <v>129</v>
      </c>
      <c r="H502" s="2" t="s">
        <v>28</v>
      </c>
      <c r="I502" s="4" t="s">
        <v>175</v>
      </c>
      <c r="J502" s="5" t="s">
        <v>176</v>
      </c>
      <c r="K502" s="2" t="s">
        <v>29</v>
      </c>
      <c r="L502" s="2">
        <v>39</v>
      </c>
      <c r="M502" s="2">
        <v>46750</v>
      </c>
      <c r="N502" s="2">
        <v>1301.1192637896122</v>
      </c>
      <c r="O502" s="7">
        <v>2074.7190462828735</v>
      </c>
      <c r="P502" s="2">
        <v>346.1202746825179</v>
      </c>
      <c r="Q502" s="2">
        <v>0.68265116890323141</v>
      </c>
      <c r="R502" s="2">
        <v>0.13648121859352058</v>
      </c>
      <c r="S502" s="2">
        <v>0.94354935952528285</v>
      </c>
      <c r="T502" s="2">
        <v>0.917354864337251</v>
      </c>
      <c r="U502" s="2">
        <v>9.2049697043882731E-2</v>
      </c>
      <c r="V502" s="2">
        <v>0.34986249818388337</v>
      </c>
      <c r="W502" s="2">
        <v>34.067251336898394</v>
      </c>
    </row>
    <row r="503" spans="1:23" s="26" customFormat="1">
      <c r="A503" s="34" t="s">
        <v>108</v>
      </c>
      <c r="B503" s="34" t="s">
        <v>157</v>
      </c>
      <c r="C503" s="34">
        <v>51</v>
      </c>
      <c r="D503" s="34">
        <v>45</v>
      </c>
      <c r="E503" s="34" t="s">
        <v>128</v>
      </c>
      <c r="F503" s="34" t="s">
        <v>26</v>
      </c>
      <c r="G503" s="34" t="s">
        <v>130</v>
      </c>
      <c r="H503" s="34" t="s">
        <v>31</v>
      </c>
      <c r="I503" s="35" t="s">
        <v>175</v>
      </c>
      <c r="J503" s="36" t="s">
        <v>176</v>
      </c>
      <c r="K503" s="34" t="s">
        <v>29</v>
      </c>
      <c r="L503" s="34">
        <v>39</v>
      </c>
      <c r="M503" s="34">
        <v>21475</v>
      </c>
      <c r="N503" s="34">
        <v>597.67991850014801</v>
      </c>
      <c r="O503" s="12">
        <v>1246.8225099390904</v>
      </c>
      <c r="P503" s="34">
        <v>208.004332149764</v>
      </c>
      <c r="Q503" s="34">
        <v>0.69816964140576743</v>
      </c>
      <c r="R503" s="34">
        <v>0.17359362322966393</v>
      </c>
      <c r="S503" s="34">
        <v>0.91272250088459839</v>
      </c>
      <c r="T503" s="34">
        <v>0.48392773105468528</v>
      </c>
      <c r="U503" s="34">
        <v>0.15289314374208082</v>
      </c>
      <c r="V503" s="34">
        <v>0.23180758261438181</v>
      </c>
      <c r="W503" s="34">
        <v>19.977881257275904</v>
      </c>
    </row>
    <row r="504" spans="1:23">
      <c r="A504" s="2" t="s">
        <v>108</v>
      </c>
      <c r="B504" s="2" t="s">
        <v>157</v>
      </c>
      <c r="C504" s="2">
        <v>51</v>
      </c>
      <c r="D504" s="2">
        <v>45</v>
      </c>
      <c r="E504" s="2" t="s">
        <v>128</v>
      </c>
      <c r="F504" s="2" t="s">
        <v>26</v>
      </c>
      <c r="G504" s="2" t="s">
        <v>131</v>
      </c>
      <c r="H504" s="2" t="s">
        <v>34</v>
      </c>
      <c r="I504" s="4" t="s">
        <v>175</v>
      </c>
      <c r="J504" s="5" t="s">
        <v>176</v>
      </c>
      <c r="K504" s="2" t="s">
        <v>29</v>
      </c>
      <c r="L504" s="2">
        <v>39</v>
      </c>
      <c r="M504" s="2">
        <v>32687</v>
      </c>
      <c r="N504" s="2">
        <v>909.72589038483534</v>
      </c>
      <c r="O504" s="7">
        <v>1535.4154390516549</v>
      </c>
      <c r="P504" s="2">
        <v>256.14958057500752</v>
      </c>
      <c r="Q504" s="2">
        <v>0.6973821766124042</v>
      </c>
      <c r="R504" s="2">
        <v>0.17423408563088574</v>
      </c>
      <c r="S504" s="2">
        <v>0.90313700761247606</v>
      </c>
      <c r="T504" s="2">
        <v>0.64351336283607818</v>
      </c>
      <c r="U504" s="2">
        <v>0.13714468512933004</v>
      </c>
      <c r="V504" s="2">
        <v>0.41842687273653584</v>
      </c>
      <c r="W504" s="2">
        <v>30.53204637929452</v>
      </c>
    </row>
    <row r="505" spans="1:23">
      <c r="A505" s="2" t="s">
        <v>108</v>
      </c>
      <c r="B505" s="2" t="s">
        <v>157</v>
      </c>
      <c r="C505" s="2">
        <v>51</v>
      </c>
      <c r="D505" s="2">
        <v>45</v>
      </c>
      <c r="E505" s="2" t="s">
        <v>128</v>
      </c>
      <c r="F505" s="2" t="s">
        <v>26</v>
      </c>
      <c r="G505" s="2" t="s">
        <v>132</v>
      </c>
      <c r="H505" s="2" t="s">
        <v>36</v>
      </c>
      <c r="I505" s="4" t="s">
        <v>175</v>
      </c>
      <c r="J505" s="5" t="s">
        <v>176</v>
      </c>
      <c r="K505" s="2" t="s">
        <v>29</v>
      </c>
      <c r="L505" s="2">
        <v>39</v>
      </c>
      <c r="M505" s="2">
        <v>25954</v>
      </c>
      <c r="N505" s="2">
        <v>722.33688497102878</v>
      </c>
      <c r="O505" s="7">
        <v>1521.6164491784314</v>
      </c>
      <c r="P505" s="2">
        <v>253.84752903997273</v>
      </c>
      <c r="Q505" s="2">
        <v>0.68208457070773432</v>
      </c>
      <c r="R505" s="2">
        <v>0.14086521918069261</v>
      </c>
      <c r="S505" s="2">
        <v>0.91161528199383068</v>
      </c>
      <c r="T505" s="2">
        <v>0.87245657504147567</v>
      </c>
      <c r="U505" s="2">
        <v>0.14413880660177741</v>
      </c>
      <c r="V505" s="2">
        <v>0.41045835558686244</v>
      </c>
      <c r="W505" s="2">
        <v>29.364606611697617</v>
      </c>
    </row>
    <row r="506" spans="1:23">
      <c r="A506" s="2" t="s">
        <v>108</v>
      </c>
      <c r="B506" s="2" t="s">
        <v>157</v>
      </c>
      <c r="C506" s="2">
        <v>51</v>
      </c>
      <c r="D506" s="2">
        <v>45</v>
      </c>
      <c r="E506" s="2" t="s">
        <v>128</v>
      </c>
      <c r="F506" s="2" t="s">
        <v>26</v>
      </c>
      <c r="G506" s="2" t="s">
        <v>133</v>
      </c>
      <c r="H506" s="2" t="s">
        <v>38</v>
      </c>
      <c r="I506" s="4" t="s">
        <v>175</v>
      </c>
      <c r="J506" s="5" t="s">
        <v>176</v>
      </c>
      <c r="K506" s="2" t="s">
        <v>29</v>
      </c>
      <c r="L506" s="2">
        <v>39</v>
      </c>
      <c r="M506" s="2">
        <v>32486</v>
      </c>
      <c r="N506" s="2">
        <v>904.13177333624265</v>
      </c>
      <c r="O506" s="7">
        <v>1384.2194795587609</v>
      </c>
      <c r="P506" s="2">
        <v>230.92593059486836</v>
      </c>
      <c r="Q506" s="2">
        <v>0.72170261924332968</v>
      </c>
      <c r="R506" s="2">
        <v>0.21305718801989201</v>
      </c>
      <c r="S506" s="2">
        <v>0.92357717287347829</v>
      </c>
      <c r="T506" s="2">
        <v>0.90501977058138017</v>
      </c>
      <c r="U506" s="2">
        <v>0.13220274571279275</v>
      </c>
      <c r="V506" s="2">
        <v>0.41333496373703943</v>
      </c>
      <c r="W506" s="2">
        <v>36.841593301729979</v>
      </c>
    </row>
    <row r="507" spans="1:23">
      <c r="A507" s="2" t="s">
        <v>108</v>
      </c>
      <c r="B507" s="2" t="s">
        <v>157</v>
      </c>
      <c r="C507" s="2">
        <v>51</v>
      </c>
      <c r="D507" s="2">
        <v>45</v>
      </c>
      <c r="E507" s="2" t="s">
        <v>128</v>
      </c>
      <c r="F507" s="2" t="s">
        <v>26</v>
      </c>
      <c r="G507" s="2" t="s">
        <v>134</v>
      </c>
      <c r="H507" s="2" t="s">
        <v>40</v>
      </c>
      <c r="I507" s="4" t="s">
        <v>175</v>
      </c>
      <c r="J507" s="5" t="s">
        <v>176</v>
      </c>
      <c r="K507" s="2" t="s">
        <v>29</v>
      </c>
      <c r="L507" s="2">
        <v>39</v>
      </c>
      <c r="M507" s="2">
        <v>53381</v>
      </c>
      <c r="N507" s="2">
        <v>1485.6694635369688</v>
      </c>
      <c r="O507" s="7">
        <v>2266.1576464628711</v>
      </c>
      <c r="P507" s="2">
        <v>378.05750541159045</v>
      </c>
      <c r="Q507" s="2">
        <v>0.67820706653622842</v>
      </c>
      <c r="R507" s="2">
        <v>0.13062200095541898</v>
      </c>
      <c r="S507" s="2">
        <v>0.93426109003359736</v>
      </c>
      <c r="T507" s="2">
        <v>0.75540658125860938</v>
      </c>
      <c r="U507" s="2">
        <v>9.8074842019478692E-2</v>
      </c>
      <c r="V507" s="2">
        <v>0.35726090658174908</v>
      </c>
      <c r="W507" s="2">
        <v>30.932822539855003</v>
      </c>
    </row>
    <row r="508" spans="1:23" s="26" customFormat="1">
      <c r="A508" s="34" t="s">
        <v>108</v>
      </c>
      <c r="B508" s="34" t="s">
        <v>157</v>
      </c>
      <c r="C508" s="34">
        <v>51</v>
      </c>
      <c r="D508" s="34">
        <v>45</v>
      </c>
      <c r="E508" s="34" t="s">
        <v>128</v>
      </c>
      <c r="F508" s="34" t="s">
        <v>26</v>
      </c>
      <c r="G508" s="34" t="s">
        <v>135</v>
      </c>
      <c r="H508" s="34" t="s">
        <v>42</v>
      </c>
      <c r="I508" s="35" t="s">
        <v>175</v>
      </c>
      <c r="J508" s="36" t="s">
        <v>176</v>
      </c>
      <c r="K508" s="34" t="s">
        <v>29</v>
      </c>
      <c r="L508" s="34">
        <v>39</v>
      </c>
      <c r="M508" s="34">
        <v>20919</v>
      </c>
      <c r="N508" s="34">
        <v>582.20564447518495</v>
      </c>
      <c r="O508" s="12">
        <v>982.18795026618329</v>
      </c>
      <c r="P508" s="34">
        <v>163.85599956054969</v>
      </c>
      <c r="Q508" s="34">
        <v>0.79055969162163187</v>
      </c>
      <c r="R508" s="34">
        <v>0.27249690901996837</v>
      </c>
      <c r="S508" s="34">
        <v>0.90788685474284014</v>
      </c>
      <c r="T508" s="34">
        <v>0.88443787836485255</v>
      </c>
      <c r="U508" s="34">
        <v>0.16744798091948351</v>
      </c>
      <c r="V508" s="34">
        <v>0.28714182481614703</v>
      </c>
      <c r="W508" s="34">
        <v>24.71251015822936</v>
      </c>
    </row>
    <row r="509" spans="1:23">
      <c r="A509" s="2" t="s">
        <v>108</v>
      </c>
      <c r="B509" s="2" t="s">
        <v>157</v>
      </c>
      <c r="C509" s="2">
        <v>51</v>
      </c>
      <c r="D509" s="2">
        <v>45</v>
      </c>
      <c r="E509" s="2" t="s">
        <v>128</v>
      </c>
      <c r="F509" s="2" t="s">
        <v>26</v>
      </c>
      <c r="G509" s="2" t="s">
        <v>136</v>
      </c>
      <c r="H509" s="2" t="s">
        <v>44</v>
      </c>
      <c r="I509" s="4" t="s">
        <v>175</v>
      </c>
      <c r="J509" s="5" t="s">
        <v>176</v>
      </c>
      <c r="K509" s="2" t="s">
        <v>29</v>
      </c>
      <c r="L509" s="2">
        <v>39</v>
      </c>
      <c r="M509" s="2">
        <v>35811</v>
      </c>
      <c r="N509" s="2">
        <v>996.67127177689417</v>
      </c>
      <c r="O509" s="7">
        <v>1416.5209947489259</v>
      </c>
      <c r="P509" s="2">
        <v>236.31471291231622</v>
      </c>
      <c r="Q509" s="2">
        <v>0.74488310175555372</v>
      </c>
      <c r="R509" s="2">
        <v>0.2242746983087906</v>
      </c>
      <c r="S509" s="2">
        <v>0.93027542336932034</v>
      </c>
      <c r="T509" s="2">
        <v>0.69812233668890289</v>
      </c>
      <c r="U509" s="2">
        <v>0.14699626071964353</v>
      </c>
      <c r="V509" s="2">
        <v>0.50391782584112355</v>
      </c>
      <c r="W509" s="2">
        <v>27.701432520733853</v>
      </c>
    </row>
    <row r="510" spans="1:23">
      <c r="A510" s="2" t="s">
        <v>108</v>
      </c>
      <c r="B510" s="2" t="s">
        <v>157</v>
      </c>
      <c r="C510" s="2">
        <v>51</v>
      </c>
      <c r="D510" s="2">
        <v>45</v>
      </c>
      <c r="E510" s="2" t="s">
        <v>128</v>
      </c>
      <c r="F510" s="2" t="s">
        <v>26</v>
      </c>
      <c r="G510" s="2" t="s">
        <v>137</v>
      </c>
      <c r="H510" s="2" t="s">
        <v>46</v>
      </c>
      <c r="I510" s="4" t="s">
        <v>175</v>
      </c>
      <c r="J510" s="5" t="s">
        <v>176</v>
      </c>
      <c r="K510" s="2" t="s">
        <v>29</v>
      </c>
      <c r="L510" s="2">
        <v>39</v>
      </c>
      <c r="M510" s="2">
        <v>24691</v>
      </c>
      <c r="N510" s="2">
        <v>687.18579127763235</v>
      </c>
      <c r="O510" s="7">
        <v>1235.0235200658669</v>
      </c>
      <c r="P510" s="2">
        <v>206.0359356947292</v>
      </c>
      <c r="Q510" s="2">
        <v>0.75155997930173801</v>
      </c>
      <c r="R510" s="2">
        <v>0.20342207806057722</v>
      </c>
      <c r="S510" s="2">
        <v>0.91196161052701208</v>
      </c>
      <c r="T510" s="2">
        <v>0.61713698562188102</v>
      </c>
      <c r="U510" s="2">
        <v>0.15294814035318491</v>
      </c>
      <c r="V510" s="2">
        <v>0.38205557755261793</v>
      </c>
      <c r="W510" s="2">
        <v>24.767081122676277</v>
      </c>
    </row>
    <row r="511" spans="1:23">
      <c r="A511" s="2" t="s">
        <v>108</v>
      </c>
      <c r="B511" s="2" t="s">
        <v>157</v>
      </c>
      <c r="C511" s="2">
        <v>51</v>
      </c>
      <c r="D511" s="2">
        <v>45</v>
      </c>
      <c r="E511" s="2" t="s">
        <v>128</v>
      </c>
      <c r="F511" s="2" t="s">
        <v>26</v>
      </c>
      <c r="G511" s="2" t="s">
        <v>138</v>
      </c>
      <c r="H511" s="2" t="s">
        <v>48</v>
      </c>
      <c r="I511" s="4" t="s">
        <v>175</v>
      </c>
      <c r="J511" s="5" t="s">
        <v>176</v>
      </c>
      <c r="K511" s="2" t="s">
        <v>29</v>
      </c>
      <c r="L511" s="2">
        <v>39</v>
      </c>
      <c r="M511" s="2">
        <v>26176</v>
      </c>
      <c r="N511" s="2">
        <v>728.51546200977305</v>
      </c>
      <c r="O511" s="7">
        <v>1298.2783540618063</v>
      </c>
      <c r="P511" s="2">
        <v>216.58858404338017</v>
      </c>
      <c r="Q511" s="2">
        <v>0.74985676635728205</v>
      </c>
      <c r="R511" s="2">
        <v>0.19515402526811015</v>
      </c>
      <c r="S511" s="2">
        <v>0.90673801796300413</v>
      </c>
      <c r="T511" s="2">
        <v>0.87162480462381808</v>
      </c>
      <c r="U511" s="2">
        <v>0.15518739141226109</v>
      </c>
      <c r="V511" s="2">
        <v>0.52136037827353121</v>
      </c>
      <c r="W511" s="2">
        <v>30.328583435207825</v>
      </c>
    </row>
    <row r="512" spans="1:23" s="26" customFormat="1">
      <c r="A512" s="34" t="s">
        <v>108</v>
      </c>
      <c r="B512" s="34" t="s">
        <v>157</v>
      </c>
      <c r="C512" s="34">
        <v>51</v>
      </c>
      <c r="D512" s="34">
        <v>45</v>
      </c>
      <c r="E512" s="34" t="s">
        <v>128</v>
      </c>
      <c r="F512" s="34" t="s">
        <v>26</v>
      </c>
      <c r="G512" s="34" t="s">
        <v>139</v>
      </c>
      <c r="H512" s="34" t="s">
        <v>50</v>
      </c>
      <c r="I512" s="35" t="s">
        <v>175</v>
      </c>
      <c r="J512" s="36" t="s">
        <v>176</v>
      </c>
      <c r="K512" s="34" t="s">
        <v>29</v>
      </c>
      <c r="L512" s="34">
        <v>39</v>
      </c>
      <c r="M512" s="34">
        <v>22087</v>
      </c>
      <c r="N512" s="34">
        <v>614.71275249884843</v>
      </c>
      <c r="O512" s="12">
        <v>1027.6021638285563</v>
      </c>
      <c r="P512" s="34">
        <v>171.43234109019502</v>
      </c>
      <c r="Q512" s="34">
        <v>0.74429654591406913</v>
      </c>
      <c r="R512" s="34">
        <v>0.26284309658000071</v>
      </c>
      <c r="S512" s="34">
        <v>0.89684733322734589</v>
      </c>
      <c r="T512" s="34">
        <v>0.87633393025222617</v>
      </c>
      <c r="U512" s="34">
        <v>0.19029823133279064</v>
      </c>
      <c r="V512" s="34">
        <v>0.28753541497763796</v>
      </c>
      <c r="W512" s="34">
        <v>26.151129623760582</v>
      </c>
    </row>
    <row r="513" spans="1:23" s="26" customFormat="1">
      <c r="A513" s="34" t="s">
        <v>108</v>
      </c>
      <c r="B513" s="34" t="s">
        <v>157</v>
      </c>
      <c r="C513" s="34">
        <v>51</v>
      </c>
      <c r="D513" s="34">
        <v>45</v>
      </c>
      <c r="E513" s="34" t="s">
        <v>128</v>
      </c>
      <c r="F513" s="34" t="s">
        <v>26</v>
      </c>
      <c r="G513" s="34" t="s">
        <v>140</v>
      </c>
      <c r="H513" s="34" t="s">
        <v>52</v>
      </c>
      <c r="I513" s="35" t="s">
        <v>175</v>
      </c>
      <c r="J513" s="36" t="s">
        <v>176</v>
      </c>
      <c r="K513" s="34" t="s">
        <v>29</v>
      </c>
      <c r="L513" s="34">
        <v>39</v>
      </c>
      <c r="M513" s="34">
        <v>22347</v>
      </c>
      <c r="N513" s="34">
        <v>621.94892380548583</v>
      </c>
      <c r="O513" s="12">
        <v>1503.273303427924</v>
      </c>
      <c r="P513" s="34">
        <v>250.78738715855414</v>
      </c>
      <c r="Q513" s="34">
        <v>0.62988330796549974</v>
      </c>
      <c r="R513" s="34">
        <v>0.12426625298258762</v>
      </c>
      <c r="S513" s="34">
        <v>0.88928810389957491</v>
      </c>
      <c r="T513" s="34">
        <v>0.81884966207791077</v>
      </c>
      <c r="U513" s="34">
        <v>0.18181818181818182</v>
      </c>
      <c r="V513" s="34">
        <v>0.42827424962062871</v>
      </c>
      <c r="W513" s="34">
        <v>20.388642770841724</v>
      </c>
    </row>
    <row r="514" spans="1:23" s="26" customFormat="1">
      <c r="A514" s="34" t="s">
        <v>108</v>
      </c>
      <c r="B514" s="34" t="s">
        <v>157</v>
      </c>
      <c r="C514" s="34">
        <v>51</v>
      </c>
      <c r="D514" s="34">
        <v>45</v>
      </c>
      <c r="E514" s="34" t="s">
        <v>128</v>
      </c>
      <c r="F514" s="34" t="s">
        <v>26</v>
      </c>
      <c r="G514" s="34" t="s">
        <v>141</v>
      </c>
      <c r="H514" s="34" t="s">
        <v>54</v>
      </c>
      <c r="I514" s="35" t="s">
        <v>175</v>
      </c>
      <c r="J514" s="36" t="s">
        <v>176</v>
      </c>
      <c r="K514" s="34" t="s">
        <v>29</v>
      </c>
      <c r="L514" s="34">
        <v>39</v>
      </c>
      <c r="M514" s="34">
        <v>347</v>
      </c>
      <c r="N514" s="34">
        <v>9.6575055515507042</v>
      </c>
      <c r="O514" s="12">
        <v>85.840620433565903</v>
      </c>
      <c r="P514" s="34">
        <v>14.320579539005532</v>
      </c>
      <c r="Q514" s="34">
        <v>0.81264637002341922</v>
      </c>
      <c r="R514" s="34">
        <v>0.5917709514748416</v>
      </c>
      <c r="S514" s="34">
        <v>0.90432261738371933</v>
      </c>
      <c r="T514" s="34">
        <v>0.65564439571670663</v>
      </c>
      <c r="U514" s="34">
        <v>0.37960339943342775</v>
      </c>
      <c r="V514" s="34">
        <v>0.39033147715731648</v>
      </c>
      <c r="W514" s="34">
        <v>1.8011527377521614</v>
      </c>
    </row>
    <row r="515" spans="1:23">
      <c r="A515" s="2" t="s">
        <v>108</v>
      </c>
      <c r="B515" s="2" t="s">
        <v>157</v>
      </c>
      <c r="C515" s="2">
        <v>51</v>
      </c>
      <c r="D515" s="2">
        <v>45</v>
      </c>
      <c r="E515" s="2" t="s">
        <v>128</v>
      </c>
      <c r="F515" s="2" t="s">
        <v>26</v>
      </c>
      <c r="G515" s="2" t="s">
        <v>142</v>
      </c>
      <c r="H515" s="2" t="s">
        <v>56</v>
      </c>
      <c r="I515" s="4" t="s">
        <v>175</v>
      </c>
      <c r="J515" s="5" t="s">
        <v>176</v>
      </c>
      <c r="K515" s="2" t="s">
        <v>29</v>
      </c>
      <c r="L515" s="2">
        <v>39</v>
      </c>
      <c r="M515" s="2">
        <v>25350</v>
      </c>
      <c r="N515" s="2">
        <v>705.52670239714803</v>
      </c>
      <c r="O515" s="7">
        <v>1342.9646455628215</v>
      </c>
      <c r="P515" s="2">
        <v>224.04348812621743</v>
      </c>
      <c r="Q515" s="2">
        <v>0.71318047545365026</v>
      </c>
      <c r="R515" s="2">
        <v>0.17662764083837074</v>
      </c>
      <c r="S515" s="2">
        <v>0.91569066611516403</v>
      </c>
      <c r="T515" s="2">
        <v>0.87520632085465311</v>
      </c>
      <c r="U515" s="2">
        <v>0.17262544115390518</v>
      </c>
      <c r="V515" s="2">
        <v>0.47299501540386368</v>
      </c>
      <c r="W515" s="2">
        <v>25.436252465483236</v>
      </c>
    </row>
    <row r="516" spans="1:23">
      <c r="A516" s="2" t="s">
        <v>108</v>
      </c>
      <c r="B516" s="2" t="s">
        <v>157</v>
      </c>
      <c r="C516" s="2">
        <v>51</v>
      </c>
      <c r="D516" s="2">
        <v>45</v>
      </c>
      <c r="E516" s="2" t="s">
        <v>128</v>
      </c>
      <c r="F516" s="2" t="s">
        <v>26</v>
      </c>
      <c r="G516" s="2" t="s">
        <v>143</v>
      </c>
      <c r="H516" s="2" t="s">
        <v>58</v>
      </c>
      <c r="I516" s="4" t="s">
        <v>175</v>
      </c>
      <c r="J516" s="5" t="s">
        <v>176</v>
      </c>
      <c r="K516" s="2" t="s">
        <v>29</v>
      </c>
      <c r="L516" s="2">
        <v>39</v>
      </c>
      <c r="M516" s="2">
        <v>30895</v>
      </c>
      <c r="N516" s="2">
        <v>859.8519712252421</v>
      </c>
      <c r="O516" s="7">
        <v>1503.7758287448651</v>
      </c>
      <c r="P516" s="2">
        <v>250.87122222096713</v>
      </c>
      <c r="Q516" s="2">
        <v>0.63714167869663851</v>
      </c>
      <c r="R516" s="2">
        <v>0.17168480673577119</v>
      </c>
      <c r="S516" s="2">
        <v>0.87208005398061106</v>
      </c>
      <c r="T516" s="2">
        <v>0.61007514974224331</v>
      </c>
      <c r="U516" s="2">
        <v>0.17990038089657193</v>
      </c>
      <c r="V516" s="2">
        <v>0.39736103713626431</v>
      </c>
      <c r="W516" s="2">
        <v>38.809677941414471</v>
      </c>
    </row>
    <row r="517" spans="1:23">
      <c r="A517" s="2" t="s">
        <v>108</v>
      </c>
      <c r="B517" s="2" t="s">
        <v>157</v>
      </c>
      <c r="C517" s="2">
        <v>51</v>
      </c>
      <c r="D517" s="2">
        <v>45</v>
      </c>
      <c r="E517" s="2" t="s">
        <v>128</v>
      </c>
      <c r="F517" s="2" t="s">
        <v>26</v>
      </c>
      <c r="G517" s="2" t="s">
        <v>144</v>
      </c>
      <c r="H517" s="2" t="s">
        <v>60</v>
      </c>
      <c r="I517" s="4" t="s">
        <v>175</v>
      </c>
      <c r="J517" s="5" t="s">
        <v>176</v>
      </c>
      <c r="K517" s="2" t="s">
        <v>29</v>
      </c>
      <c r="L517" s="2">
        <v>39</v>
      </c>
      <c r="M517" s="2">
        <v>28095</v>
      </c>
      <c r="N517" s="2">
        <v>781.9239725383776</v>
      </c>
      <c r="O517" s="7">
        <v>1685.8246019801454</v>
      </c>
      <c r="P517" s="2">
        <v>281.24197121982678</v>
      </c>
      <c r="Q517" s="2">
        <v>0.68122302507152899</v>
      </c>
      <c r="R517" s="2">
        <v>0.12422646459525269</v>
      </c>
      <c r="S517" s="2">
        <v>0.93684115532644496</v>
      </c>
      <c r="T517" s="2">
        <v>0.85621225833743486</v>
      </c>
      <c r="U517" s="2">
        <v>0.10999513182505316</v>
      </c>
      <c r="V517" s="2">
        <v>0.35242052862549561</v>
      </c>
      <c r="W517" s="2">
        <v>25.837479978643888</v>
      </c>
    </row>
    <row r="518" spans="1:23">
      <c r="A518" s="2" t="s">
        <v>108</v>
      </c>
      <c r="B518" s="2" t="s">
        <v>157</v>
      </c>
      <c r="C518" s="2">
        <v>51</v>
      </c>
      <c r="D518" s="2">
        <v>45</v>
      </c>
      <c r="E518" s="2" t="s">
        <v>128</v>
      </c>
      <c r="F518" s="2" t="s">
        <v>26</v>
      </c>
      <c r="G518" s="2" t="s">
        <v>145</v>
      </c>
      <c r="H518" s="2" t="s">
        <v>62</v>
      </c>
      <c r="I518" s="4" t="s">
        <v>175</v>
      </c>
      <c r="J518" s="5" t="s">
        <v>176</v>
      </c>
      <c r="K518" s="2" t="s">
        <v>29</v>
      </c>
      <c r="L518" s="2">
        <v>39</v>
      </c>
      <c r="M518" s="2">
        <v>51806</v>
      </c>
      <c r="N518" s="2">
        <v>1441.8349642756075</v>
      </c>
      <c r="O518" s="7">
        <v>2333.4541110191485</v>
      </c>
      <c r="P518" s="2">
        <v>389.28440904421143</v>
      </c>
      <c r="Q518" s="2">
        <v>0.68414241191696157</v>
      </c>
      <c r="R518" s="2">
        <v>0.11956151129591</v>
      </c>
      <c r="S518" s="2">
        <v>0.92456781302321134</v>
      </c>
      <c r="T518" s="2">
        <v>0.76790404683336089</v>
      </c>
      <c r="U518" s="2">
        <v>0.13078062195895918</v>
      </c>
      <c r="V518" s="2">
        <v>0.51954634356767637</v>
      </c>
      <c r="W518" s="2">
        <v>27.657201868509439</v>
      </c>
    </row>
    <row r="519" spans="1:23">
      <c r="A519" s="2" t="s">
        <v>108</v>
      </c>
      <c r="B519" s="2" t="s">
        <v>157</v>
      </c>
      <c r="C519" s="2">
        <v>51</v>
      </c>
      <c r="D519" s="2">
        <v>45</v>
      </c>
      <c r="E519" s="2" t="s">
        <v>128</v>
      </c>
      <c r="F519" s="2" t="s">
        <v>26</v>
      </c>
      <c r="G519" s="2" t="s">
        <v>146</v>
      </c>
      <c r="H519" s="2" t="s">
        <v>64</v>
      </c>
      <c r="I519" s="4" t="s">
        <v>175</v>
      </c>
      <c r="J519" s="5" t="s">
        <v>176</v>
      </c>
      <c r="K519" s="2" t="s">
        <v>29</v>
      </c>
      <c r="L519" s="2">
        <v>39</v>
      </c>
      <c r="M519" s="2">
        <v>36235</v>
      </c>
      <c r="N519" s="2">
        <v>1008.4717972923337</v>
      </c>
      <c r="O519" s="7">
        <v>1937.8489885977856</v>
      </c>
      <c r="P519" s="2">
        <v>323.28657965925663</v>
      </c>
      <c r="Q519" s="2">
        <v>0.67005066755427345</v>
      </c>
      <c r="R519" s="2">
        <v>0.12125461260362581</v>
      </c>
      <c r="S519" s="2">
        <v>0.93174100403169913</v>
      </c>
      <c r="T519" s="2">
        <v>0.84903398528122931</v>
      </c>
      <c r="U519" s="2">
        <v>0.12156130174024186</v>
      </c>
      <c r="V519" s="2">
        <v>0.42890610995828093</v>
      </c>
      <c r="W519" s="2">
        <v>44.02287843245481</v>
      </c>
    </row>
    <row r="520" spans="1:23" s="26" customFormat="1">
      <c r="A520" s="34" t="s">
        <v>108</v>
      </c>
      <c r="B520" s="34" t="s">
        <v>157</v>
      </c>
      <c r="C520" s="34">
        <v>51</v>
      </c>
      <c r="D520" s="34">
        <v>45</v>
      </c>
      <c r="E520" s="34" t="s">
        <v>128</v>
      </c>
      <c r="F520" s="34" t="s">
        <v>26</v>
      </c>
      <c r="G520" s="34" t="s">
        <v>147</v>
      </c>
      <c r="H520" s="34" t="s">
        <v>66</v>
      </c>
      <c r="I520" s="35" t="s">
        <v>175</v>
      </c>
      <c r="J520" s="36" t="s">
        <v>176</v>
      </c>
      <c r="K520" s="34" t="s">
        <v>29</v>
      </c>
      <c r="L520" s="34">
        <v>39</v>
      </c>
      <c r="M520" s="34">
        <v>13555</v>
      </c>
      <c r="N520" s="34">
        <v>377.2550079287314</v>
      </c>
      <c r="O520" s="12">
        <v>912.34732983261688</v>
      </c>
      <c r="P520" s="34">
        <v>152.2046606615441</v>
      </c>
      <c r="Q520" s="34">
        <v>0.7133459635827808</v>
      </c>
      <c r="R520" s="34">
        <v>0.20463926875730634</v>
      </c>
      <c r="S520" s="34">
        <v>0.88340088211599455</v>
      </c>
      <c r="T520" s="34">
        <v>0.82692508616646454</v>
      </c>
      <c r="U520" s="34">
        <v>0.21426481774033118</v>
      </c>
      <c r="V520" s="34">
        <v>0.48128607241830479</v>
      </c>
      <c r="W520" s="34">
        <v>20.801254149760236</v>
      </c>
    </row>
    <row r="521" spans="1:23" s="26" customFormat="1">
      <c r="A521" s="34" t="s">
        <v>108</v>
      </c>
      <c r="B521" s="34" t="s">
        <v>157</v>
      </c>
      <c r="C521" s="34">
        <v>51</v>
      </c>
      <c r="D521" s="34">
        <v>45</v>
      </c>
      <c r="E521" s="34" t="s">
        <v>128</v>
      </c>
      <c r="F521" s="34" t="s">
        <v>26</v>
      </c>
      <c r="G521" s="34" t="s">
        <v>148</v>
      </c>
      <c r="H521" s="34" t="s">
        <v>68</v>
      </c>
      <c r="I521" s="35" t="s">
        <v>175</v>
      </c>
      <c r="J521" s="36" t="s">
        <v>176</v>
      </c>
      <c r="K521" s="34" t="s">
        <v>29</v>
      </c>
      <c r="L521" s="34">
        <v>39</v>
      </c>
      <c r="M521" s="34">
        <v>3703</v>
      </c>
      <c r="N521" s="34">
        <v>103.05977826337826</v>
      </c>
      <c r="O521" s="12">
        <v>405.64675298172665</v>
      </c>
      <c r="P521" s="34">
        <v>67.673049908929116</v>
      </c>
      <c r="Q521" s="34">
        <v>0.7299428346146265</v>
      </c>
      <c r="R521" s="34">
        <v>0.28279229216177237</v>
      </c>
      <c r="S521" s="34">
        <v>0.92963653943210312</v>
      </c>
      <c r="T521" s="34">
        <v>0.86007542075058718</v>
      </c>
      <c r="U521" s="34">
        <v>0.15709387055293614</v>
      </c>
      <c r="V521" s="34">
        <v>0.56749171911886098</v>
      </c>
      <c r="W521" s="34">
        <v>5.9152038887388603</v>
      </c>
    </row>
    <row r="522" spans="1:23" s="16" customFormat="1">
      <c r="A522" s="15" t="s">
        <v>109</v>
      </c>
      <c r="B522" s="15" t="s">
        <v>166</v>
      </c>
      <c r="C522" s="15">
        <v>51</v>
      </c>
      <c r="D522" s="15">
        <v>46</v>
      </c>
      <c r="E522" s="15" t="s">
        <v>128</v>
      </c>
      <c r="F522" s="15" t="s">
        <v>26</v>
      </c>
      <c r="G522" s="15" t="s">
        <v>129</v>
      </c>
      <c r="H522" s="15" t="s">
        <v>28</v>
      </c>
      <c r="I522" s="20" t="s">
        <v>175</v>
      </c>
      <c r="J522" s="21" t="s">
        <v>176</v>
      </c>
      <c r="K522" s="15" t="s">
        <v>29</v>
      </c>
      <c r="L522" s="15">
        <v>40</v>
      </c>
      <c r="M522" s="15">
        <v>53166</v>
      </c>
      <c r="N522" s="15">
        <v>1484.581272072608</v>
      </c>
      <c r="O522" s="7">
        <v>2133.9150057757629</v>
      </c>
      <c r="P522" s="15">
        <v>356.58421377766894</v>
      </c>
      <c r="Q522" s="15">
        <v>0.69088924408405128</v>
      </c>
      <c r="R522" s="15">
        <v>0.14672010061678728</v>
      </c>
      <c r="S522" s="15">
        <v>0.9526759786573098</v>
      </c>
      <c r="T522" s="15">
        <v>0.73220713137499016</v>
      </c>
      <c r="U522" s="15">
        <v>8.6478712723523185E-2</v>
      </c>
      <c r="V522" s="15">
        <v>0.33992128825020446</v>
      </c>
      <c r="W522" s="15">
        <v>43.800097806869054</v>
      </c>
    </row>
    <row r="523" spans="1:23" s="25" customFormat="1">
      <c r="A523" s="22" t="s">
        <v>109</v>
      </c>
      <c r="B523" s="22" t="s">
        <v>166</v>
      </c>
      <c r="C523" s="22">
        <v>51</v>
      </c>
      <c r="D523" s="22">
        <v>46</v>
      </c>
      <c r="E523" s="22" t="s">
        <v>128</v>
      </c>
      <c r="F523" s="22" t="s">
        <v>26</v>
      </c>
      <c r="G523" s="22" t="s">
        <v>130</v>
      </c>
      <c r="H523" s="22" t="s">
        <v>31</v>
      </c>
      <c r="I523" s="23" t="s">
        <v>175</v>
      </c>
      <c r="J523" s="24" t="s">
        <v>176</v>
      </c>
      <c r="K523" s="22" t="s">
        <v>29</v>
      </c>
      <c r="L523" s="22">
        <v>40</v>
      </c>
      <c r="M523" s="22">
        <v>25468</v>
      </c>
      <c r="N523" s="22">
        <v>711.15592365694579</v>
      </c>
      <c r="O523" s="12">
        <v>1183.7686860699278</v>
      </c>
      <c r="P523" s="22">
        <v>197.8116396737247</v>
      </c>
      <c r="Q523" s="22">
        <v>0.72957488254841296</v>
      </c>
      <c r="R523" s="22">
        <v>0.22838680561756652</v>
      </c>
      <c r="S523" s="22">
        <v>0.91124690721211321</v>
      </c>
      <c r="T523" s="22">
        <v>0.64903437379734263</v>
      </c>
      <c r="U523" s="22">
        <v>0.15385092397370706</v>
      </c>
      <c r="V523" s="22">
        <v>0.27584422960546062</v>
      </c>
      <c r="W523" s="22">
        <v>23.159415737395946</v>
      </c>
    </row>
    <row r="524" spans="1:23" s="16" customFormat="1">
      <c r="A524" s="15" t="s">
        <v>109</v>
      </c>
      <c r="B524" s="15" t="s">
        <v>166</v>
      </c>
      <c r="C524" s="15">
        <v>51</v>
      </c>
      <c r="D524" s="15">
        <v>46</v>
      </c>
      <c r="E524" s="15" t="s">
        <v>128</v>
      </c>
      <c r="F524" s="15" t="s">
        <v>26</v>
      </c>
      <c r="G524" s="15" t="s">
        <v>131</v>
      </c>
      <c r="H524" s="15" t="s">
        <v>34</v>
      </c>
      <c r="I524" s="20" t="s">
        <v>175</v>
      </c>
      <c r="J524" s="21" t="s">
        <v>176</v>
      </c>
      <c r="K524" s="15" t="s">
        <v>29</v>
      </c>
      <c r="L524" s="15">
        <v>40</v>
      </c>
      <c r="M524" s="15">
        <v>39190</v>
      </c>
      <c r="N524" s="15">
        <v>1094.3223122395048</v>
      </c>
      <c r="O524" s="7">
        <v>1579.5575746753859</v>
      </c>
      <c r="P524" s="15">
        <v>263.94926431356248</v>
      </c>
      <c r="Q524" s="15">
        <v>0.68841343451377179</v>
      </c>
      <c r="R524" s="15">
        <v>0.19738502749828976</v>
      </c>
      <c r="S524" s="15">
        <v>0.92326349364673244</v>
      </c>
      <c r="T524" s="15">
        <v>0.83697086962197464</v>
      </c>
      <c r="U524" s="15">
        <v>0.12209877695826721</v>
      </c>
      <c r="V524" s="15">
        <v>0.37834783520734233</v>
      </c>
      <c r="W524" s="15">
        <v>31.269430977290124</v>
      </c>
    </row>
    <row r="525" spans="1:23" s="16" customFormat="1">
      <c r="A525" s="15" t="s">
        <v>109</v>
      </c>
      <c r="B525" s="15" t="s">
        <v>166</v>
      </c>
      <c r="C525" s="15">
        <v>51</v>
      </c>
      <c r="D525" s="15">
        <v>46</v>
      </c>
      <c r="E525" s="15" t="s">
        <v>128</v>
      </c>
      <c r="F525" s="15" t="s">
        <v>26</v>
      </c>
      <c r="G525" s="15" t="s">
        <v>132</v>
      </c>
      <c r="H525" s="15" t="s">
        <v>36</v>
      </c>
      <c r="I525" s="20" t="s">
        <v>175</v>
      </c>
      <c r="J525" s="21" t="s">
        <v>176</v>
      </c>
      <c r="K525" s="15" t="s">
        <v>29</v>
      </c>
      <c r="L525" s="15">
        <v>40</v>
      </c>
      <c r="M525" s="15">
        <v>30705</v>
      </c>
      <c r="N525" s="15">
        <v>857.39133955891793</v>
      </c>
      <c r="O525" s="7">
        <v>1648.4865068635204</v>
      </c>
      <c r="P525" s="15">
        <v>275.46751552052882</v>
      </c>
      <c r="Q525" s="15">
        <v>0.69614800371823071</v>
      </c>
      <c r="R525" s="15">
        <v>0.14198686565802737</v>
      </c>
      <c r="S525" s="15">
        <v>0.90206655859164775</v>
      </c>
      <c r="T525" s="15">
        <v>0.82352818451850585</v>
      </c>
      <c r="U525" s="15">
        <v>0.16505093860233355</v>
      </c>
      <c r="V525" s="15">
        <v>0.43694671570044064</v>
      </c>
      <c r="W525" s="15">
        <v>35.769548933398468</v>
      </c>
    </row>
    <row r="526" spans="1:23" s="16" customFormat="1">
      <c r="A526" s="15" t="s">
        <v>109</v>
      </c>
      <c r="B526" s="15" t="s">
        <v>166</v>
      </c>
      <c r="C526" s="15">
        <v>51</v>
      </c>
      <c r="D526" s="15">
        <v>46</v>
      </c>
      <c r="E526" s="15" t="s">
        <v>128</v>
      </c>
      <c r="F526" s="15" t="s">
        <v>26</v>
      </c>
      <c r="G526" s="15" t="s">
        <v>133</v>
      </c>
      <c r="H526" s="15" t="s">
        <v>38</v>
      </c>
      <c r="I526" s="20" t="s">
        <v>175</v>
      </c>
      <c r="J526" s="21" t="s">
        <v>176</v>
      </c>
      <c r="K526" s="15" t="s">
        <v>29</v>
      </c>
      <c r="L526" s="15">
        <v>40</v>
      </c>
      <c r="M526" s="15">
        <v>38068</v>
      </c>
      <c r="N526" s="15">
        <v>1062.9921352981237</v>
      </c>
      <c r="O526" s="7">
        <v>1521.9595949289389</v>
      </c>
      <c r="P526" s="15">
        <v>254.3244525157738</v>
      </c>
      <c r="Q526" s="15">
        <v>0.73785203419068479</v>
      </c>
      <c r="R526" s="15">
        <v>0.20652074299822823</v>
      </c>
      <c r="S526" s="15">
        <v>0.91842983167118841</v>
      </c>
      <c r="T526" s="15">
        <v>0.89307739100154804</v>
      </c>
      <c r="U526" s="15">
        <v>0.14545568196024503</v>
      </c>
      <c r="V526" s="15">
        <v>0.40925367670445828</v>
      </c>
      <c r="W526" s="15">
        <v>31.843044026478932</v>
      </c>
    </row>
    <row r="527" spans="1:23" s="16" customFormat="1">
      <c r="A527" s="15" t="s">
        <v>109</v>
      </c>
      <c r="B527" s="15" t="s">
        <v>166</v>
      </c>
      <c r="C527" s="15">
        <v>51</v>
      </c>
      <c r="D527" s="15">
        <v>46</v>
      </c>
      <c r="E527" s="15" t="s">
        <v>128</v>
      </c>
      <c r="F527" s="15" t="s">
        <v>26</v>
      </c>
      <c r="G527" s="15" t="s">
        <v>134</v>
      </c>
      <c r="H527" s="15" t="s">
        <v>40</v>
      </c>
      <c r="I527" s="20" t="s">
        <v>175</v>
      </c>
      <c r="J527" s="21" t="s">
        <v>176</v>
      </c>
      <c r="K527" s="15" t="s">
        <v>29</v>
      </c>
      <c r="L527" s="15">
        <v>40</v>
      </c>
      <c r="M527" s="15">
        <v>60172</v>
      </c>
      <c r="N527" s="15">
        <v>1680.2133751486472</v>
      </c>
      <c r="O527" s="7">
        <v>2225.1870837143974</v>
      </c>
      <c r="P527" s="15">
        <v>371.83607810380704</v>
      </c>
      <c r="Q527" s="15">
        <v>0.70110107777454123</v>
      </c>
      <c r="R527" s="15">
        <v>0.15271132667943355</v>
      </c>
      <c r="S527" s="15">
        <v>0.93359686907238071</v>
      </c>
      <c r="T527" s="15">
        <v>0.86941077620627594</v>
      </c>
      <c r="U527" s="15">
        <v>8.97586097483586E-2</v>
      </c>
      <c r="V527" s="15">
        <v>0.33347690928206447</v>
      </c>
      <c r="W527" s="15">
        <v>44.046799175696336</v>
      </c>
    </row>
    <row r="528" spans="1:23" s="25" customFormat="1">
      <c r="A528" s="22" t="s">
        <v>109</v>
      </c>
      <c r="B528" s="22" t="s">
        <v>166</v>
      </c>
      <c r="C528" s="22">
        <v>51</v>
      </c>
      <c r="D528" s="22">
        <v>46</v>
      </c>
      <c r="E528" s="22" t="s">
        <v>128</v>
      </c>
      <c r="F528" s="22" t="s">
        <v>26</v>
      </c>
      <c r="G528" s="22" t="s">
        <v>135</v>
      </c>
      <c r="H528" s="22" t="s">
        <v>42</v>
      </c>
      <c r="I528" s="23" t="s">
        <v>175</v>
      </c>
      <c r="J528" s="24" t="s">
        <v>176</v>
      </c>
      <c r="K528" s="22" t="s">
        <v>29</v>
      </c>
      <c r="L528" s="22">
        <v>40</v>
      </c>
      <c r="M528" s="22">
        <v>24838</v>
      </c>
      <c r="N528" s="22">
        <v>693.5641130748869</v>
      </c>
      <c r="O528" s="12">
        <v>1037.0580079512722</v>
      </c>
      <c r="P528" s="22">
        <v>173.29580297538772</v>
      </c>
      <c r="Q528" s="22">
        <v>0.78102006163134396</v>
      </c>
      <c r="R528" s="22">
        <v>0.2902153558186959</v>
      </c>
      <c r="S528" s="22">
        <v>0.92719116359614351</v>
      </c>
      <c r="T528" s="22">
        <v>0.89839562428346087</v>
      </c>
      <c r="U528" s="22">
        <v>0.12889917488428254</v>
      </c>
      <c r="V528" s="22">
        <v>0.30574140187439919</v>
      </c>
      <c r="W528" s="22">
        <v>30.26366857234882</v>
      </c>
    </row>
    <row r="529" spans="1:23" s="16" customFormat="1">
      <c r="A529" s="15" t="s">
        <v>109</v>
      </c>
      <c r="B529" s="15" t="s">
        <v>166</v>
      </c>
      <c r="C529" s="15">
        <v>51</v>
      </c>
      <c r="D529" s="15">
        <v>46</v>
      </c>
      <c r="E529" s="15" t="s">
        <v>128</v>
      </c>
      <c r="F529" s="15" t="s">
        <v>26</v>
      </c>
      <c r="G529" s="15" t="s">
        <v>136</v>
      </c>
      <c r="H529" s="15" t="s">
        <v>44</v>
      </c>
      <c r="I529" s="20" t="s">
        <v>175</v>
      </c>
      <c r="J529" s="21" t="s">
        <v>176</v>
      </c>
      <c r="K529" s="15" t="s">
        <v>29</v>
      </c>
      <c r="L529" s="15">
        <v>40</v>
      </c>
      <c r="M529" s="15">
        <v>43166</v>
      </c>
      <c r="N529" s="15">
        <v>1205.3461834684986</v>
      </c>
      <c r="O529" s="7">
        <v>1676.971788237759</v>
      </c>
      <c r="P529" s="15">
        <v>280.22749969776925</v>
      </c>
      <c r="Q529" s="15">
        <v>0.72228636447300165</v>
      </c>
      <c r="R529" s="15">
        <v>0.19288575592337717</v>
      </c>
      <c r="S529" s="15">
        <v>0.94271582050860636</v>
      </c>
      <c r="T529" s="15">
        <v>0.92248492356827061</v>
      </c>
      <c r="U529" s="15">
        <v>9.7572148419606042E-2</v>
      </c>
      <c r="V529" s="15">
        <v>0.33688293567679212</v>
      </c>
      <c r="W529" s="15">
        <v>42.596858638743456</v>
      </c>
    </row>
    <row r="530" spans="1:23" s="16" customFormat="1">
      <c r="A530" s="15" t="s">
        <v>109</v>
      </c>
      <c r="B530" s="15" t="s">
        <v>166</v>
      </c>
      <c r="C530" s="15">
        <v>51</v>
      </c>
      <c r="D530" s="15">
        <v>46</v>
      </c>
      <c r="E530" s="15" t="s">
        <v>128</v>
      </c>
      <c r="F530" s="15" t="s">
        <v>26</v>
      </c>
      <c r="G530" s="15" t="s">
        <v>137</v>
      </c>
      <c r="H530" s="15" t="s">
        <v>46</v>
      </c>
      <c r="I530" s="20" t="s">
        <v>175</v>
      </c>
      <c r="J530" s="21" t="s">
        <v>176</v>
      </c>
      <c r="K530" s="15" t="s">
        <v>29</v>
      </c>
      <c r="L530" s="15">
        <v>40</v>
      </c>
      <c r="M530" s="15">
        <v>29761</v>
      </c>
      <c r="N530" s="15">
        <v>831.03154719469001</v>
      </c>
      <c r="O530" s="7">
        <v>1108.5554826343309</v>
      </c>
      <c r="P530" s="15">
        <v>185.24326607862358</v>
      </c>
      <c r="Q530" s="15">
        <v>0.78454684451942847</v>
      </c>
      <c r="R530" s="15">
        <v>0.30432842294360346</v>
      </c>
      <c r="S530" s="15">
        <v>0.9231807481016151</v>
      </c>
      <c r="T530" s="15">
        <v>0.89797259674548147</v>
      </c>
      <c r="U530" s="15">
        <v>0.15694055844230001</v>
      </c>
      <c r="V530" s="15">
        <v>0.43720703930121108</v>
      </c>
      <c r="W530" s="15">
        <v>25.784617452370551</v>
      </c>
    </row>
    <row r="531" spans="1:23" s="16" customFormat="1">
      <c r="A531" s="15" t="s">
        <v>109</v>
      </c>
      <c r="B531" s="15" t="s">
        <v>166</v>
      </c>
      <c r="C531" s="15">
        <v>51</v>
      </c>
      <c r="D531" s="15">
        <v>46</v>
      </c>
      <c r="E531" s="15" t="s">
        <v>128</v>
      </c>
      <c r="F531" s="15" t="s">
        <v>26</v>
      </c>
      <c r="G531" s="15" t="s">
        <v>138</v>
      </c>
      <c r="H531" s="15" t="s">
        <v>48</v>
      </c>
      <c r="I531" s="20" t="s">
        <v>175</v>
      </c>
      <c r="J531" s="21" t="s">
        <v>176</v>
      </c>
      <c r="K531" s="15" t="s">
        <v>29</v>
      </c>
      <c r="L531" s="15">
        <v>40</v>
      </c>
      <c r="M531" s="15">
        <v>31430</v>
      </c>
      <c r="N531" s="15">
        <v>877.63588348271583</v>
      </c>
      <c r="O531" s="7">
        <v>1451.7169542418196</v>
      </c>
      <c r="P531" s="15">
        <v>242.58667629915359</v>
      </c>
      <c r="Q531" s="15">
        <v>0.73166189445259211</v>
      </c>
      <c r="R531" s="15">
        <v>0.18740895856457379</v>
      </c>
      <c r="S531" s="15">
        <v>0.908357848295542</v>
      </c>
      <c r="T531" s="15">
        <v>0.64449592799537736</v>
      </c>
      <c r="U531" s="15">
        <v>0.15605697718391529</v>
      </c>
      <c r="V531" s="15">
        <v>0.40153349694227819</v>
      </c>
      <c r="W531" s="15">
        <v>24.082087177855552</v>
      </c>
    </row>
    <row r="532" spans="1:23" s="25" customFormat="1">
      <c r="A532" s="22" t="s">
        <v>109</v>
      </c>
      <c r="B532" s="22" t="s">
        <v>166</v>
      </c>
      <c r="C532" s="22">
        <v>51</v>
      </c>
      <c r="D532" s="22">
        <v>46</v>
      </c>
      <c r="E532" s="22" t="s">
        <v>128</v>
      </c>
      <c r="F532" s="22" t="s">
        <v>26</v>
      </c>
      <c r="G532" s="22" t="s">
        <v>139</v>
      </c>
      <c r="H532" s="22" t="s">
        <v>50</v>
      </c>
      <c r="I532" s="23" t="s">
        <v>175</v>
      </c>
      <c r="J532" s="24" t="s">
        <v>176</v>
      </c>
      <c r="K532" s="22" t="s">
        <v>29</v>
      </c>
      <c r="L532" s="22">
        <v>40</v>
      </c>
      <c r="M532" s="22">
        <v>26427</v>
      </c>
      <c r="N532" s="22">
        <v>737.93456865407995</v>
      </c>
      <c r="O532" s="12">
        <v>1384.9474016201189</v>
      </c>
      <c r="P532" s="22">
        <v>231.42926451777836</v>
      </c>
      <c r="Q532" s="22">
        <v>0.7332075576394862</v>
      </c>
      <c r="R532" s="22">
        <v>0.17313751069413563</v>
      </c>
      <c r="S532" s="22">
        <v>0.92317675194957072</v>
      </c>
      <c r="T532" s="22">
        <v>0.73144121790468053</v>
      </c>
      <c r="U532" s="22">
        <v>0.14787281683833409</v>
      </c>
      <c r="V532" s="22">
        <v>0.35781220848158657</v>
      </c>
      <c r="W532" s="22">
        <v>22.087107882090287</v>
      </c>
    </row>
    <row r="533" spans="1:23" s="25" customFormat="1">
      <c r="A533" s="22" t="s">
        <v>109</v>
      </c>
      <c r="B533" s="22" t="s">
        <v>166</v>
      </c>
      <c r="C533" s="22">
        <v>51</v>
      </c>
      <c r="D533" s="22">
        <v>46</v>
      </c>
      <c r="E533" s="22" t="s">
        <v>128</v>
      </c>
      <c r="F533" s="22" t="s">
        <v>26</v>
      </c>
      <c r="G533" s="22" t="s">
        <v>140</v>
      </c>
      <c r="H533" s="22" t="s">
        <v>52</v>
      </c>
      <c r="I533" s="23" t="s">
        <v>175</v>
      </c>
      <c r="J533" s="24" t="s">
        <v>176</v>
      </c>
      <c r="K533" s="22" t="s">
        <v>29</v>
      </c>
      <c r="L533" s="22">
        <v>40</v>
      </c>
      <c r="M533" s="22">
        <v>26764</v>
      </c>
      <c r="N533" s="22">
        <v>747.34479114003841</v>
      </c>
      <c r="O533" s="12">
        <v>1663.2560594852214</v>
      </c>
      <c r="P533" s="22">
        <v>277.93555632590409</v>
      </c>
      <c r="Q533" s="22">
        <v>0.65281233230889313</v>
      </c>
      <c r="R533" s="22">
        <v>0.12157454604154148</v>
      </c>
      <c r="S533" s="22">
        <v>0.89814456676581578</v>
      </c>
      <c r="T533" s="22">
        <v>0.75218111799022158</v>
      </c>
      <c r="U533" s="22">
        <v>0.15656578982084907</v>
      </c>
      <c r="V533" s="22">
        <v>0.43600506348520413</v>
      </c>
      <c r="W533" s="22">
        <v>16.423890300403528</v>
      </c>
    </row>
    <row r="534" spans="1:23" s="25" customFormat="1">
      <c r="A534" s="22" t="s">
        <v>109</v>
      </c>
      <c r="B534" s="22" t="s">
        <v>166</v>
      </c>
      <c r="C534" s="22">
        <v>51</v>
      </c>
      <c r="D534" s="22">
        <v>46</v>
      </c>
      <c r="E534" s="22" t="s">
        <v>128</v>
      </c>
      <c r="F534" s="22" t="s">
        <v>26</v>
      </c>
      <c r="G534" s="22" t="s">
        <v>141</v>
      </c>
      <c r="H534" s="22" t="s">
        <v>54</v>
      </c>
      <c r="I534" s="23" t="s">
        <v>175</v>
      </c>
      <c r="J534" s="24" t="s">
        <v>176</v>
      </c>
      <c r="K534" s="22" t="s">
        <v>29</v>
      </c>
      <c r="L534" s="22">
        <v>40</v>
      </c>
      <c r="M534" s="22">
        <v>420</v>
      </c>
      <c r="N534" s="22">
        <v>11.727873721372594</v>
      </c>
      <c r="O534" s="12">
        <v>97.982756057296825</v>
      </c>
      <c r="P534" s="22">
        <v>16.373240704476213</v>
      </c>
      <c r="Q534" s="22">
        <v>0.80614203454894429</v>
      </c>
      <c r="R534" s="22">
        <v>0.54974318238137188</v>
      </c>
      <c r="S534" s="22">
        <v>0.87903533003299616</v>
      </c>
      <c r="T534" s="22">
        <v>0.6181980727854911</v>
      </c>
      <c r="U534" s="22">
        <v>0.35981308411214952</v>
      </c>
      <c r="V534" s="22">
        <v>0.54087411004458286</v>
      </c>
      <c r="W534" s="22">
        <v>1.6095238095238096</v>
      </c>
    </row>
    <row r="535" spans="1:23" s="16" customFormat="1">
      <c r="A535" s="15" t="s">
        <v>109</v>
      </c>
      <c r="B535" s="15" t="s">
        <v>166</v>
      </c>
      <c r="C535" s="15">
        <v>51</v>
      </c>
      <c r="D535" s="15">
        <v>46</v>
      </c>
      <c r="E535" s="15" t="s">
        <v>128</v>
      </c>
      <c r="F535" s="15" t="s">
        <v>26</v>
      </c>
      <c r="G535" s="15" t="s">
        <v>142</v>
      </c>
      <c r="H535" s="15" t="s">
        <v>56</v>
      </c>
      <c r="I535" s="20" t="s">
        <v>175</v>
      </c>
      <c r="J535" s="21" t="s">
        <v>176</v>
      </c>
      <c r="K535" s="15" t="s">
        <v>29</v>
      </c>
      <c r="L535" s="15">
        <v>40</v>
      </c>
      <c r="M535" s="15">
        <v>29696</v>
      </c>
      <c r="N535" s="15">
        <v>829.21651911876324</v>
      </c>
      <c r="O535" s="7">
        <v>1521.7169542418196</v>
      </c>
      <c r="P535" s="15">
        <v>254.2839064591536</v>
      </c>
      <c r="Q535" s="15">
        <v>0.74669348755343223</v>
      </c>
      <c r="R535" s="15">
        <v>0.16115361789954075</v>
      </c>
      <c r="S535" s="15">
        <v>0.89898470138490827</v>
      </c>
      <c r="T535" s="15">
        <v>0.87613238926236214</v>
      </c>
      <c r="U535" s="15">
        <v>0.21409667084552167</v>
      </c>
      <c r="V535" s="15">
        <v>0.54478057380903244</v>
      </c>
      <c r="W535" s="15">
        <v>36.703125</v>
      </c>
    </row>
    <row r="536" spans="1:23" s="16" customFormat="1">
      <c r="A536" s="15" t="s">
        <v>109</v>
      </c>
      <c r="B536" s="15" t="s">
        <v>166</v>
      </c>
      <c r="C536" s="15">
        <v>51</v>
      </c>
      <c r="D536" s="15">
        <v>46</v>
      </c>
      <c r="E536" s="15" t="s">
        <v>128</v>
      </c>
      <c r="F536" s="15" t="s">
        <v>26</v>
      </c>
      <c r="G536" s="15" t="s">
        <v>143</v>
      </c>
      <c r="H536" s="15" t="s">
        <v>58</v>
      </c>
      <c r="I536" s="20" t="s">
        <v>175</v>
      </c>
      <c r="J536" s="21" t="s">
        <v>176</v>
      </c>
      <c r="K536" s="15" t="s">
        <v>29</v>
      </c>
      <c r="L536" s="15">
        <v>40</v>
      </c>
      <c r="M536" s="15">
        <v>37511</v>
      </c>
      <c r="N536" s="15">
        <v>1047.4387408628747</v>
      </c>
      <c r="O536" s="7">
        <v>1650.4692629208178</v>
      </c>
      <c r="P536" s="15">
        <v>275.79884057700514</v>
      </c>
      <c r="Q536" s="15">
        <v>0.67939940592624792</v>
      </c>
      <c r="R536" s="15">
        <v>0.17304283617030741</v>
      </c>
      <c r="S536" s="15">
        <v>0.88021084541137595</v>
      </c>
      <c r="T536" s="15">
        <v>0.6640954587488278</v>
      </c>
      <c r="U536" s="15">
        <v>0.17304659780808956</v>
      </c>
      <c r="V536" s="15">
        <v>0.33831667671462584</v>
      </c>
      <c r="W536" s="15">
        <v>32.08149609447895</v>
      </c>
    </row>
    <row r="537" spans="1:23" s="16" customFormat="1">
      <c r="A537" s="15" t="s">
        <v>109</v>
      </c>
      <c r="B537" s="15" t="s">
        <v>166</v>
      </c>
      <c r="C537" s="15">
        <v>51</v>
      </c>
      <c r="D537" s="15">
        <v>46</v>
      </c>
      <c r="E537" s="15" t="s">
        <v>128</v>
      </c>
      <c r="F537" s="15" t="s">
        <v>26</v>
      </c>
      <c r="G537" s="15" t="s">
        <v>144</v>
      </c>
      <c r="H537" s="15" t="s">
        <v>60</v>
      </c>
      <c r="I537" s="20" t="s">
        <v>175</v>
      </c>
      <c r="J537" s="21" t="s">
        <v>176</v>
      </c>
      <c r="K537" s="15" t="s">
        <v>29</v>
      </c>
      <c r="L537" s="15">
        <v>40</v>
      </c>
      <c r="M537" s="15">
        <v>32712</v>
      </c>
      <c r="N537" s="15">
        <v>913.43382184176266</v>
      </c>
      <c r="O537" s="7">
        <v>1634.0844866099674</v>
      </c>
      <c r="P537" s="15">
        <v>273.06089058231748</v>
      </c>
      <c r="Q537" s="15">
        <v>0.69344752294744871</v>
      </c>
      <c r="R537" s="15">
        <v>0.15394583642860249</v>
      </c>
      <c r="S537" s="15">
        <v>0.92258225730717913</v>
      </c>
      <c r="T537" s="15">
        <v>0.87511704802200119</v>
      </c>
      <c r="U537" s="15">
        <v>0.15795017402454661</v>
      </c>
      <c r="V537" s="15">
        <v>0.42963101887533889</v>
      </c>
      <c r="W537" s="15">
        <v>26.667767180239668</v>
      </c>
    </row>
    <row r="538" spans="1:23" s="16" customFormat="1">
      <c r="A538" s="15" t="s">
        <v>109</v>
      </c>
      <c r="B538" s="15" t="s">
        <v>166</v>
      </c>
      <c r="C538" s="15">
        <v>51</v>
      </c>
      <c r="D538" s="15">
        <v>46</v>
      </c>
      <c r="E538" s="15" t="s">
        <v>128</v>
      </c>
      <c r="F538" s="15" t="s">
        <v>26</v>
      </c>
      <c r="G538" s="15" t="s">
        <v>145</v>
      </c>
      <c r="H538" s="15" t="s">
        <v>62</v>
      </c>
      <c r="I538" s="20" t="s">
        <v>175</v>
      </c>
      <c r="J538" s="21" t="s">
        <v>176</v>
      </c>
      <c r="K538" s="15" t="s">
        <v>29</v>
      </c>
      <c r="L538" s="15">
        <v>40</v>
      </c>
      <c r="M538" s="15">
        <v>59498</v>
      </c>
      <c r="N538" s="15">
        <v>1661.39293017673</v>
      </c>
      <c r="O538" s="7">
        <v>2249.731239591682</v>
      </c>
      <c r="P538" s="15">
        <v>375.93748725208582</v>
      </c>
      <c r="Q538" s="15">
        <v>0.69527315220566754</v>
      </c>
      <c r="R538" s="15">
        <v>0.14772396419376382</v>
      </c>
      <c r="S538" s="15">
        <v>0.92324634713494891</v>
      </c>
      <c r="T538" s="15">
        <v>0.84532841133457293</v>
      </c>
      <c r="U538" s="15">
        <v>0.16406161011479123</v>
      </c>
      <c r="V538" s="15">
        <v>0.56991417105373576</v>
      </c>
      <c r="W538" s="15">
        <v>36.615953477427816</v>
      </c>
    </row>
    <row r="539" spans="1:23" s="16" customFormat="1">
      <c r="A539" s="15" t="s">
        <v>109</v>
      </c>
      <c r="B539" s="15" t="s">
        <v>166</v>
      </c>
      <c r="C539" s="15">
        <v>51</v>
      </c>
      <c r="D539" s="15">
        <v>46</v>
      </c>
      <c r="E539" s="15" t="s">
        <v>128</v>
      </c>
      <c r="F539" s="15" t="s">
        <v>26</v>
      </c>
      <c r="G539" s="15" t="s">
        <v>146</v>
      </c>
      <c r="H539" s="15" t="s">
        <v>64</v>
      </c>
      <c r="I539" s="20" t="s">
        <v>175</v>
      </c>
      <c r="J539" s="21" t="s">
        <v>176</v>
      </c>
      <c r="K539" s="15" t="s">
        <v>29</v>
      </c>
      <c r="L539" s="15">
        <v>40</v>
      </c>
      <c r="M539" s="15">
        <v>43226</v>
      </c>
      <c r="N539" s="15">
        <v>1207.0215940001233</v>
      </c>
      <c r="O539" s="7">
        <v>2246.3830432072878</v>
      </c>
      <c r="P539" s="15">
        <v>375.37799262738383</v>
      </c>
      <c r="Q539" s="15">
        <v>0.67090906268916173</v>
      </c>
      <c r="R539" s="15">
        <v>0.10764337073373602</v>
      </c>
      <c r="S539" s="15">
        <v>0.93522037335825847</v>
      </c>
      <c r="T539" s="15">
        <v>0.86269388285910575</v>
      </c>
      <c r="U539" s="15">
        <v>0.10294454441354491</v>
      </c>
      <c r="V539" s="15">
        <v>0.39726513072703928</v>
      </c>
      <c r="W539" s="15">
        <v>35.62858002128349</v>
      </c>
    </row>
    <row r="540" spans="1:23" s="25" customFormat="1">
      <c r="A540" s="22" t="s">
        <v>109</v>
      </c>
      <c r="B540" s="22" t="s">
        <v>166</v>
      </c>
      <c r="C540" s="22">
        <v>51</v>
      </c>
      <c r="D540" s="22">
        <v>46</v>
      </c>
      <c r="E540" s="22" t="s">
        <v>128</v>
      </c>
      <c r="F540" s="22" t="s">
        <v>26</v>
      </c>
      <c r="G540" s="22" t="s">
        <v>147</v>
      </c>
      <c r="H540" s="22" t="s">
        <v>66</v>
      </c>
      <c r="I540" s="23" t="s">
        <v>175</v>
      </c>
      <c r="J540" s="24" t="s">
        <v>176</v>
      </c>
      <c r="K540" s="22" t="s">
        <v>29</v>
      </c>
      <c r="L540" s="22">
        <v>40</v>
      </c>
      <c r="M540" s="22">
        <v>16188</v>
      </c>
      <c r="N540" s="22">
        <v>452.02576143233227</v>
      </c>
      <c r="O540" s="12">
        <v>1044.9158723275414</v>
      </c>
      <c r="P540" s="22">
        <v>174.60887794932037</v>
      </c>
      <c r="Q540" s="22">
        <v>0.71908315565031988</v>
      </c>
      <c r="R540" s="22">
        <v>0.18631181960511603</v>
      </c>
      <c r="S540" s="22">
        <v>0.90937121297766488</v>
      </c>
      <c r="T540" s="22">
        <v>0.8316145473913098</v>
      </c>
      <c r="U540" s="22">
        <v>0.16221291347681641</v>
      </c>
      <c r="V540" s="22">
        <v>0.53704455842935672</v>
      </c>
      <c r="W540" s="22">
        <v>18.281195947615519</v>
      </c>
    </row>
    <row r="541" spans="1:23" s="25" customFormat="1">
      <c r="A541" s="22" t="s">
        <v>109</v>
      </c>
      <c r="B541" s="22" t="s">
        <v>166</v>
      </c>
      <c r="C541" s="22">
        <v>51</v>
      </c>
      <c r="D541" s="22">
        <v>46</v>
      </c>
      <c r="E541" s="22" t="s">
        <v>128</v>
      </c>
      <c r="F541" s="22" t="s">
        <v>26</v>
      </c>
      <c r="G541" s="22" t="s">
        <v>148</v>
      </c>
      <c r="H541" s="22" t="s">
        <v>68</v>
      </c>
      <c r="I541" s="23" t="s">
        <v>175</v>
      </c>
      <c r="J541" s="24" t="s">
        <v>176</v>
      </c>
      <c r="K541" s="22" t="s">
        <v>29</v>
      </c>
      <c r="L541" s="22">
        <v>40</v>
      </c>
      <c r="M541" s="22">
        <v>4196</v>
      </c>
      <c r="N541" s="22">
        <v>117.1670431782843</v>
      </c>
      <c r="O541" s="12">
        <v>424.85995641732325</v>
      </c>
      <c r="P541" s="22">
        <v>70.995495656871412</v>
      </c>
      <c r="Q541" s="22">
        <v>0.72232742296436558</v>
      </c>
      <c r="R541" s="22">
        <v>0.29211492244197446</v>
      </c>
      <c r="S541" s="22">
        <v>0.93031546850376434</v>
      </c>
      <c r="T541" s="22">
        <v>0.86350250408369611</v>
      </c>
      <c r="U541" s="22">
        <v>0.15818893236444942</v>
      </c>
      <c r="V541" s="22">
        <v>0.54200506564552409</v>
      </c>
      <c r="W541" s="22">
        <v>5.5061963775023832</v>
      </c>
    </row>
    <row r="542" spans="1:23">
      <c r="A542" s="2" t="s">
        <v>111</v>
      </c>
      <c r="B542" s="2" t="s">
        <v>167</v>
      </c>
      <c r="C542" s="2">
        <v>51</v>
      </c>
      <c r="D542" s="2">
        <v>47</v>
      </c>
      <c r="E542" s="2" t="s">
        <v>128</v>
      </c>
      <c r="F542" s="2" t="s">
        <v>26</v>
      </c>
      <c r="G542" s="2" t="s">
        <v>129</v>
      </c>
      <c r="H542" s="2" t="s">
        <v>28</v>
      </c>
      <c r="I542" s="4" t="s">
        <v>175</v>
      </c>
      <c r="J542" s="5" t="s">
        <v>176</v>
      </c>
      <c r="K542" s="2" t="s">
        <v>29</v>
      </c>
      <c r="L542" s="2">
        <v>40</v>
      </c>
      <c r="M542" s="2">
        <v>59161</v>
      </c>
      <c r="N542" s="2">
        <v>1651.9827076907716</v>
      </c>
      <c r="O542" s="7">
        <v>2200.7850634608462</v>
      </c>
      <c r="P542" s="2">
        <v>367.75842028559606</v>
      </c>
      <c r="Q542" s="2">
        <v>0.70992632058943528</v>
      </c>
      <c r="R542" s="2">
        <v>0.1534935429250692</v>
      </c>
      <c r="S542" s="2">
        <v>0.94822686265253353</v>
      </c>
      <c r="T542" s="2">
        <v>0.92400745171557463</v>
      </c>
      <c r="U542" s="2">
        <v>9.9313986835622148E-2</v>
      </c>
      <c r="V542" s="2">
        <v>0.43946401220514814</v>
      </c>
      <c r="W542" s="2">
        <v>34.661753520055441</v>
      </c>
    </row>
    <row r="543" spans="1:23" s="26" customFormat="1">
      <c r="A543" s="34" t="s">
        <v>111</v>
      </c>
      <c r="B543" s="34" t="s">
        <v>167</v>
      </c>
      <c r="C543" s="34">
        <v>51</v>
      </c>
      <c r="D543" s="34">
        <v>47</v>
      </c>
      <c r="E543" s="34" t="s">
        <v>128</v>
      </c>
      <c r="F543" s="34" t="s">
        <v>26</v>
      </c>
      <c r="G543" s="34" t="s">
        <v>130</v>
      </c>
      <c r="H543" s="34" t="s">
        <v>31</v>
      </c>
      <c r="I543" s="35" t="s">
        <v>175</v>
      </c>
      <c r="J543" s="36" t="s">
        <v>176</v>
      </c>
      <c r="K543" s="34" t="s">
        <v>29</v>
      </c>
      <c r="L543" s="34">
        <v>40</v>
      </c>
      <c r="M543" s="34">
        <v>29196</v>
      </c>
      <c r="N543" s="34">
        <v>815.25476468855777</v>
      </c>
      <c r="O543" s="12">
        <v>1394.361615182492</v>
      </c>
      <c r="P543" s="34">
        <v>233.00241055798512</v>
      </c>
      <c r="Q543" s="34">
        <v>0.72565491872545607</v>
      </c>
      <c r="R543" s="34">
        <v>0.18870455417300569</v>
      </c>
      <c r="S543" s="34">
        <v>0.93301136671967078</v>
      </c>
      <c r="T543" s="34">
        <v>0.69178619335913516</v>
      </c>
      <c r="U543" s="34">
        <v>0.11417882923230939</v>
      </c>
      <c r="V543" s="34">
        <v>0.36499816525323397</v>
      </c>
      <c r="W543" s="34">
        <v>30.264419783531991</v>
      </c>
    </row>
    <row r="544" spans="1:23">
      <c r="A544" s="2" t="s">
        <v>111</v>
      </c>
      <c r="B544" s="2" t="s">
        <v>167</v>
      </c>
      <c r="C544" s="2">
        <v>51</v>
      </c>
      <c r="D544" s="2">
        <v>47</v>
      </c>
      <c r="E544" s="2" t="s">
        <v>128</v>
      </c>
      <c r="F544" s="2" t="s">
        <v>26</v>
      </c>
      <c r="G544" s="2" t="s">
        <v>131</v>
      </c>
      <c r="H544" s="2" t="s">
        <v>34</v>
      </c>
      <c r="I544" s="4" t="s">
        <v>175</v>
      </c>
      <c r="J544" s="5" t="s">
        <v>176</v>
      </c>
      <c r="K544" s="2" t="s">
        <v>29</v>
      </c>
      <c r="L544" s="2">
        <v>40</v>
      </c>
      <c r="M544" s="2">
        <v>46243</v>
      </c>
      <c r="N544" s="2">
        <v>1291.266820231983</v>
      </c>
      <c r="O544" s="7">
        <v>1782.1677477306532</v>
      </c>
      <c r="P544" s="2">
        <v>297.80609041334668</v>
      </c>
      <c r="Q544" s="2">
        <v>0.70155503299704169</v>
      </c>
      <c r="R544" s="2">
        <v>0.18296107582856844</v>
      </c>
      <c r="S544" s="2">
        <v>0.93044610731950672</v>
      </c>
      <c r="T544" s="2">
        <v>0.5366201028223464</v>
      </c>
      <c r="U544" s="2">
        <v>0.11437950566426365</v>
      </c>
      <c r="V544" s="2">
        <v>0.30575051017235355</v>
      </c>
      <c r="W544" s="2">
        <v>25.363600977445234</v>
      </c>
    </row>
    <row r="545" spans="1:23">
      <c r="A545" s="2" t="s">
        <v>111</v>
      </c>
      <c r="B545" s="2" t="s">
        <v>167</v>
      </c>
      <c r="C545" s="2">
        <v>51</v>
      </c>
      <c r="D545" s="2">
        <v>47</v>
      </c>
      <c r="E545" s="2" t="s">
        <v>128</v>
      </c>
      <c r="F545" s="2" t="s">
        <v>26</v>
      </c>
      <c r="G545" s="2" t="s">
        <v>132</v>
      </c>
      <c r="H545" s="2" t="s">
        <v>36</v>
      </c>
      <c r="I545" s="4" t="s">
        <v>175</v>
      </c>
      <c r="J545" s="5" t="s">
        <v>176</v>
      </c>
      <c r="K545" s="2" t="s">
        <v>29</v>
      </c>
      <c r="L545" s="2">
        <v>40</v>
      </c>
      <c r="M545" s="2">
        <v>36076</v>
      </c>
      <c r="N545" s="2">
        <v>1007.3685056481851</v>
      </c>
      <c r="O545" s="7">
        <v>1950.6774157225318</v>
      </c>
      <c r="P545" s="2">
        <v>325.96460999457793</v>
      </c>
      <c r="Q545" s="2">
        <v>0.69481144794114247</v>
      </c>
      <c r="R545" s="2">
        <v>0.11913992723147716</v>
      </c>
      <c r="S545" s="2">
        <v>0.91954212864172735</v>
      </c>
      <c r="T545" s="2">
        <v>0.67171717435331457</v>
      </c>
      <c r="U545" s="2">
        <v>0.12828879858802283</v>
      </c>
      <c r="V545" s="2">
        <v>0.43670102976166586</v>
      </c>
      <c r="W545" s="2">
        <v>54.097156003991572</v>
      </c>
    </row>
    <row r="546" spans="1:23">
      <c r="A546" s="2" t="s">
        <v>111</v>
      </c>
      <c r="B546" s="2" t="s">
        <v>167</v>
      </c>
      <c r="C546" s="2">
        <v>51</v>
      </c>
      <c r="D546" s="2">
        <v>47</v>
      </c>
      <c r="E546" s="2" t="s">
        <v>128</v>
      </c>
      <c r="F546" s="2" t="s">
        <v>26</v>
      </c>
      <c r="G546" s="2" t="s">
        <v>133</v>
      </c>
      <c r="H546" s="2" t="s">
        <v>38</v>
      </c>
      <c r="I546" s="4" t="s">
        <v>175</v>
      </c>
      <c r="J546" s="5" t="s">
        <v>176</v>
      </c>
      <c r="K546" s="2" t="s">
        <v>29</v>
      </c>
      <c r="L546" s="2">
        <v>40</v>
      </c>
      <c r="M546" s="2">
        <v>43320</v>
      </c>
      <c r="N546" s="2">
        <v>1209.6464038330018</v>
      </c>
      <c r="O546" s="7">
        <v>1842.5525240415034</v>
      </c>
      <c r="P546" s="2">
        <v>307.89658508003424</v>
      </c>
      <c r="Q546" s="2">
        <v>0.71600938811940096</v>
      </c>
      <c r="R546" s="2">
        <v>0.16034615801639568</v>
      </c>
      <c r="S546" s="2">
        <v>0.92211033837142042</v>
      </c>
      <c r="T546" s="2">
        <v>0.87486908761957249</v>
      </c>
      <c r="U546" s="2">
        <v>0.127181385510312</v>
      </c>
      <c r="V546" s="2">
        <v>0.25532406701067883</v>
      </c>
      <c r="W546" s="2">
        <v>46.612211449676821</v>
      </c>
    </row>
    <row r="547" spans="1:23">
      <c r="A547" s="2" t="s">
        <v>111</v>
      </c>
      <c r="B547" s="2" t="s">
        <v>167</v>
      </c>
      <c r="C547" s="2">
        <v>51</v>
      </c>
      <c r="D547" s="2">
        <v>47</v>
      </c>
      <c r="E547" s="2" t="s">
        <v>128</v>
      </c>
      <c r="F547" s="2" t="s">
        <v>26</v>
      </c>
      <c r="G547" s="2" t="s">
        <v>134</v>
      </c>
      <c r="H547" s="2" t="s">
        <v>40</v>
      </c>
      <c r="I547" s="4" t="s">
        <v>175</v>
      </c>
      <c r="J547" s="5" t="s">
        <v>176</v>
      </c>
      <c r="K547" s="2" t="s">
        <v>29</v>
      </c>
      <c r="L547" s="2">
        <v>40</v>
      </c>
      <c r="M547" s="2">
        <v>69486</v>
      </c>
      <c r="N547" s="2">
        <v>1940.2929366745145</v>
      </c>
      <c r="O547" s="7">
        <v>2209.8733752154117</v>
      </c>
      <c r="P547" s="2">
        <v>369.27710706215299</v>
      </c>
      <c r="Q547" s="2">
        <v>0.74469498863977368</v>
      </c>
      <c r="R547" s="2">
        <v>0.1788020101611946</v>
      </c>
      <c r="S547" s="2">
        <v>0.94744148018144858</v>
      </c>
      <c r="T547" s="2">
        <v>0.57566454376815124</v>
      </c>
      <c r="U547" s="2">
        <v>8.0735134651716542E-2</v>
      </c>
      <c r="V547" s="2">
        <v>0.4017994746692678</v>
      </c>
      <c r="W547" s="2">
        <v>48.723483867253833</v>
      </c>
    </row>
    <row r="548" spans="1:23" s="26" customFormat="1">
      <c r="A548" s="34" t="s">
        <v>111</v>
      </c>
      <c r="B548" s="34" t="s">
        <v>167</v>
      </c>
      <c r="C548" s="34">
        <v>51</v>
      </c>
      <c r="D548" s="34">
        <v>47</v>
      </c>
      <c r="E548" s="34" t="s">
        <v>128</v>
      </c>
      <c r="F548" s="34" t="s">
        <v>26</v>
      </c>
      <c r="G548" s="34" t="s">
        <v>135</v>
      </c>
      <c r="H548" s="34" t="s">
        <v>42</v>
      </c>
      <c r="I548" s="35" t="s">
        <v>175</v>
      </c>
      <c r="J548" s="36" t="s">
        <v>176</v>
      </c>
      <c r="K548" s="34" t="s">
        <v>29</v>
      </c>
      <c r="L548" s="34">
        <v>40</v>
      </c>
      <c r="M548" s="34">
        <v>29669</v>
      </c>
      <c r="N548" s="34">
        <v>828.46258437953213</v>
      </c>
      <c r="O548" s="12">
        <v>1068.9575028878842</v>
      </c>
      <c r="P548" s="34">
        <v>178.62631346483494</v>
      </c>
      <c r="Q548" s="34">
        <v>0.78616285540157393</v>
      </c>
      <c r="R548" s="34">
        <v>0.326281081244502</v>
      </c>
      <c r="S548" s="34">
        <v>0.9508075231040386</v>
      </c>
      <c r="T548" s="34">
        <v>0.93243115876239879</v>
      </c>
      <c r="U548" s="34">
        <v>8.7368421052631581E-2</v>
      </c>
      <c r="V548" s="34">
        <v>0.35774480559063021</v>
      </c>
      <c r="W548" s="34">
        <v>26.81802554855236</v>
      </c>
    </row>
    <row r="549" spans="1:23">
      <c r="A549" s="2" t="s">
        <v>111</v>
      </c>
      <c r="B549" s="2" t="s">
        <v>167</v>
      </c>
      <c r="C549" s="2">
        <v>51</v>
      </c>
      <c r="D549" s="2">
        <v>47</v>
      </c>
      <c r="E549" s="2" t="s">
        <v>128</v>
      </c>
      <c r="F549" s="2" t="s">
        <v>26</v>
      </c>
      <c r="G549" s="2" t="s">
        <v>136</v>
      </c>
      <c r="H549" s="2" t="s">
        <v>44</v>
      </c>
      <c r="I549" s="4" t="s">
        <v>175</v>
      </c>
      <c r="J549" s="5" t="s">
        <v>176</v>
      </c>
      <c r="K549" s="2" t="s">
        <v>29</v>
      </c>
      <c r="L549" s="2">
        <v>40</v>
      </c>
      <c r="M549" s="2">
        <v>48892</v>
      </c>
      <c r="N549" s="2">
        <v>1365.2361952032118</v>
      </c>
      <c r="O549" s="7">
        <v>2143.713995648985</v>
      </c>
      <c r="P549" s="2">
        <v>358.22165720456309</v>
      </c>
      <c r="Q549" s="2">
        <v>0.70645012137325169</v>
      </c>
      <c r="R549" s="2">
        <v>0.13369463516241209</v>
      </c>
      <c r="S549" s="2">
        <v>0.94964500747660474</v>
      </c>
      <c r="T549" s="2">
        <v>0.70012611171074712</v>
      </c>
      <c r="U549" s="2">
        <v>9.6506430721517836E-2</v>
      </c>
      <c r="V549" s="2">
        <v>0.32941598488714324</v>
      </c>
      <c r="W549" s="2">
        <v>38.500859036243149</v>
      </c>
    </row>
    <row r="550" spans="1:23">
      <c r="A550" s="2" t="s">
        <v>111</v>
      </c>
      <c r="B550" s="2" t="s">
        <v>167</v>
      </c>
      <c r="C550" s="2">
        <v>51</v>
      </c>
      <c r="D550" s="2">
        <v>47</v>
      </c>
      <c r="E550" s="2" t="s">
        <v>128</v>
      </c>
      <c r="F550" s="2" t="s">
        <v>26</v>
      </c>
      <c r="G550" s="2" t="s">
        <v>137</v>
      </c>
      <c r="H550" s="2" t="s">
        <v>46</v>
      </c>
      <c r="I550" s="4" t="s">
        <v>175</v>
      </c>
      <c r="J550" s="5" t="s">
        <v>176</v>
      </c>
      <c r="K550" s="2" t="s">
        <v>29</v>
      </c>
      <c r="L550" s="2">
        <v>40</v>
      </c>
      <c r="M550" s="2">
        <v>34699</v>
      </c>
      <c r="N550" s="2">
        <v>968.91783394739923</v>
      </c>
      <c r="O550" s="7">
        <v>1253.8519471906131</v>
      </c>
      <c r="P550" s="2">
        <v>209.52278304075381</v>
      </c>
      <c r="Q550" s="2">
        <v>0.7687825412650936</v>
      </c>
      <c r="R550" s="2">
        <v>0.27735391814093124</v>
      </c>
      <c r="S550" s="2">
        <v>0.94076632196924825</v>
      </c>
      <c r="T550" s="2">
        <v>0.8887605689927448</v>
      </c>
      <c r="U550" s="2">
        <v>0.12219651541621418</v>
      </c>
      <c r="V550" s="2">
        <v>0.47586044843904729</v>
      </c>
      <c r="W550" s="2">
        <v>39.585694112222257</v>
      </c>
    </row>
    <row r="551" spans="1:23">
      <c r="A551" s="2" t="s">
        <v>111</v>
      </c>
      <c r="B551" s="2" t="s">
        <v>167</v>
      </c>
      <c r="C551" s="2">
        <v>51</v>
      </c>
      <c r="D551" s="2">
        <v>47</v>
      </c>
      <c r="E551" s="2" t="s">
        <v>128</v>
      </c>
      <c r="F551" s="2" t="s">
        <v>26</v>
      </c>
      <c r="G551" s="2" t="s">
        <v>138</v>
      </c>
      <c r="H551" s="2" t="s">
        <v>48</v>
      </c>
      <c r="I551" s="4" t="s">
        <v>175</v>
      </c>
      <c r="J551" s="5" t="s">
        <v>176</v>
      </c>
      <c r="K551" s="2" t="s">
        <v>29</v>
      </c>
      <c r="L551" s="2">
        <v>40</v>
      </c>
      <c r="M551" s="2">
        <v>37720</v>
      </c>
      <c r="N551" s="2">
        <v>1053.2747542147006</v>
      </c>
      <c r="O551" s="7">
        <v>1600.0428560496246</v>
      </c>
      <c r="P551" s="2">
        <v>267.37242218680296</v>
      </c>
      <c r="Q551" s="2">
        <v>0.73136209403780905</v>
      </c>
      <c r="R551" s="2">
        <v>0.1851476985144222</v>
      </c>
      <c r="S551" s="2">
        <v>0.92753693778907731</v>
      </c>
      <c r="T551" s="2">
        <v>0.87943726014351864</v>
      </c>
      <c r="U551" s="2">
        <v>0.1206896551724138</v>
      </c>
      <c r="V551" s="2">
        <v>0.34714391290822744</v>
      </c>
      <c r="W551" s="2">
        <v>24.077651113467656</v>
      </c>
    </row>
    <row r="552" spans="1:23" s="26" customFormat="1">
      <c r="A552" s="34" t="s">
        <v>111</v>
      </c>
      <c r="B552" s="34" t="s">
        <v>167</v>
      </c>
      <c r="C552" s="34">
        <v>51</v>
      </c>
      <c r="D552" s="34">
        <v>47</v>
      </c>
      <c r="E552" s="34" t="s">
        <v>128</v>
      </c>
      <c r="F552" s="34" t="s">
        <v>26</v>
      </c>
      <c r="G552" s="34" t="s">
        <v>139</v>
      </c>
      <c r="H552" s="34" t="s">
        <v>50</v>
      </c>
      <c r="I552" s="35" t="s">
        <v>175</v>
      </c>
      <c r="J552" s="36" t="s">
        <v>176</v>
      </c>
      <c r="K552" s="34" t="s">
        <v>29</v>
      </c>
      <c r="L552" s="34">
        <v>40</v>
      </c>
      <c r="M552" s="34">
        <v>31120</v>
      </c>
      <c r="N552" s="34">
        <v>868.97959573598848</v>
      </c>
      <c r="O552" s="12">
        <v>1780.9373003523538</v>
      </c>
      <c r="P552" s="34">
        <v>297.60047861072184</v>
      </c>
      <c r="Q552" s="34">
        <v>0.71183494212910015</v>
      </c>
      <c r="R552" s="34">
        <v>0.12329690992124077</v>
      </c>
      <c r="S552" s="34">
        <v>0.93221323115008203</v>
      </c>
      <c r="T552" s="34">
        <v>0.68768679355274898</v>
      </c>
      <c r="U552" s="34">
        <v>0.12171389552748378</v>
      </c>
      <c r="V552" s="34">
        <v>0.40360444590238681</v>
      </c>
      <c r="W552" s="34">
        <v>21.659415167095116</v>
      </c>
    </row>
    <row r="553" spans="1:23" s="26" customFormat="1">
      <c r="A553" s="34" t="s">
        <v>111</v>
      </c>
      <c r="B553" s="34" t="s">
        <v>167</v>
      </c>
      <c r="C553" s="34">
        <v>51</v>
      </c>
      <c r="D553" s="34">
        <v>47</v>
      </c>
      <c r="E553" s="34" t="s">
        <v>128</v>
      </c>
      <c r="F553" s="34" t="s">
        <v>26</v>
      </c>
      <c r="G553" s="34" t="s">
        <v>140</v>
      </c>
      <c r="H553" s="34" t="s">
        <v>52</v>
      </c>
      <c r="I553" s="35" t="s">
        <v>175</v>
      </c>
      <c r="J553" s="36" t="s">
        <v>176</v>
      </c>
      <c r="K553" s="34" t="s">
        <v>29</v>
      </c>
      <c r="L553" s="34">
        <v>40</v>
      </c>
      <c r="M553" s="34">
        <v>31445</v>
      </c>
      <c r="N553" s="34">
        <v>878.05473611562206</v>
      </c>
      <c r="O553" s="12">
        <v>1801.7657274771</v>
      </c>
      <c r="P553" s="34">
        <v>301.08097726713532</v>
      </c>
      <c r="Q553" s="34">
        <v>0.65530895071376472</v>
      </c>
      <c r="R553" s="34">
        <v>0.12172080607704117</v>
      </c>
      <c r="S553" s="34">
        <v>0.90443078903286633</v>
      </c>
      <c r="T553" s="34">
        <v>0.65301559317480418</v>
      </c>
      <c r="U553" s="34">
        <v>0.15761616252618302</v>
      </c>
      <c r="V553" s="34">
        <v>0.40108270943641433</v>
      </c>
      <c r="W553" s="34">
        <v>16.993512482111623</v>
      </c>
    </row>
    <row r="554" spans="1:23" s="26" customFormat="1">
      <c r="A554" s="34" t="s">
        <v>111</v>
      </c>
      <c r="B554" s="34" t="s">
        <v>167</v>
      </c>
      <c r="C554" s="34">
        <v>51</v>
      </c>
      <c r="D554" s="34">
        <v>47</v>
      </c>
      <c r="E554" s="34" t="s">
        <v>128</v>
      </c>
      <c r="F554" s="34" t="s">
        <v>26</v>
      </c>
      <c r="G554" s="34" t="s">
        <v>141</v>
      </c>
      <c r="H554" s="34" t="s">
        <v>54</v>
      </c>
      <c r="I554" s="35" t="s">
        <v>175</v>
      </c>
      <c r="J554" s="36" t="s">
        <v>176</v>
      </c>
      <c r="K554" s="34" t="s">
        <v>29</v>
      </c>
      <c r="L554" s="34">
        <v>40</v>
      </c>
      <c r="M554" s="34">
        <v>499</v>
      </c>
      <c r="N554" s="34">
        <v>13.933830921345059</v>
      </c>
      <c r="O554" s="12">
        <v>105.49747468305826</v>
      </c>
      <c r="P554" s="34">
        <v>17.628974895235793</v>
      </c>
      <c r="Q554" s="34">
        <v>0.84719864176570459</v>
      </c>
      <c r="R554" s="34">
        <v>0.56341224524239875</v>
      </c>
      <c r="S554" s="34">
        <v>0.83783684500374833</v>
      </c>
      <c r="T554" s="34">
        <v>0.64236546890169766</v>
      </c>
      <c r="U554" s="34">
        <v>0.38095238095238093</v>
      </c>
      <c r="V554" s="34">
        <v>0.58202702155126251</v>
      </c>
      <c r="W554" s="34">
        <v>1.685370741482966</v>
      </c>
    </row>
    <row r="555" spans="1:23">
      <c r="A555" s="2" t="s">
        <v>111</v>
      </c>
      <c r="B555" s="2" t="s">
        <v>167</v>
      </c>
      <c r="C555" s="2">
        <v>51</v>
      </c>
      <c r="D555" s="2">
        <v>47</v>
      </c>
      <c r="E555" s="2" t="s">
        <v>128</v>
      </c>
      <c r="F555" s="2" t="s">
        <v>26</v>
      </c>
      <c r="G555" s="2" t="s">
        <v>142</v>
      </c>
      <c r="H555" s="2" t="s">
        <v>56</v>
      </c>
      <c r="I555" s="4" t="s">
        <v>175</v>
      </c>
      <c r="J555" s="5" t="s">
        <v>176</v>
      </c>
      <c r="K555" s="2" t="s">
        <v>29</v>
      </c>
      <c r="L555" s="2">
        <v>40</v>
      </c>
      <c r="M555" s="2">
        <v>34777</v>
      </c>
      <c r="N555" s="2">
        <v>971.09586763851121</v>
      </c>
      <c r="O555" s="7">
        <v>1442.7047609329995</v>
      </c>
      <c r="P555" s="2">
        <v>241.08070916515814</v>
      </c>
      <c r="Q555" s="2">
        <v>0.74116619069945866</v>
      </c>
      <c r="R555" s="2">
        <v>0.20996506920139871</v>
      </c>
      <c r="S555" s="2">
        <v>0.91661640910232356</v>
      </c>
      <c r="T555" s="2">
        <v>0.89719353076527752</v>
      </c>
      <c r="U555" s="2">
        <v>0.18229093792267151</v>
      </c>
      <c r="V555" s="2">
        <v>0.5646636541954112</v>
      </c>
      <c r="W555" s="2">
        <v>34.288869080139172</v>
      </c>
    </row>
    <row r="556" spans="1:23">
      <c r="A556" s="2" t="s">
        <v>111</v>
      </c>
      <c r="B556" s="2" t="s">
        <v>167</v>
      </c>
      <c r="C556" s="2">
        <v>51</v>
      </c>
      <c r="D556" s="2">
        <v>47</v>
      </c>
      <c r="E556" s="2" t="s">
        <v>128</v>
      </c>
      <c r="F556" s="2" t="s">
        <v>26</v>
      </c>
      <c r="G556" s="2" t="s">
        <v>143</v>
      </c>
      <c r="H556" s="2" t="s">
        <v>58</v>
      </c>
      <c r="I556" s="4" t="s">
        <v>175</v>
      </c>
      <c r="J556" s="5" t="s">
        <v>176</v>
      </c>
      <c r="K556" s="2" t="s">
        <v>29</v>
      </c>
      <c r="L556" s="2">
        <v>40</v>
      </c>
      <c r="M556" s="2">
        <v>42841</v>
      </c>
      <c r="N556" s="2">
        <v>1196.2710430888651</v>
      </c>
      <c r="O556" s="7">
        <v>1832.4520189781151</v>
      </c>
      <c r="P556" s="2">
        <v>306.2087574734814</v>
      </c>
      <c r="Q556" s="2">
        <v>0.67095268672377884</v>
      </c>
      <c r="R556" s="2">
        <v>0.16032610428651373</v>
      </c>
      <c r="S556" s="2">
        <v>0.90605281842761387</v>
      </c>
      <c r="T556" s="2">
        <v>0.67280444837535891</v>
      </c>
      <c r="U556" s="2">
        <v>0.1340496033738327</v>
      </c>
      <c r="V556" s="2">
        <v>0.29804747534520165</v>
      </c>
      <c r="W556" s="2">
        <v>43.683013935248944</v>
      </c>
    </row>
    <row r="557" spans="1:23">
      <c r="A557" s="2" t="s">
        <v>111</v>
      </c>
      <c r="B557" s="2" t="s">
        <v>167</v>
      </c>
      <c r="C557" s="2">
        <v>51</v>
      </c>
      <c r="D557" s="2">
        <v>47</v>
      </c>
      <c r="E557" s="2" t="s">
        <v>128</v>
      </c>
      <c r="F557" s="2" t="s">
        <v>26</v>
      </c>
      <c r="G557" s="2" t="s">
        <v>144</v>
      </c>
      <c r="H557" s="2" t="s">
        <v>60</v>
      </c>
      <c r="I557" s="4" t="s">
        <v>175</v>
      </c>
      <c r="J557" s="5" t="s">
        <v>176</v>
      </c>
      <c r="K557" s="2" t="s">
        <v>29</v>
      </c>
      <c r="L557" s="2">
        <v>40</v>
      </c>
      <c r="M557" s="2">
        <v>36323</v>
      </c>
      <c r="N557" s="2">
        <v>1014.2656123367066</v>
      </c>
      <c r="O557" s="7">
        <v>1867.1799410394733</v>
      </c>
      <c r="P557" s="2">
        <v>312.0119074353421</v>
      </c>
      <c r="Q557" s="2">
        <v>0.68466787303023446</v>
      </c>
      <c r="R557" s="2">
        <v>0.13092398885238038</v>
      </c>
      <c r="S557" s="2">
        <v>0.92938393367708172</v>
      </c>
      <c r="T557" s="2">
        <v>0.90891460619546305</v>
      </c>
      <c r="U557" s="2">
        <v>0.15089076656825817</v>
      </c>
      <c r="V557" s="2">
        <v>0.51725380605471816</v>
      </c>
      <c r="W557" s="2">
        <v>23.811359193899182</v>
      </c>
    </row>
    <row r="558" spans="1:23">
      <c r="A558" s="2" t="s">
        <v>111</v>
      </c>
      <c r="B558" s="2" t="s">
        <v>167</v>
      </c>
      <c r="C558" s="2">
        <v>51</v>
      </c>
      <c r="D558" s="2">
        <v>47</v>
      </c>
      <c r="E558" s="2" t="s">
        <v>128</v>
      </c>
      <c r="F558" s="2" t="s">
        <v>26</v>
      </c>
      <c r="G558" s="2" t="s">
        <v>145</v>
      </c>
      <c r="H558" s="2" t="s">
        <v>62</v>
      </c>
      <c r="I558" s="4" t="s">
        <v>175</v>
      </c>
      <c r="J558" s="5" t="s">
        <v>176</v>
      </c>
      <c r="K558" s="2" t="s">
        <v>29</v>
      </c>
      <c r="L558" s="2">
        <v>40</v>
      </c>
      <c r="M558" s="2">
        <v>68249</v>
      </c>
      <c r="N558" s="2">
        <v>1905.7515562141862</v>
      </c>
      <c r="O558" s="7">
        <v>2074.6946596652333</v>
      </c>
      <c r="P558" s="2">
        <v>346.68829922610144</v>
      </c>
      <c r="Q558" s="2">
        <v>0.72322185486605628</v>
      </c>
      <c r="R558" s="2">
        <v>0.19924974684699243</v>
      </c>
      <c r="S558" s="2">
        <v>0.91947074380366889</v>
      </c>
      <c r="T558" s="2">
        <v>0.81941582869294116</v>
      </c>
      <c r="U558" s="2">
        <v>0.17712019241888111</v>
      </c>
      <c r="V558" s="2">
        <v>0.51894633963582515</v>
      </c>
      <c r="W558" s="2">
        <v>37.744509077056072</v>
      </c>
    </row>
    <row r="559" spans="1:23">
      <c r="A559" s="2" t="s">
        <v>111</v>
      </c>
      <c r="B559" s="2" t="s">
        <v>167</v>
      </c>
      <c r="C559" s="2">
        <v>51</v>
      </c>
      <c r="D559" s="2">
        <v>47</v>
      </c>
      <c r="E559" s="2" t="s">
        <v>128</v>
      </c>
      <c r="F559" s="2" t="s">
        <v>26</v>
      </c>
      <c r="G559" s="2" t="s">
        <v>146</v>
      </c>
      <c r="H559" s="2" t="s">
        <v>64</v>
      </c>
      <c r="I559" s="4" t="s">
        <v>175</v>
      </c>
      <c r="J559" s="5" t="s">
        <v>176</v>
      </c>
      <c r="K559" s="2" t="s">
        <v>29</v>
      </c>
      <c r="L559" s="2">
        <v>40</v>
      </c>
      <c r="M559" s="2">
        <v>50626</v>
      </c>
      <c r="N559" s="2">
        <v>1413.6555595671643</v>
      </c>
      <c r="O559" s="7">
        <v>2149.7312395916865</v>
      </c>
      <c r="P559" s="2">
        <v>359.2271584520866</v>
      </c>
      <c r="Q559" s="2">
        <v>0.67483337776592911</v>
      </c>
      <c r="R559" s="2">
        <v>0.13766233877346151</v>
      </c>
      <c r="S559" s="2">
        <v>0.94049138066732962</v>
      </c>
      <c r="T559" s="2">
        <v>0.92365592805154195</v>
      </c>
      <c r="U559" s="2">
        <v>9.6201717338405171E-2</v>
      </c>
      <c r="V559" s="2">
        <v>0.31809451296607821</v>
      </c>
      <c r="W559" s="2">
        <v>36.749812349385692</v>
      </c>
    </row>
    <row r="560" spans="1:23" s="26" customFormat="1">
      <c r="A560" s="34" t="s">
        <v>111</v>
      </c>
      <c r="B560" s="34" t="s">
        <v>167</v>
      </c>
      <c r="C560" s="34">
        <v>51</v>
      </c>
      <c r="D560" s="34">
        <v>47</v>
      </c>
      <c r="E560" s="34" t="s">
        <v>128</v>
      </c>
      <c r="F560" s="34" t="s">
        <v>26</v>
      </c>
      <c r="G560" s="34" t="s">
        <v>147</v>
      </c>
      <c r="H560" s="34" t="s">
        <v>66</v>
      </c>
      <c r="I560" s="35" t="s">
        <v>175</v>
      </c>
      <c r="J560" s="36" t="s">
        <v>176</v>
      </c>
      <c r="K560" s="34" t="s">
        <v>29</v>
      </c>
      <c r="L560" s="34">
        <v>40</v>
      </c>
      <c r="M560" s="34">
        <v>18884</v>
      </c>
      <c r="N560" s="34">
        <v>527.30754132000015</v>
      </c>
      <c r="O560" s="12">
        <v>1108.129075763138</v>
      </c>
      <c r="P560" s="34">
        <v>185.17201208842144</v>
      </c>
      <c r="Q560" s="34">
        <v>0.70626075248709697</v>
      </c>
      <c r="R560" s="34">
        <v>0.19325162530955672</v>
      </c>
      <c r="S560" s="34">
        <v>0.92169406580775515</v>
      </c>
      <c r="T560" s="34">
        <v>0.88393489207150178</v>
      </c>
      <c r="U560" s="34">
        <v>0.14267321155548401</v>
      </c>
      <c r="V560" s="34">
        <v>0.56737983899123257</v>
      </c>
      <c r="W560" s="34">
        <v>25.431529337004871</v>
      </c>
    </row>
    <row r="561" spans="1:23" s="26" customFormat="1">
      <c r="A561" s="34" t="s">
        <v>111</v>
      </c>
      <c r="B561" s="34" t="s">
        <v>167</v>
      </c>
      <c r="C561" s="34">
        <v>51</v>
      </c>
      <c r="D561" s="34">
        <v>47</v>
      </c>
      <c r="E561" s="34" t="s">
        <v>128</v>
      </c>
      <c r="F561" s="34" t="s">
        <v>26</v>
      </c>
      <c r="G561" s="34" t="s">
        <v>148</v>
      </c>
      <c r="H561" s="34" t="s">
        <v>68</v>
      </c>
      <c r="I561" s="35" t="s">
        <v>175</v>
      </c>
      <c r="J561" s="36" t="s">
        <v>176</v>
      </c>
      <c r="K561" s="34" t="s">
        <v>29</v>
      </c>
      <c r="L561" s="34">
        <v>40</v>
      </c>
      <c r="M561" s="34">
        <v>4611</v>
      </c>
      <c r="N561" s="34">
        <v>128.75529935535485</v>
      </c>
      <c r="O561" s="12">
        <v>440.1736649163081</v>
      </c>
      <c r="P561" s="34">
        <v>73.554466698525317</v>
      </c>
      <c r="Q561" s="34">
        <v>0.73167248492542047</v>
      </c>
      <c r="R561" s="34">
        <v>0.29905899872971081</v>
      </c>
      <c r="S561" s="34">
        <v>0.9231613778354103</v>
      </c>
      <c r="T561" s="34">
        <v>0.86394816777285299</v>
      </c>
      <c r="U561" s="34">
        <v>0.17266562336984873</v>
      </c>
      <c r="V561" s="34">
        <v>0.47359420440263283</v>
      </c>
      <c r="W561" s="34">
        <v>4.9449143352851879</v>
      </c>
    </row>
    <row r="562" spans="1:23" s="16" customFormat="1">
      <c r="A562" s="15" t="s">
        <v>112</v>
      </c>
      <c r="B562" s="15" t="s">
        <v>163</v>
      </c>
      <c r="C562" s="15">
        <v>51</v>
      </c>
      <c r="D562" s="15">
        <v>48</v>
      </c>
      <c r="E562" s="15" t="s">
        <v>128</v>
      </c>
      <c r="F562" s="15" t="s">
        <v>26</v>
      </c>
      <c r="G562" s="15" t="s">
        <v>129</v>
      </c>
      <c r="H562" s="15" t="s">
        <v>28</v>
      </c>
      <c r="I562" s="20" t="s">
        <v>175</v>
      </c>
      <c r="J562" s="21" t="s">
        <v>176</v>
      </c>
      <c r="K562" s="15" t="s">
        <v>29</v>
      </c>
      <c r="L562" s="15">
        <v>40</v>
      </c>
      <c r="M562" s="15">
        <v>65940</v>
      </c>
      <c r="N562" s="15">
        <v>1841.2761742554974</v>
      </c>
      <c r="O562" s="7">
        <v>2324.6845583974464</v>
      </c>
      <c r="P562" s="15">
        <v>388.46243327104128</v>
      </c>
      <c r="Q562" s="15">
        <v>0.73746840539512826</v>
      </c>
      <c r="R562" s="15">
        <v>0.15333127434780505</v>
      </c>
      <c r="S562" s="15">
        <v>0.92888733420402325</v>
      </c>
      <c r="T562" s="15">
        <v>0.72000012979849271</v>
      </c>
      <c r="U562" s="15">
        <v>0.12631604020770806</v>
      </c>
      <c r="V562" s="15">
        <v>0.44138457891267946</v>
      </c>
      <c r="W562" s="15">
        <v>29.048468304519261</v>
      </c>
    </row>
    <row r="563" spans="1:23" s="25" customFormat="1">
      <c r="A563" s="22" t="s">
        <v>112</v>
      </c>
      <c r="B563" s="22" t="s">
        <v>163</v>
      </c>
      <c r="C563" s="22">
        <v>51</v>
      </c>
      <c r="D563" s="22">
        <v>48</v>
      </c>
      <c r="E563" s="22" t="s">
        <v>128</v>
      </c>
      <c r="F563" s="22" t="s">
        <v>26</v>
      </c>
      <c r="G563" s="22" t="s">
        <v>130</v>
      </c>
      <c r="H563" s="22" t="s">
        <v>31</v>
      </c>
      <c r="I563" s="23" t="s">
        <v>175</v>
      </c>
      <c r="J563" s="24" t="s">
        <v>176</v>
      </c>
      <c r="K563" s="22" t="s">
        <v>29</v>
      </c>
      <c r="L563" s="22">
        <v>40</v>
      </c>
      <c r="M563" s="22">
        <v>31930</v>
      </c>
      <c r="N563" s="22">
        <v>891.5976379129213</v>
      </c>
      <c r="O563" s="12">
        <v>1577.0306627408045</v>
      </c>
      <c r="P563" s="22">
        <v>263.5270090208075</v>
      </c>
      <c r="Q563" s="22">
        <v>0.70649408120367296</v>
      </c>
      <c r="R563" s="22">
        <v>0.16133496807272704</v>
      </c>
      <c r="S563" s="22">
        <v>0.95495661413874933</v>
      </c>
      <c r="T563" s="22">
        <v>0.93380091939627219</v>
      </c>
      <c r="U563" s="22">
        <v>9.0157077795334134E-2</v>
      </c>
      <c r="V563" s="22">
        <v>0.37206264951807061</v>
      </c>
      <c r="W563" s="22">
        <v>36.057907923582839</v>
      </c>
    </row>
    <row r="564" spans="1:23" s="16" customFormat="1">
      <c r="A564" s="15" t="s">
        <v>112</v>
      </c>
      <c r="B564" s="15" t="s">
        <v>163</v>
      </c>
      <c r="C564" s="15">
        <v>51</v>
      </c>
      <c r="D564" s="15">
        <v>48</v>
      </c>
      <c r="E564" s="15" t="s">
        <v>128</v>
      </c>
      <c r="F564" s="15" t="s">
        <v>26</v>
      </c>
      <c r="G564" s="15" t="s">
        <v>131</v>
      </c>
      <c r="H564" s="15" t="s">
        <v>34</v>
      </c>
      <c r="I564" s="20" t="s">
        <v>175</v>
      </c>
      <c r="J564" s="21" t="s">
        <v>176</v>
      </c>
      <c r="K564" s="15" t="s">
        <v>29</v>
      </c>
      <c r="L564" s="15">
        <v>40</v>
      </c>
      <c r="M564" s="15">
        <v>51495</v>
      </c>
      <c r="N564" s="15">
        <v>1437.9210887668614</v>
      </c>
      <c r="O564" s="7">
        <v>1929.2632021601587</v>
      </c>
      <c r="P564" s="15">
        <v>322.38622449837118</v>
      </c>
      <c r="Q564" s="15">
        <v>0.68920980780555707</v>
      </c>
      <c r="R564" s="15">
        <v>0.17385691330275937</v>
      </c>
      <c r="S564" s="15">
        <v>0.93884790574818233</v>
      </c>
      <c r="T564" s="15">
        <v>0.60130395873861764</v>
      </c>
      <c r="U564" s="15">
        <v>8.263146867798031E-2</v>
      </c>
      <c r="V564" s="15">
        <v>0.18552839067983187</v>
      </c>
      <c r="W564" s="15">
        <v>33.836294785901543</v>
      </c>
    </row>
    <row r="565" spans="1:23" s="16" customFormat="1">
      <c r="A565" s="15" t="s">
        <v>112</v>
      </c>
      <c r="B565" s="15" t="s">
        <v>163</v>
      </c>
      <c r="C565" s="15">
        <v>51</v>
      </c>
      <c r="D565" s="15">
        <v>48</v>
      </c>
      <c r="E565" s="15" t="s">
        <v>128</v>
      </c>
      <c r="F565" s="15" t="s">
        <v>26</v>
      </c>
      <c r="G565" s="15" t="s">
        <v>132</v>
      </c>
      <c r="H565" s="15" t="s">
        <v>36</v>
      </c>
      <c r="I565" s="20" t="s">
        <v>175</v>
      </c>
      <c r="J565" s="21" t="s">
        <v>176</v>
      </c>
      <c r="K565" s="15" t="s">
        <v>29</v>
      </c>
      <c r="L565" s="15">
        <v>40</v>
      </c>
      <c r="M565" s="15">
        <v>40460</v>
      </c>
      <c r="N565" s="15">
        <v>1129.7851684922266</v>
      </c>
      <c r="O565" s="7">
        <v>2000.0916292849049</v>
      </c>
      <c r="P565" s="15">
        <v>334.2218875547847</v>
      </c>
      <c r="Q565" s="15">
        <v>0.69990312759479656</v>
      </c>
      <c r="R565" s="15">
        <v>0.12709719267259037</v>
      </c>
      <c r="S565" s="15">
        <v>0.93513711493267304</v>
      </c>
      <c r="T565" s="15">
        <v>0.6779474517256926</v>
      </c>
      <c r="U565" s="15">
        <v>0.109222191755781</v>
      </c>
      <c r="V565" s="15">
        <v>0.37627006994524953</v>
      </c>
      <c r="W565" s="15">
        <v>45.781537320810678</v>
      </c>
    </row>
    <row r="566" spans="1:23" s="16" customFormat="1">
      <c r="A566" s="15" t="s">
        <v>112</v>
      </c>
      <c r="B566" s="15" t="s">
        <v>163</v>
      </c>
      <c r="C566" s="15">
        <v>51</v>
      </c>
      <c r="D566" s="15">
        <v>48</v>
      </c>
      <c r="E566" s="15" t="s">
        <v>128</v>
      </c>
      <c r="F566" s="15" t="s">
        <v>26</v>
      </c>
      <c r="G566" s="15" t="s">
        <v>133</v>
      </c>
      <c r="H566" s="15" t="s">
        <v>38</v>
      </c>
      <c r="I566" s="20" t="s">
        <v>175</v>
      </c>
      <c r="J566" s="21" t="s">
        <v>176</v>
      </c>
      <c r="K566" s="15" t="s">
        <v>29</v>
      </c>
      <c r="L566" s="15">
        <v>40</v>
      </c>
      <c r="M566" s="15">
        <v>48029</v>
      </c>
      <c r="N566" s="15">
        <v>1341.1382070566769</v>
      </c>
      <c r="O566" s="7">
        <v>2019.6063479106665</v>
      </c>
      <c r="P566" s="15">
        <v>337.48286120154427</v>
      </c>
      <c r="Q566" s="15">
        <v>0.70681814837162071</v>
      </c>
      <c r="R566" s="15">
        <v>0.14797213985313909</v>
      </c>
      <c r="S566" s="15">
        <v>0.93305659367015625</v>
      </c>
      <c r="T566" s="15">
        <v>0.89460789470453983</v>
      </c>
      <c r="U566" s="15">
        <v>0.11329305135951662</v>
      </c>
      <c r="V566" s="15">
        <v>0.30726722622464336</v>
      </c>
      <c r="W566" s="15">
        <v>58.904495200816172</v>
      </c>
    </row>
    <row r="567" spans="1:23" s="16" customFormat="1">
      <c r="A567" s="15" t="s">
        <v>112</v>
      </c>
      <c r="B567" s="15" t="s">
        <v>163</v>
      </c>
      <c r="C567" s="15">
        <v>51</v>
      </c>
      <c r="D567" s="15">
        <v>48</v>
      </c>
      <c r="E567" s="15" t="s">
        <v>128</v>
      </c>
      <c r="F567" s="15" t="s">
        <v>26</v>
      </c>
      <c r="G567" s="15" t="s">
        <v>134</v>
      </c>
      <c r="H567" s="15" t="s">
        <v>40</v>
      </c>
      <c r="I567" s="20" t="s">
        <v>175</v>
      </c>
      <c r="J567" s="21" t="s">
        <v>176</v>
      </c>
      <c r="K567" s="15" t="s">
        <v>29</v>
      </c>
      <c r="L567" s="15">
        <v>40</v>
      </c>
      <c r="M567" s="15">
        <v>76755</v>
      </c>
      <c r="N567" s="15">
        <v>2143.2689225808417</v>
      </c>
      <c r="O567" s="7">
        <v>2361.1626970967473</v>
      </c>
      <c r="P567" s="15">
        <v>394.5580501878145</v>
      </c>
      <c r="Q567" s="15">
        <v>0.74474588112010243</v>
      </c>
      <c r="R567" s="15">
        <v>0.17300741345818182</v>
      </c>
      <c r="S567" s="15">
        <v>0.94635993905551885</v>
      </c>
      <c r="T567" s="15">
        <v>0.60446736402867518</v>
      </c>
      <c r="U567" s="15">
        <v>7.8944976825438495E-2</v>
      </c>
      <c r="V567" s="15">
        <v>0.43005889494281141</v>
      </c>
      <c r="W567" s="15">
        <v>55.556315549475606</v>
      </c>
    </row>
    <row r="568" spans="1:23" s="25" customFormat="1">
      <c r="A568" s="22" t="s">
        <v>112</v>
      </c>
      <c r="B568" s="22" t="s">
        <v>163</v>
      </c>
      <c r="C568" s="22">
        <v>51</v>
      </c>
      <c r="D568" s="22">
        <v>48</v>
      </c>
      <c r="E568" s="22" t="s">
        <v>128</v>
      </c>
      <c r="F568" s="22" t="s">
        <v>26</v>
      </c>
      <c r="G568" s="22" t="s">
        <v>135</v>
      </c>
      <c r="H568" s="22" t="s">
        <v>42</v>
      </c>
      <c r="I568" s="23" t="s">
        <v>175</v>
      </c>
      <c r="J568" s="24" t="s">
        <v>176</v>
      </c>
      <c r="K568" s="22" t="s">
        <v>29</v>
      </c>
      <c r="L568" s="22">
        <v>40</v>
      </c>
      <c r="M568" s="22">
        <v>33107</v>
      </c>
      <c r="N568" s="22">
        <v>924.46360784162505</v>
      </c>
      <c r="O568" s="12">
        <v>1207.7098115668823</v>
      </c>
      <c r="P568" s="22">
        <v>201.81228046268646</v>
      </c>
      <c r="Q568" s="22">
        <v>0.78736206240487061</v>
      </c>
      <c r="R568" s="22">
        <v>0.28523610915678405</v>
      </c>
      <c r="S568" s="22">
        <v>0.943611724181463</v>
      </c>
      <c r="T568" s="22">
        <v>0.92661238759033759</v>
      </c>
      <c r="U568" s="22">
        <v>0.10435328064232845</v>
      </c>
      <c r="V568" s="22">
        <v>0.33041965338006113</v>
      </c>
      <c r="W568" s="22">
        <v>27.260096052194399</v>
      </c>
    </row>
    <row r="569" spans="1:23" s="16" customFormat="1">
      <c r="A569" s="15" t="s">
        <v>112</v>
      </c>
      <c r="B569" s="15" t="s">
        <v>163</v>
      </c>
      <c r="C569" s="15">
        <v>51</v>
      </c>
      <c r="D569" s="15">
        <v>48</v>
      </c>
      <c r="E569" s="15" t="s">
        <v>128</v>
      </c>
      <c r="F569" s="15" t="s">
        <v>26</v>
      </c>
      <c r="G569" s="15" t="s">
        <v>136</v>
      </c>
      <c r="H569" s="15" t="s">
        <v>44</v>
      </c>
      <c r="I569" s="20" t="s">
        <v>175</v>
      </c>
      <c r="J569" s="21" t="s">
        <v>176</v>
      </c>
      <c r="K569" s="15" t="s">
        <v>29</v>
      </c>
      <c r="L569" s="15">
        <v>40</v>
      </c>
      <c r="M569" s="15">
        <v>55423</v>
      </c>
      <c r="N569" s="15">
        <v>1547.6046315705555</v>
      </c>
      <c r="O569" s="7">
        <v>2466.650070512027</v>
      </c>
      <c r="P569" s="15">
        <v>412.18533712799155</v>
      </c>
      <c r="Q569" s="15">
        <v>0.71220396047237822</v>
      </c>
      <c r="R569" s="15">
        <v>0.11446818799931655</v>
      </c>
      <c r="S569" s="15">
        <v>0.94613294060821596</v>
      </c>
      <c r="T569" s="15">
        <v>0.72938740826079462</v>
      </c>
      <c r="U569" s="15">
        <v>0.10288456324892914</v>
      </c>
      <c r="V569" s="15">
        <v>0.40759278073188526</v>
      </c>
      <c r="W569" s="15">
        <v>36.947855583422047</v>
      </c>
    </row>
    <row r="570" spans="1:23" s="16" customFormat="1">
      <c r="A570" s="15" t="s">
        <v>112</v>
      </c>
      <c r="B570" s="15" t="s">
        <v>163</v>
      </c>
      <c r="C570" s="15">
        <v>51</v>
      </c>
      <c r="D570" s="15">
        <v>48</v>
      </c>
      <c r="E570" s="15" t="s">
        <v>128</v>
      </c>
      <c r="F570" s="15" t="s">
        <v>26</v>
      </c>
      <c r="G570" s="15" t="s">
        <v>137</v>
      </c>
      <c r="H570" s="15" t="s">
        <v>46</v>
      </c>
      <c r="I570" s="20" t="s">
        <v>175</v>
      </c>
      <c r="J570" s="21" t="s">
        <v>176</v>
      </c>
      <c r="K570" s="15" t="s">
        <v>29</v>
      </c>
      <c r="L570" s="15">
        <v>40</v>
      </c>
      <c r="M570" s="15">
        <v>38027</v>
      </c>
      <c r="N570" s="15">
        <v>1061.8472714348468</v>
      </c>
      <c r="O570" s="7">
        <v>1450.5453813665658</v>
      </c>
      <c r="P570" s="15">
        <v>242.39090261956707</v>
      </c>
      <c r="Q570" s="15">
        <v>0.74831257256429939</v>
      </c>
      <c r="R570" s="15">
        <v>0.22711158466748685</v>
      </c>
      <c r="S570" s="15">
        <v>0.93609693587242715</v>
      </c>
      <c r="T570" s="15">
        <v>0.69897989648790293</v>
      </c>
      <c r="U570" s="15">
        <v>0.12317065510960366</v>
      </c>
      <c r="V570" s="15">
        <v>0.4604755665013775</v>
      </c>
      <c r="W570" s="15">
        <v>40.957845741183895</v>
      </c>
    </row>
    <row r="571" spans="1:23" s="16" customFormat="1">
      <c r="A571" s="15" t="s">
        <v>112</v>
      </c>
      <c r="B571" s="15" t="s">
        <v>163</v>
      </c>
      <c r="C571" s="15">
        <v>51</v>
      </c>
      <c r="D571" s="15">
        <v>48</v>
      </c>
      <c r="E571" s="15" t="s">
        <v>128</v>
      </c>
      <c r="F571" s="15" t="s">
        <v>26</v>
      </c>
      <c r="G571" s="15" t="s">
        <v>138</v>
      </c>
      <c r="H571" s="15" t="s">
        <v>48</v>
      </c>
      <c r="I571" s="20" t="s">
        <v>175</v>
      </c>
      <c r="J571" s="21" t="s">
        <v>176</v>
      </c>
      <c r="K571" s="15" t="s">
        <v>29</v>
      </c>
      <c r="L571" s="15">
        <v>40</v>
      </c>
      <c r="M571" s="15">
        <v>42231</v>
      </c>
      <c r="N571" s="15">
        <v>1179.2377026840145</v>
      </c>
      <c r="O571" s="7">
        <v>1537.3149339882666</v>
      </c>
      <c r="P571" s="15">
        <v>256.8903801609423</v>
      </c>
      <c r="Q571" s="15">
        <v>0.73836873852609497</v>
      </c>
      <c r="R571" s="15">
        <v>0.22455128113269629</v>
      </c>
      <c r="S571" s="15">
        <v>0.92958836383022814</v>
      </c>
      <c r="T571" s="15">
        <v>0.9019932993482801</v>
      </c>
      <c r="U571" s="15">
        <v>0.12165685763242197</v>
      </c>
      <c r="V571" s="15">
        <v>0.36526543158216235</v>
      </c>
      <c r="W571" s="15">
        <v>31.64348464398191</v>
      </c>
    </row>
    <row r="572" spans="1:23" s="25" customFormat="1">
      <c r="A572" s="22" t="s">
        <v>112</v>
      </c>
      <c r="B572" s="22" t="s">
        <v>163</v>
      </c>
      <c r="C572" s="22">
        <v>51</v>
      </c>
      <c r="D572" s="22">
        <v>48</v>
      </c>
      <c r="E572" s="22" t="s">
        <v>128</v>
      </c>
      <c r="F572" s="22" t="s">
        <v>26</v>
      </c>
      <c r="G572" s="22" t="s">
        <v>139</v>
      </c>
      <c r="H572" s="22" t="s">
        <v>50</v>
      </c>
      <c r="I572" s="23" t="s">
        <v>175</v>
      </c>
      <c r="J572" s="24" t="s">
        <v>176</v>
      </c>
      <c r="K572" s="22" t="s">
        <v>29</v>
      </c>
      <c r="L572" s="22">
        <v>40</v>
      </c>
      <c r="M572" s="22">
        <v>34366</v>
      </c>
      <c r="N572" s="22">
        <v>959.61930549688236</v>
      </c>
      <c r="O572" s="12">
        <v>1885.5647173503235</v>
      </c>
      <c r="P572" s="22">
        <v>315.08406400602968</v>
      </c>
      <c r="Q572" s="22">
        <v>0.69607664418383264</v>
      </c>
      <c r="R572" s="22">
        <v>0.12146634503634018</v>
      </c>
      <c r="S572" s="22">
        <v>0.93828801000210649</v>
      </c>
      <c r="T572" s="22">
        <v>0.60772515052460907</v>
      </c>
      <c r="U572" s="22">
        <v>0.11450496539271743</v>
      </c>
      <c r="V572" s="22">
        <v>0.34908062120058259</v>
      </c>
      <c r="W572" s="22">
        <v>28.174823953907932</v>
      </c>
    </row>
    <row r="573" spans="1:23" s="25" customFormat="1">
      <c r="A573" s="22" t="s">
        <v>112</v>
      </c>
      <c r="B573" s="22" t="s">
        <v>163</v>
      </c>
      <c r="C573" s="22">
        <v>51</v>
      </c>
      <c r="D573" s="22">
        <v>48</v>
      </c>
      <c r="E573" s="22" t="s">
        <v>128</v>
      </c>
      <c r="F573" s="22" t="s">
        <v>26</v>
      </c>
      <c r="G573" s="22" t="s">
        <v>140</v>
      </c>
      <c r="H573" s="22" t="s">
        <v>52</v>
      </c>
      <c r="I573" s="23" t="s">
        <v>175</v>
      </c>
      <c r="J573" s="24" t="s">
        <v>176</v>
      </c>
      <c r="K573" s="22" t="s">
        <v>29</v>
      </c>
      <c r="L573" s="22">
        <v>40</v>
      </c>
      <c r="M573" s="22">
        <v>36146</v>
      </c>
      <c r="N573" s="22">
        <v>1009.3231512684139</v>
      </c>
      <c r="O573" s="12">
        <v>1932.4347750354125</v>
      </c>
      <c r="P573" s="22">
        <v>322.91620475395774</v>
      </c>
      <c r="Q573" s="22">
        <v>0.6677134518047807</v>
      </c>
      <c r="R573" s="22">
        <v>0.12163552104847006</v>
      </c>
      <c r="S573" s="22">
        <v>0.89707538473927728</v>
      </c>
      <c r="T573" s="22">
        <v>0.42707951035140035</v>
      </c>
      <c r="U573" s="22">
        <v>0.17011438795408398</v>
      </c>
      <c r="V573" s="22">
        <v>0.37526078614836672</v>
      </c>
      <c r="W573" s="22">
        <v>22.708902783157196</v>
      </c>
    </row>
    <row r="574" spans="1:23" s="25" customFormat="1">
      <c r="A574" s="22" t="s">
        <v>112</v>
      </c>
      <c r="B574" s="22" t="s">
        <v>163</v>
      </c>
      <c r="C574" s="22">
        <v>51</v>
      </c>
      <c r="D574" s="22">
        <v>48</v>
      </c>
      <c r="E574" s="22" t="s">
        <v>128</v>
      </c>
      <c r="F574" s="22" t="s">
        <v>26</v>
      </c>
      <c r="G574" s="22" t="s">
        <v>141</v>
      </c>
      <c r="H574" s="22" t="s">
        <v>54</v>
      </c>
      <c r="I574" s="23" t="s">
        <v>175</v>
      </c>
      <c r="J574" s="24" t="s">
        <v>176</v>
      </c>
      <c r="K574" s="22" t="s">
        <v>29</v>
      </c>
      <c r="L574" s="22">
        <v>40</v>
      </c>
      <c r="M574" s="22">
        <v>543</v>
      </c>
      <c r="N574" s="22">
        <v>15.162465311203141</v>
      </c>
      <c r="O574" s="12">
        <v>113.88225099390846</v>
      </c>
      <c r="P574" s="22">
        <v>19.030098585923369</v>
      </c>
      <c r="Q574" s="22">
        <v>0.81409295352323841</v>
      </c>
      <c r="R574" s="22">
        <v>0.52613550241796025</v>
      </c>
      <c r="S574" s="22">
        <v>0.89900201336296348</v>
      </c>
      <c r="T574" s="22">
        <v>0.62648839022715141</v>
      </c>
      <c r="U574" s="22">
        <v>0.29462738301559793</v>
      </c>
      <c r="V574" s="22">
        <v>0.62590234110660314</v>
      </c>
      <c r="W574" s="22">
        <v>2.8011049723756907</v>
      </c>
    </row>
    <row r="575" spans="1:23" s="16" customFormat="1">
      <c r="A575" s="15" t="s">
        <v>112</v>
      </c>
      <c r="B575" s="15" t="s">
        <v>163</v>
      </c>
      <c r="C575" s="15">
        <v>51</v>
      </c>
      <c r="D575" s="15">
        <v>48</v>
      </c>
      <c r="E575" s="15" t="s">
        <v>128</v>
      </c>
      <c r="F575" s="15" t="s">
        <v>26</v>
      </c>
      <c r="G575" s="15" t="s">
        <v>142</v>
      </c>
      <c r="H575" s="15" t="s">
        <v>56</v>
      </c>
      <c r="I575" s="20" t="s">
        <v>175</v>
      </c>
      <c r="J575" s="21" t="s">
        <v>176</v>
      </c>
      <c r="K575" s="15" t="s">
        <v>29</v>
      </c>
      <c r="L575" s="15">
        <v>40</v>
      </c>
      <c r="M575" s="15">
        <v>38808</v>
      </c>
      <c r="N575" s="15">
        <v>1083.6555318548278</v>
      </c>
      <c r="O575" s="7">
        <v>1670.9961748553992</v>
      </c>
      <c r="P575" s="15">
        <v>279.2289550537601</v>
      </c>
      <c r="Q575" s="15">
        <v>0.72168706066128607</v>
      </c>
      <c r="R575" s="15">
        <v>0.17465467469348206</v>
      </c>
      <c r="S575" s="15">
        <v>0.9342112880965282</v>
      </c>
      <c r="T575" s="15">
        <v>0.5175497815698249</v>
      </c>
      <c r="U575" s="15">
        <v>0.13755210306934446</v>
      </c>
      <c r="V575" s="15">
        <v>0.53206821012234939</v>
      </c>
      <c r="W575" s="15">
        <v>31.863121005978147</v>
      </c>
    </row>
    <row r="576" spans="1:23" s="16" customFormat="1">
      <c r="A576" s="15" t="s">
        <v>112</v>
      </c>
      <c r="B576" s="15" t="s">
        <v>163</v>
      </c>
      <c r="C576" s="15">
        <v>51</v>
      </c>
      <c r="D576" s="15">
        <v>48</v>
      </c>
      <c r="E576" s="15" t="s">
        <v>128</v>
      </c>
      <c r="F576" s="15" t="s">
        <v>26</v>
      </c>
      <c r="G576" s="15" t="s">
        <v>143</v>
      </c>
      <c r="H576" s="15" t="s">
        <v>58</v>
      </c>
      <c r="I576" s="20" t="s">
        <v>175</v>
      </c>
      <c r="J576" s="21" t="s">
        <v>176</v>
      </c>
      <c r="K576" s="15" t="s">
        <v>29</v>
      </c>
      <c r="L576" s="15">
        <v>40</v>
      </c>
      <c r="M576" s="15">
        <v>47983</v>
      </c>
      <c r="N576" s="15">
        <v>1339.8537256490981</v>
      </c>
      <c r="O576" s="7">
        <v>1911.9494936611738</v>
      </c>
      <c r="P576" s="15">
        <v>319.49304688071726</v>
      </c>
      <c r="Q576" s="15">
        <v>0.67762070864696167</v>
      </c>
      <c r="R576" s="15">
        <v>0.1649470034039629</v>
      </c>
      <c r="S576" s="15">
        <v>0.91787286916486166</v>
      </c>
      <c r="T576" s="15">
        <v>0.51792945046486039</v>
      </c>
      <c r="U576" s="15">
        <v>0.1202974824944147</v>
      </c>
      <c r="V576" s="15">
        <v>0.39823158004877185</v>
      </c>
      <c r="W576" s="15">
        <v>42.91572015088677</v>
      </c>
    </row>
    <row r="577" spans="1:23" s="16" customFormat="1">
      <c r="A577" s="15" t="s">
        <v>112</v>
      </c>
      <c r="B577" s="15" t="s">
        <v>163</v>
      </c>
      <c r="C577" s="15">
        <v>51</v>
      </c>
      <c r="D577" s="15">
        <v>48</v>
      </c>
      <c r="E577" s="15" t="s">
        <v>128</v>
      </c>
      <c r="F577" s="15" t="s">
        <v>26</v>
      </c>
      <c r="G577" s="15" t="s">
        <v>144</v>
      </c>
      <c r="H577" s="15" t="s">
        <v>60</v>
      </c>
      <c r="I577" s="20" t="s">
        <v>175</v>
      </c>
      <c r="J577" s="21" t="s">
        <v>176</v>
      </c>
      <c r="K577" s="15" t="s">
        <v>29</v>
      </c>
      <c r="L577" s="15">
        <v>40</v>
      </c>
      <c r="M577" s="15">
        <v>40846</v>
      </c>
      <c r="N577" s="15">
        <v>1140.5636429123454</v>
      </c>
      <c r="O577" s="7">
        <v>1861.7068529740545</v>
      </c>
      <c r="P577" s="15">
        <v>311.09733642409708</v>
      </c>
      <c r="Q577" s="15">
        <v>0.67965656095044757</v>
      </c>
      <c r="R577" s="15">
        <v>0.14809377450329411</v>
      </c>
      <c r="S577" s="15">
        <v>0.93365997601570871</v>
      </c>
      <c r="T577" s="15">
        <v>0.91590406167391569</v>
      </c>
      <c r="U577" s="15">
        <v>0.12208169483119</v>
      </c>
      <c r="V577" s="15">
        <v>0.53651806604161223</v>
      </c>
      <c r="W577" s="15">
        <v>22.421999706213583</v>
      </c>
    </row>
    <row r="578" spans="1:23" s="16" customFormat="1">
      <c r="A578" s="15" t="s">
        <v>112</v>
      </c>
      <c r="B578" s="15" t="s">
        <v>163</v>
      </c>
      <c r="C578" s="15">
        <v>51</v>
      </c>
      <c r="D578" s="15">
        <v>48</v>
      </c>
      <c r="E578" s="15" t="s">
        <v>128</v>
      </c>
      <c r="F578" s="15" t="s">
        <v>26</v>
      </c>
      <c r="G578" s="15" t="s">
        <v>145</v>
      </c>
      <c r="H578" s="15" t="s">
        <v>62</v>
      </c>
      <c r="I578" s="20" t="s">
        <v>175</v>
      </c>
      <c r="J578" s="21" t="s">
        <v>176</v>
      </c>
      <c r="K578" s="15" t="s">
        <v>29</v>
      </c>
      <c r="L578" s="15">
        <v>40</v>
      </c>
      <c r="M578" s="15">
        <v>74009</v>
      </c>
      <c r="N578" s="15">
        <v>2066.5909672501534</v>
      </c>
      <c r="O578" s="7">
        <v>2123.7829714197974</v>
      </c>
      <c r="P578" s="15">
        <v>354.89111752265813</v>
      </c>
      <c r="Q578" s="15">
        <v>0.7291167922762426</v>
      </c>
      <c r="R578" s="15">
        <v>0.20619310166564808</v>
      </c>
      <c r="S578" s="15">
        <v>0.90696829206606189</v>
      </c>
      <c r="T578" s="15">
        <v>0.83036701934213253</v>
      </c>
      <c r="U578" s="15">
        <v>0.15914927170241558</v>
      </c>
      <c r="V578" s="15">
        <v>0.42028936521900212</v>
      </c>
      <c r="W578" s="15">
        <v>42.666824305152076</v>
      </c>
    </row>
    <row r="579" spans="1:23" s="16" customFormat="1">
      <c r="A579" s="15" t="s">
        <v>112</v>
      </c>
      <c r="B579" s="15" t="s">
        <v>163</v>
      </c>
      <c r="C579" s="15">
        <v>51</v>
      </c>
      <c r="D579" s="15">
        <v>48</v>
      </c>
      <c r="E579" s="15" t="s">
        <v>128</v>
      </c>
      <c r="F579" s="15" t="s">
        <v>26</v>
      </c>
      <c r="G579" s="15" t="s">
        <v>146</v>
      </c>
      <c r="H579" s="15" t="s">
        <v>64</v>
      </c>
      <c r="I579" s="20" t="s">
        <v>175</v>
      </c>
      <c r="J579" s="21" t="s">
        <v>176</v>
      </c>
      <c r="K579" s="15" t="s">
        <v>29</v>
      </c>
      <c r="L579" s="15">
        <v>40</v>
      </c>
      <c r="M579" s="15">
        <v>55512</v>
      </c>
      <c r="N579" s="15">
        <v>1550.0898238591321</v>
      </c>
      <c r="O579" s="7">
        <v>2378.4835482706703</v>
      </c>
      <c r="P579" s="15">
        <v>397.45242136993568</v>
      </c>
      <c r="Q579" s="15">
        <v>0.68724233983286909</v>
      </c>
      <c r="R579" s="15">
        <v>0.12330947108174266</v>
      </c>
      <c r="S579" s="15">
        <v>0.93040648606070475</v>
      </c>
      <c r="T579" s="15">
        <v>0.65174398081881235</v>
      </c>
      <c r="U579" s="15">
        <v>0.1190181789481992</v>
      </c>
      <c r="V579" s="15">
        <v>0.30886049530959953</v>
      </c>
      <c r="W579" s="15">
        <v>45.94338161118317</v>
      </c>
    </row>
    <row r="580" spans="1:23" s="25" customFormat="1">
      <c r="A580" s="22" t="s">
        <v>112</v>
      </c>
      <c r="B580" s="22" t="s">
        <v>163</v>
      </c>
      <c r="C580" s="22">
        <v>51</v>
      </c>
      <c r="D580" s="22">
        <v>48</v>
      </c>
      <c r="E580" s="22" t="s">
        <v>128</v>
      </c>
      <c r="F580" s="22" t="s">
        <v>26</v>
      </c>
      <c r="G580" s="22" t="s">
        <v>147</v>
      </c>
      <c r="H580" s="22" t="s">
        <v>66</v>
      </c>
      <c r="I580" s="23" t="s">
        <v>175</v>
      </c>
      <c r="J580" s="24" t="s">
        <v>176</v>
      </c>
      <c r="K580" s="22" t="s">
        <v>29</v>
      </c>
      <c r="L580" s="22">
        <v>40</v>
      </c>
      <c r="M580" s="22">
        <v>21240</v>
      </c>
      <c r="N580" s="22">
        <v>593.09532819512833</v>
      </c>
      <c r="O580" s="12">
        <v>1236.597113194674</v>
      </c>
      <c r="P580" s="22">
        <v>206.63944354613818</v>
      </c>
      <c r="Q580" s="22">
        <v>0.70184714007203519</v>
      </c>
      <c r="R580" s="22">
        <v>0.17454520385994665</v>
      </c>
      <c r="S580" s="22">
        <v>0.91910849912183734</v>
      </c>
      <c r="T580" s="22">
        <v>0.87624727584005535</v>
      </c>
      <c r="U580" s="22">
        <v>0.15483157293748215</v>
      </c>
      <c r="V580" s="22">
        <v>0.53077699199092032</v>
      </c>
      <c r="W580" s="22">
        <v>21.008662900188323</v>
      </c>
    </row>
    <row r="581" spans="1:23" s="25" customFormat="1">
      <c r="A581" s="22" t="s">
        <v>112</v>
      </c>
      <c r="B581" s="22" t="s">
        <v>163</v>
      </c>
      <c r="C581" s="22">
        <v>51</v>
      </c>
      <c r="D581" s="22">
        <v>48</v>
      </c>
      <c r="E581" s="22" t="s">
        <v>128</v>
      </c>
      <c r="F581" s="22" t="s">
        <v>26</v>
      </c>
      <c r="G581" s="22" t="s">
        <v>148</v>
      </c>
      <c r="H581" s="22" t="s">
        <v>68</v>
      </c>
      <c r="I581" s="23" t="s">
        <v>175</v>
      </c>
      <c r="J581" s="24" t="s">
        <v>176</v>
      </c>
      <c r="K581" s="22" t="s">
        <v>29</v>
      </c>
      <c r="L581" s="22">
        <v>40</v>
      </c>
      <c r="M581" s="22">
        <v>5084</v>
      </c>
      <c r="N581" s="22">
        <v>141.96311904632921</v>
      </c>
      <c r="O581" s="12">
        <v>448.51681066681573</v>
      </c>
      <c r="P581" s="22">
        <v>74.948633785698377</v>
      </c>
      <c r="Q581" s="22">
        <v>0.75576036866359442</v>
      </c>
      <c r="R581" s="22">
        <v>0.31758351804858387</v>
      </c>
      <c r="S581" s="22">
        <v>0.92216887858060603</v>
      </c>
      <c r="T581" s="22">
        <v>0.85825041226897014</v>
      </c>
      <c r="U581" s="22">
        <v>0.1635067250040512</v>
      </c>
      <c r="V581" s="22">
        <v>0.34941738383109922</v>
      </c>
      <c r="W581" s="22">
        <v>5.2260031471282451</v>
      </c>
    </row>
    <row r="582" spans="1:23">
      <c r="A582" s="2" t="s">
        <v>113</v>
      </c>
      <c r="B582" s="2" t="s">
        <v>158</v>
      </c>
      <c r="C582" s="2">
        <v>51</v>
      </c>
      <c r="D582" s="2">
        <v>49</v>
      </c>
      <c r="E582" s="2" t="s">
        <v>128</v>
      </c>
      <c r="F582" s="2" t="s">
        <v>26</v>
      </c>
      <c r="G582" s="2" t="s">
        <v>129</v>
      </c>
      <c r="H582" s="2" t="s">
        <v>28</v>
      </c>
      <c r="I582" s="4" t="s">
        <v>175</v>
      </c>
      <c r="J582" s="5" t="s">
        <v>176</v>
      </c>
      <c r="K582" s="2" t="s">
        <v>29</v>
      </c>
      <c r="L582" s="2">
        <v>39</v>
      </c>
      <c r="M582" s="2">
        <v>74552</v>
      </c>
      <c r="N582" s="2">
        <v>2074.8886278939717</v>
      </c>
      <c r="O582" s="7">
        <v>2376.3414126469434</v>
      </c>
      <c r="P582" s="2">
        <v>396.43919207201446</v>
      </c>
      <c r="Q582" s="2">
        <v>0.77462256995313949</v>
      </c>
      <c r="R582" s="2">
        <v>0.16590194958828627</v>
      </c>
      <c r="S582" s="2">
        <v>0.91525629669696462</v>
      </c>
      <c r="T582" s="2">
        <v>0.67175434192759009</v>
      </c>
      <c r="U582" s="2">
        <v>0.13643533123028392</v>
      </c>
      <c r="V582" s="2">
        <v>0.37994589294547332</v>
      </c>
      <c r="W582" s="2">
        <v>44.479571305934115</v>
      </c>
    </row>
    <row r="583" spans="1:23" s="26" customFormat="1">
      <c r="A583" s="34" t="s">
        <v>113</v>
      </c>
      <c r="B583" s="34" t="s">
        <v>158</v>
      </c>
      <c r="C583" s="34">
        <v>51</v>
      </c>
      <c r="D583" s="34">
        <v>49</v>
      </c>
      <c r="E583" s="34" t="s">
        <v>128</v>
      </c>
      <c r="F583" s="34" t="s">
        <v>26</v>
      </c>
      <c r="G583" s="34" t="s">
        <v>130</v>
      </c>
      <c r="H583" s="34" t="s">
        <v>31</v>
      </c>
      <c r="I583" s="35" t="s">
        <v>175</v>
      </c>
      <c r="J583" s="36" t="s">
        <v>176</v>
      </c>
      <c r="K583" s="34" t="s">
        <v>29</v>
      </c>
      <c r="L583" s="34">
        <v>39</v>
      </c>
      <c r="M583" s="34">
        <v>35395</v>
      </c>
      <c r="N583" s="34">
        <v>985.09339768627433</v>
      </c>
      <c r="O583" s="12">
        <v>1755.3393206059068</v>
      </c>
      <c r="P583" s="34">
        <v>292.83894072195471</v>
      </c>
      <c r="Q583" s="34">
        <v>0.70022552821080952</v>
      </c>
      <c r="R583" s="34">
        <v>0.14435426437550436</v>
      </c>
      <c r="S583" s="34">
        <v>0.95760242589333466</v>
      </c>
      <c r="T583" s="34">
        <v>0.93890478128908139</v>
      </c>
      <c r="U583" s="34">
        <v>6.7969535852852425E-2</v>
      </c>
      <c r="V583" s="34">
        <v>0.38039671995449503</v>
      </c>
      <c r="W583" s="34">
        <v>41.707162028535102</v>
      </c>
    </row>
    <row r="584" spans="1:23">
      <c r="A584" s="2" t="s">
        <v>113</v>
      </c>
      <c r="B584" s="2" t="s">
        <v>158</v>
      </c>
      <c r="C584" s="2">
        <v>51</v>
      </c>
      <c r="D584" s="2">
        <v>49</v>
      </c>
      <c r="E584" s="2" t="s">
        <v>128</v>
      </c>
      <c r="F584" s="2" t="s">
        <v>26</v>
      </c>
      <c r="G584" s="2" t="s">
        <v>131</v>
      </c>
      <c r="H584" s="2" t="s">
        <v>34</v>
      </c>
      <c r="I584" s="4" t="s">
        <v>175</v>
      </c>
      <c r="J584" s="5" t="s">
        <v>176</v>
      </c>
      <c r="K584" s="2" t="s">
        <v>29</v>
      </c>
      <c r="L584" s="2">
        <v>39</v>
      </c>
      <c r="M584" s="2">
        <v>55831</v>
      </c>
      <c r="N584" s="2">
        <v>1553.8564623879752</v>
      </c>
      <c r="O584" s="7">
        <v>2007.8906191581284</v>
      </c>
      <c r="P584" s="2">
        <v>334.9714525832274</v>
      </c>
      <c r="Q584" s="2">
        <v>0.69859482726260336</v>
      </c>
      <c r="R584" s="2">
        <v>0.17402240617036235</v>
      </c>
      <c r="S584" s="2">
        <v>0.93851077734045774</v>
      </c>
      <c r="T584" s="2">
        <v>0.67752306354590675</v>
      </c>
      <c r="U584" s="2">
        <v>7.9738254770581093E-2</v>
      </c>
      <c r="V584" s="2">
        <v>0.11955546732195979</v>
      </c>
      <c r="W584" s="2">
        <v>35.156113986853185</v>
      </c>
    </row>
    <row r="585" spans="1:23">
      <c r="A585" s="2" t="s">
        <v>113</v>
      </c>
      <c r="B585" s="2" t="s">
        <v>158</v>
      </c>
      <c r="C585" s="2">
        <v>51</v>
      </c>
      <c r="D585" s="2">
        <v>49</v>
      </c>
      <c r="E585" s="2" t="s">
        <v>128</v>
      </c>
      <c r="F585" s="2" t="s">
        <v>26</v>
      </c>
      <c r="G585" s="2" t="s">
        <v>132</v>
      </c>
      <c r="H585" s="2" t="s">
        <v>36</v>
      </c>
      <c r="I585" s="4" t="s">
        <v>175</v>
      </c>
      <c r="J585" s="5" t="s">
        <v>176</v>
      </c>
      <c r="K585" s="2" t="s">
        <v>29</v>
      </c>
      <c r="L585" s="2">
        <v>39</v>
      </c>
      <c r="M585" s="2">
        <v>45250</v>
      </c>
      <c r="N585" s="2">
        <v>1259.3721216359347</v>
      </c>
      <c r="O585" s="7">
        <v>2238.4419177103332</v>
      </c>
      <c r="P585" s="2">
        <v>373.43375856449734</v>
      </c>
      <c r="Q585" s="2">
        <v>0.69870141902011951</v>
      </c>
      <c r="R585" s="2">
        <v>0.11348456248562849</v>
      </c>
      <c r="S585" s="2">
        <v>0.94409681629830433</v>
      </c>
      <c r="T585" s="2">
        <v>0.67443131344013418</v>
      </c>
      <c r="U585" s="2">
        <v>9.111632042680462E-2</v>
      </c>
      <c r="V585" s="2">
        <v>0.29977584723733902</v>
      </c>
      <c r="W585" s="2">
        <v>47.365657458563533</v>
      </c>
    </row>
    <row r="586" spans="1:23">
      <c r="A586" s="2" t="s">
        <v>113</v>
      </c>
      <c r="B586" s="2" t="s">
        <v>158</v>
      </c>
      <c r="C586" s="2">
        <v>51</v>
      </c>
      <c r="D586" s="2">
        <v>49</v>
      </c>
      <c r="E586" s="2" t="s">
        <v>128</v>
      </c>
      <c r="F586" s="2" t="s">
        <v>26</v>
      </c>
      <c r="G586" s="2" t="s">
        <v>133</v>
      </c>
      <c r="H586" s="2" t="s">
        <v>38</v>
      </c>
      <c r="I586" s="4" t="s">
        <v>175</v>
      </c>
      <c r="J586" s="5" t="s">
        <v>176</v>
      </c>
      <c r="K586" s="2" t="s">
        <v>29</v>
      </c>
      <c r="L586" s="2">
        <v>39</v>
      </c>
      <c r="M586" s="2">
        <v>52372</v>
      </c>
      <c r="N586" s="2">
        <v>1457.587552581595</v>
      </c>
      <c r="O586" s="7">
        <v>2066.9616869699926</v>
      </c>
      <c r="P586" s="2">
        <v>344.82613351145392</v>
      </c>
      <c r="Q586" s="2">
        <v>0.70556536031363248</v>
      </c>
      <c r="R586" s="2">
        <v>0.15404378103198785</v>
      </c>
      <c r="S586" s="2">
        <v>0.94868674118383434</v>
      </c>
      <c r="T586" s="2">
        <v>0.90240927592000031</v>
      </c>
      <c r="U586" s="2">
        <v>9.598189020939446E-2</v>
      </c>
      <c r="V586" s="2">
        <v>0.41281773099267555</v>
      </c>
      <c r="W586" s="2">
        <v>57.279156801344229</v>
      </c>
    </row>
    <row r="587" spans="1:23">
      <c r="A587" s="2" t="s">
        <v>113</v>
      </c>
      <c r="B587" s="2" t="s">
        <v>158</v>
      </c>
      <c r="C587" s="2">
        <v>51</v>
      </c>
      <c r="D587" s="2">
        <v>49</v>
      </c>
      <c r="E587" s="2" t="s">
        <v>128</v>
      </c>
      <c r="F587" s="2" t="s">
        <v>26</v>
      </c>
      <c r="G587" s="2" t="s">
        <v>134</v>
      </c>
      <c r="H587" s="2" t="s">
        <v>40</v>
      </c>
      <c r="I587" s="4" t="s">
        <v>175</v>
      </c>
      <c r="J587" s="5" t="s">
        <v>176</v>
      </c>
      <c r="K587" s="2" t="s">
        <v>29</v>
      </c>
      <c r="L587" s="2">
        <v>39</v>
      </c>
      <c r="M587" s="2">
        <v>83563</v>
      </c>
      <c r="N587" s="2">
        <v>2325.6776265251629</v>
      </c>
      <c r="O587" s="7">
        <v>2322.7779207859021</v>
      </c>
      <c r="P587" s="2">
        <v>387.50332649102688</v>
      </c>
      <c r="Q587" s="2">
        <v>0.77232984583533593</v>
      </c>
      <c r="R587" s="2">
        <v>0.19462942915577092</v>
      </c>
      <c r="S587" s="2">
        <v>0.93951863628757903</v>
      </c>
      <c r="T587" s="2">
        <v>0.66665414108567111</v>
      </c>
      <c r="U587" s="2">
        <v>8.5421027753393206E-2</v>
      </c>
      <c r="V587" s="2">
        <v>0.32436435762421689</v>
      </c>
      <c r="W587" s="2">
        <v>61.71919390160717</v>
      </c>
    </row>
    <row r="588" spans="1:23" s="26" customFormat="1">
      <c r="A588" s="34" t="s">
        <v>113</v>
      </c>
      <c r="B588" s="34" t="s">
        <v>158</v>
      </c>
      <c r="C588" s="34">
        <v>51</v>
      </c>
      <c r="D588" s="34">
        <v>49</v>
      </c>
      <c r="E588" s="34" t="s">
        <v>128</v>
      </c>
      <c r="F588" s="34" t="s">
        <v>26</v>
      </c>
      <c r="G588" s="34" t="s">
        <v>135</v>
      </c>
      <c r="H588" s="34" t="s">
        <v>42</v>
      </c>
      <c r="I588" s="35" t="s">
        <v>175</v>
      </c>
      <c r="J588" s="36" t="s">
        <v>176</v>
      </c>
      <c r="K588" s="34" t="s">
        <v>29</v>
      </c>
      <c r="L588" s="34">
        <v>39</v>
      </c>
      <c r="M588" s="34">
        <v>36012</v>
      </c>
      <c r="N588" s="34">
        <v>1002.265388825487</v>
      </c>
      <c r="O588" s="12">
        <v>1215.0823945689124</v>
      </c>
      <c r="P588" s="34">
        <v>202.709206783241</v>
      </c>
      <c r="Q588" s="34">
        <v>0.7848145403826875</v>
      </c>
      <c r="R588" s="34">
        <v>0.30651070621138699</v>
      </c>
      <c r="S588" s="34">
        <v>0.92997751265056405</v>
      </c>
      <c r="T588" s="34">
        <v>0.91000815518601086</v>
      </c>
      <c r="U588" s="34">
        <v>0.14174611726674319</v>
      </c>
      <c r="V588" s="34">
        <v>0.37098571662756175</v>
      </c>
      <c r="W588" s="34">
        <v>29.402449183605466</v>
      </c>
    </row>
    <row r="589" spans="1:23">
      <c r="A589" s="2" t="s">
        <v>113</v>
      </c>
      <c r="B589" s="2" t="s">
        <v>158</v>
      </c>
      <c r="C589" s="2">
        <v>51</v>
      </c>
      <c r="D589" s="2">
        <v>49</v>
      </c>
      <c r="E589" s="2" t="s">
        <v>128</v>
      </c>
      <c r="F589" s="2" t="s">
        <v>26</v>
      </c>
      <c r="G589" s="2" t="s">
        <v>136</v>
      </c>
      <c r="H589" s="2" t="s">
        <v>44</v>
      </c>
      <c r="I589" s="4" t="s">
        <v>175</v>
      </c>
      <c r="J589" s="5" t="s">
        <v>176</v>
      </c>
      <c r="K589" s="2" t="s">
        <v>29</v>
      </c>
      <c r="L589" s="2">
        <v>39</v>
      </c>
      <c r="M589" s="2">
        <v>62416</v>
      </c>
      <c r="N589" s="2">
        <v>1737.1264164426188</v>
      </c>
      <c r="O589" s="7">
        <v>2440.4074298249138</v>
      </c>
      <c r="P589" s="2">
        <v>407.12716811541299</v>
      </c>
      <c r="Q589" s="2">
        <v>0.73182628271269112</v>
      </c>
      <c r="R589" s="2">
        <v>0.13169858836534876</v>
      </c>
      <c r="S589" s="2">
        <v>0.93335736601570929</v>
      </c>
      <c r="T589" s="2">
        <v>0.71348195453054797</v>
      </c>
      <c r="U589" s="2">
        <v>0.11990434555169451</v>
      </c>
      <c r="V589" s="2">
        <v>0.43912571314977583</v>
      </c>
      <c r="W589" s="2">
        <v>42.202784542425022</v>
      </c>
    </row>
    <row r="590" spans="1:23">
      <c r="A590" s="2" t="s">
        <v>113</v>
      </c>
      <c r="B590" s="2" t="s">
        <v>158</v>
      </c>
      <c r="C590" s="2">
        <v>51</v>
      </c>
      <c r="D590" s="2">
        <v>49</v>
      </c>
      <c r="E590" s="2" t="s">
        <v>128</v>
      </c>
      <c r="F590" s="2" t="s">
        <v>26</v>
      </c>
      <c r="G590" s="2" t="s">
        <v>137</v>
      </c>
      <c r="H590" s="2" t="s">
        <v>46</v>
      </c>
      <c r="I590" s="4" t="s">
        <v>175</v>
      </c>
      <c r="J590" s="5" t="s">
        <v>176</v>
      </c>
      <c r="K590" s="2" t="s">
        <v>29</v>
      </c>
      <c r="L590" s="2">
        <v>39</v>
      </c>
      <c r="M590" s="2">
        <v>41388</v>
      </c>
      <c r="N590" s="2">
        <v>1151.8871463042667</v>
      </c>
      <c r="O590" s="7">
        <v>1562.4448763031776</v>
      </c>
      <c r="P590" s="2">
        <v>260.6588350992634</v>
      </c>
      <c r="Q590" s="2">
        <v>0.74059228773373897</v>
      </c>
      <c r="R590" s="2">
        <v>0.2130467414434529</v>
      </c>
      <c r="S590" s="2">
        <v>0.94660267338013859</v>
      </c>
      <c r="T590" s="2">
        <v>0.67411991185983855</v>
      </c>
      <c r="U590" s="2">
        <v>8.380891791254233E-2</v>
      </c>
      <c r="V590" s="2">
        <v>0.41035415243054951</v>
      </c>
      <c r="W590" s="2">
        <v>27.301850778003285</v>
      </c>
    </row>
    <row r="591" spans="1:23">
      <c r="A591" s="2" t="s">
        <v>113</v>
      </c>
      <c r="B591" s="2" t="s">
        <v>158</v>
      </c>
      <c r="C591" s="2">
        <v>51</v>
      </c>
      <c r="D591" s="2">
        <v>49</v>
      </c>
      <c r="E591" s="2" t="s">
        <v>128</v>
      </c>
      <c r="F591" s="2" t="s">
        <v>26</v>
      </c>
      <c r="G591" s="2" t="s">
        <v>138</v>
      </c>
      <c r="H591" s="2" t="s">
        <v>48</v>
      </c>
      <c r="I591" s="4" t="s">
        <v>175</v>
      </c>
      <c r="J591" s="5" t="s">
        <v>176</v>
      </c>
      <c r="K591" s="2" t="s">
        <v>29</v>
      </c>
      <c r="L591" s="2">
        <v>39</v>
      </c>
      <c r="M591" s="2">
        <v>46984</v>
      </c>
      <c r="N591" s="2">
        <v>1307.6318179655859</v>
      </c>
      <c r="O591" s="7">
        <v>1624.10173055267</v>
      </c>
      <c r="P591" s="2">
        <v>270.94489641784475</v>
      </c>
      <c r="Q591" s="2">
        <v>0.738556338028169</v>
      </c>
      <c r="R591" s="2">
        <v>0.22383778193238421</v>
      </c>
      <c r="S591" s="2">
        <v>0.93961814963873069</v>
      </c>
      <c r="T591" s="2">
        <v>0.47264980296495679</v>
      </c>
      <c r="U591" s="2">
        <v>0.12401828625014652</v>
      </c>
      <c r="V591" s="2">
        <v>0.4253556784375121</v>
      </c>
      <c r="W591" s="2">
        <v>31.110186446449855</v>
      </c>
    </row>
    <row r="592" spans="1:23" s="26" customFormat="1">
      <c r="A592" s="34" t="s">
        <v>113</v>
      </c>
      <c r="B592" s="34" t="s">
        <v>158</v>
      </c>
      <c r="C592" s="34">
        <v>51</v>
      </c>
      <c r="D592" s="34">
        <v>49</v>
      </c>
      <c r="E592" s="34" t="s">
        <v>128</v>
      </c>
      <c r="F592" s="34" t="s">
        <v>26</v>
      </c>
      <c r="G592" s="34" t="s">
        <v>139</v>
      </c>
      <c r="H592" s="34" t="s">
        <v>50</v>
      </c>
      <c r="I592" s="35" t="s">
        <v>175</v>
      </c>
      <c r="J592" s="36" t="s">
        <v>176</v>
      </c>
      <c r="K592" s="34" t="s">
        <v>29</v>
      </c>
      <c r="L592" s="34">
        <v>39</v>
      </c>
      <c r="M592" s="34">
        <v>38171</v>
      </c>
      <c r="N592" s="34">
        <v>1062.35344209868</v>
      </c>
      <c r="O592" s="12">
        <v>1841.0966799187875</v>
      </c>
      <c r="P592" s="34">
        <v>307.14563001301872</v>
      </c>
      <c r="Q592" s="34">
        <v>0.69991015274034141</v>
      </c>
      <c r="R592" s="34">
        <v>0.14151100394246985</v>
      </c>
      <c r="S592" s="34">
        <v>0.94778782579200316</v>
      </c>
      <c r="T592" s="34">
        <v>0.55730526152572912</v>
      </c>
      <c r="U592" s="34">
        <v>9.9988413857026989E-2</v>
      </c>
      <c r="V592" s="34">
        <v>0.32421316850140858</v>
      </c>
      <c r="W592" s="34">
        <v>33.689345314505779</v>
      </c>
    </row>
    <row r="593" spans="1:23" s="26" customFormat="1">
      <c r="A593" s="34" t="s">
        <v>113</v>
      </c>
      <c r="B593" s="34" t="s">
        <v>158</v>
      </c>
      <c r="C593" s="34">
        <v>51</v>
      </c>
      <c r="D593" s="34">
        <v>49</v>
      </c>
      <c r="E593" s="34" t="s">
        <v>128</v>
      </c>
      <c r="F593" s="34" t="s">
        <v>26</v>
      </c>
      <c r="G593" s="34" t="s">
        <v>140</v>
      </c>
      <c r="H593" s="34" t="s">
        <v>52</v>
      </c>
      <c r="I593" s="35" t="s">
        <v>175</v>
      </c>
      <c r="J593" s="36" t="s">
        <v>176</v>
      </c>
      <c r="K593" s="34" t="s">
        <v>29</v>
      </c>
      <c r="L593" s="34">
        <v>39</v>
      </c>
      <c r="M593" s="34">
        <v>42218</v>
      </c>
      <c r="N593" s="34">
        <v>1174.9872316293015</v>
      </c>
      <c r="O593" s="12">
        <v>2030.2753954689788</v>
      </c>
      <c r="P593" s="34">
        <v>338.70584974861686</v>
      </c>
      <c r="Q593" s="34">
        <v>0.69852247720842497</v>
      </c>
      <c r="R593" s="34">
        <v>0.12870565127173089</v>
      </c>
      <c r="S593" s="34">
        <v>0.90429995203888003</v>
      </c>
      <c r="T593" s="34">
        <v>0.36401236724555858</v>
      </c>
      <c r="U593" s="34">
        <v>0.1530936484701346</v>
      </c>
      <c r="V593" s="34">
        <v>0.28323371159235861</v>
      </c>
      <c r="W593" s="34">
        <v>23.781420247287887</v>
      </c>
    </row>
    <row r="594" spans="1:23" s="26" customFormat="1">
      <c r="A594" s="34" t="s">
        <v>113</v>
      </c>
      <c r="B594" s="34" t="s">
        <v>158</v>
      </c>
      <c r="C594" s="34">
        <v>51</v>
      </c>
      <c r="D594" s="34">
        <v>49</v>
      </c>
      <c r="E594" s="34" t="s">
        <v>128</v>
      </c>
      <c r="F594" s="34" t="s">
        <v>26</v>
      </c>
      <c r="G594" s="34" t="s">
        <v>141</v>
      </c>
      <c r="H594" s="34" t="s">
        <v>54</v>
      </c>
      <c r="I594" s="35" t="s">
        <v>175</v>
      </c>
      <c r="J594" s="36" t="s">
        <v>176</v>
      </c>
      <c r="K594" s="34" t="s">
        <v>29</v>
      </c>
      <c r="L594" s="34">
        <v>39</v>
      </c>
      <c r="M594" s="34">
        <v>582</v>
      </c>
      <c r="N594" s="34">
        <v>16.197891155626831</v>
      </c>
      <c r="O594" s="12">
        <v>122.2253967444161</v>
      </c>
      <c r="P594" s="34">
        <v>20.390562264394948</v>
      </c>
      <c r="Q594" s="34">
        <v>0.80721220527045767</v>
      </c>
      <c r="R594" s="34">
        <v>0.48956452170280518</v>
      </c>
      <c r="S594" s="34">
        <v>0.87828090920401325</v>
      </c>
      <c r="T594" s="34">
        <v>0.71305093233023653</v>
      </c>
      <c r="U594" s="34">
        <v>0.31484502446982054</v>
      </c>
      <c r="V594" s="34">
        <v>0.6079740796102191</v>
      </c>
      <c r="W594" s="34">
        <v>2.4810996563573884</v>
      </c>
    </row>
    <row r="595" spans="1:23">
      <c r="A595" s="2" t="s">
        <v>113</v>
      </c>
      <c r="B595" s="2" t="s">
        <v>158</v>
      </c>
      <c r="C595" s="2">
        <v>51</v>
      </c>
      <c r="D595" s="2">
        <v>49</v>
      </c>
      <c r="E595" s="2" t="s">
        <v>128</v>
      </c>
      <c r="F595" s="2" t="s">
        <v>26</v>
      </c>
      <c r="G595" s="2" t="s">
        <v>142</v>
      </c>
      <c r="H595" s="2" t="s">
        <v>56</v>
      </c>
      <c r="I595" s="4" t="s">
        <v>175</v>
      </c>
      <c r="J595" s="5" t="s">
        <v>176</v>
      </c>
      <c r="K595" s="2" t="s">
        <v>29</v>
      </c>
      <c r="L595" s="2">
        <v>39</v>
      </c>
      <c r="M595" s="2">
        <v>43466</v>
      </c>
      <c r="N595" s="2">
        <v>1209.720853901161</v>
      </c>
      <c r="O595" s="7">
        <v>1590.4448763031776</v>
      </c>
      <c r="P595" s="2">
        <v>265.3300062192634</v>
      </c>
      <c r="Q595" s="2">
        <v>0.72313169628002927</v>
      </c>
      <c r="R595" s="2">
        <v>0.21593463005071975</v>
      </c>
      <c r="S595" s="2">
        <v>0.94295066266281313</v>
      </c>
      <c r="T595" s="2">
        <v>0.86126261639739754</v>
      </c>
      <c r="U595" s="2">
        <v>9.7146858043059683E-2</v>
      </c>
      <c r="V595" s="2">
        <v>0.47965359420591197</v>
      </c>
      <c r="W595" s="2">
        <v>31.493581189895551</v>
      </c>
    </row>
    <row r="596" spans="1:23">
      <c r="A596" s="2" t="s">
        <v>113</v>
      </c>
      <c r="B596" s="2" t="s">
        <v>158</v>
      </c>
      <c r="C596" s="2">
        <v>51</v>
      </c>
      <c r="D596" s="2">
        <v>49</v>
      </c>
      <c r="E596" s="2" t="s">
        <v>128</v>
      </c>
      <c r="F596" s="2" t="s">
        <v>26</v>
      </c>
      <c r="G596" s="2" t="s">
        <v>143</v>
      </c>
      <c r="H596" s="2" t="s">
        <v>58</v>
      </c>
      <c r="I596" s="4" t="s">
        <v>175</v>
      </c>
      <c r="J596" s="5" t="s">
        <v>176</v>
      </c>
      <c r="K596" s="2" t="s">
        <v>29</v>
      </c>
      <c r="L596" s="2">
        <v>39</v>
      </c>
      <c r="M596" s="2">
        <v>52626</v>
      </c>
      <c r="N596" s="2">
        <v>1464.6567353196178</v>
      </c>
      <c r="O596" s="7">
        <v>1995.1626970967704</v>
      </c>
      <c r="P596" s="2">
        <v>332.84808465641936</v>
      </c>
      <c r="Q596" s="2">
        <v>0.69031284842919916</v>
      </c>
      <c r="R596" s="2">
        <v>0.1661321144955078</v>
      </c>
      <c r="S596" s="2">
        <v>0.9252607235582494</v>
      </c>
      <c r="T596" s="2">
        <v>0.67511305503047514</v>
      </c>
      <c r="U596" s="2">
        <v>0.10497252861314475</v>
      </c>
      <c r="V596" s="2">
        <v>0.42931395183937132</v>
      </c>
      <c r="W596" s="2">
        <v>35.612833960399804</v>
      </c>
    </row>
    <row r="597" spans="1:23">
      <c r="A597" s="2" t="s">
        <v>113</v>
      </c>
      <c r="B597" s="2" t="s">
        <v>158</v>
      </c>
      <c r="C597" s="2">
        <v>51</v>
      </c>
      <c r="D597" s="2">
        <v>49</v>
      </c>
      <c r="E597" s="2" t="s">
        <v>128</v>
      </c>
      <c r="F597" s="2" t="s">
        <v>26</v>
      </c>
      <c r="G597" s="2" t="s">
        <v>144</v>
      </c>
      <c r="H597" s="2" t="s">
        <v>60</v>
      </c>
      <c r="I597" s="4" t="s">
        <v>175</v>
      </c>
      <c r="J597" s="5" t="s">
        <v>176</v>
      </c>
      <c r="K597" s="2" t="s">
        <v>29</v>
      </c>
      <c r="L597" s="2">
        <v>39</v>
      </c>
      <c r="M597" s="2">
        <v>45672</v>
      </c>
      <c r="N597" s="2">
        <v>1271.1169842951695</v>
      </c>
      <c r="O597" s="7">
        <v>1952.5352800988007</v>
      </c>
      <c r="P597" s="2">
        <v>325.73665754209389</v>
      </c>
      <c r="Q597" s="2">
        <v>0.68006789958009473</v>
      </c>
      <c r="R597" s="2">
        <v>0.15054353660286673</v>
      </c>
      <c r="S597" s="2">
        <v>0.93054613074607162</v>
      </c>
      <c r="T597" s="2">
        <v>0.61357062217675329</v>
      </c>
      <c r="U597" s="2">
        <v>0.10671781407706699</v>
      </c>
      <c r="V597" s="2">
        <v>0.51965294058674316</v>
      </c>
      <c r="W597" s="2">
        <v>24.834143457698371</v>
      </c>
    </row>
    <row r="598" spans="1:23">
      <c r="A598" s="2" t="s">
        <v>113</v>
      </c>
      <c r="B598" s="2" t="s">
        <v>158</v>
      </c>
      <c r="C598" s="2">
        <v>51</v>
      </c>
      <c r="D598" s="2">
        <v>49</v>
      </c>
      <c r="E598" s="2" t="s">
        <v>128</v>
      </c>
      <c r="F598" s="2" t="s">
        <v>26</v>
      </c>
      <c r="G598" s="2" t="s">
        <v>145</v>
      </c>
      <c r="H598" s="2" t="s">
        <v>62</v>
      </c>
      <c r="I598" s="4" t="s">
        <v>175</v>
      </c>
      <c r="J598" s="5" t="s">
        <v>176</v>
      </c>
      <c r="K598" s="2" t="s">
        <v>29</v>
      </c>
      <c r="L598" s="2">
        <v>39</v>
      </c>
      <c r="M598" s="2">
        <v>80691</v>
      </c>
      <c r="N598" s="2">
        <v>2245.7457650149217</v>
      </c>
      <c r="O598" s="7">
        <v>2254.7951647286054</v>
      </c>
      <c r="P598" s="2">
        <v>376.16193053556799</v>
      </c>
      <c r="Q598" s="2">
        <v>0.75277775186349605</v>
      </c>
      <c r="R598" s="2">
        <v>0.19944390648359928</v>
      </c>
      <c r="S598" s="2">
        <v>0.89335317927655211</v>
      </c>
      <c r="T598" s="2">
        <v>0.53728202295112004</v>
      </c>
      <c r="U598" s="2">
        <v>0.1448284846723521</v>
      </c>
      <c r="V598" s="2">
        <v>0.33531429832662463</v>
      </c>
      <c r="W598" s="2">
        <v>51.827651163078905</v>
      </c>
    </row>
    <row r="599" spans="1:23">
      <c r="A599" s="2" t="s">
        <v>113</v>
      </c>
      <c r="B599" s="2" t="s">
        <v>158</v>
      </c>
      <c r="C599" s="2">
        <v>51</v>
      </c>
      <c r="D599" s="2">
        <v>49</v>
      </c>
      <c r="E599" s="2" t="s">
        <v>128</v>
      </c>
      <c r="F599" s="2" t="s">
        <v>26</v>
      </c>
      <c r="G599" s="2" t="s">
        <v>146</v>
      </c>
      <c r="H599" s="2" t="s">
        <v>64</v>
      </c>
      <c r="I599" s="4" t="s">
        <v>175</v>
      </c>
      <c r="J599" s="5" t="s">
        <v>176</v>
      </c>
      <c r="K599" s="2" t="s">
        <v>29</v>
      </c>
      <c r="L599" s="2">
        <v>39</v>
      </c>
      <c r="M599" s="2">
        <v>60447</v>
      </c>
      <c r="N599" s="2">
        <v>1682.3263345088917</v>
      </c>
      <c r="O599" s="7">
        <v>2022.9961748553994</v>
      </c>
      <c r="P599" s="2">
        <v>337.49147528053612</v>
      </c>
      <c r="Q599" s="2">
        <v>0.70845737324488411</v>
      </c>
      <c r="R599" s="2">
        <v>0.18560706034767963</v>
      </c>
      <c r="S599" s="2">
        <v>0.92932344420971802</v>
      </c>
      <c r="T599" s="2">
        <v>0.74939372066738652</v>
      </c>
      <c r="U599" s="2">
        <v>0.11964141194048435</v>
      </c>
      <c r="V599" s="2">
        <v>0.31406302822572846</v>
      </c>
      <c r="W599" s="2">
        <v>45.532135589855578</v>
      </c>
    </row>
    <row r="600" spans="1:23" s="26" customFormat="1">
      <c r="A600" s="34" t="s">
        <v>113</v>
      </c>
      <c r="B600" s="34" t="s">
        <v>158</v>
      </c>
      <c r="C600" s="34">
        <v>51</v>
      </c>
      <c r="D600" s="34">
        <v>49</v>
      </c>
      <c r="E600" s="34" t="s">
        <v>128</v>
      </c>
      <c r="F600" s="34" t="s">
        <v>26</v>
      </c>
      <c r="G600" s="34" t="s">
        <v>147</v>
      </c>
      <c r="H600" s="34" t="s">
        <v>66</v>
      </c>
      <c r="I600" s="35" t="s">
        <v>175</v>
      </c>
      <c r="J600" s="36" t="s">
        <v>176</v>
      </c>
      <c r="K600" s="34" t="s">
        <v>29</v>
      </c>
      <c r="L600" s="34">
        <v>39</v>
      </c>
      <c r="M600" s="34">
        <v>24568</v>
      </c>
      <c r="N600" s="34">
        <v>683.76252562103082</v>
      </c>
      <c r="O600" s="12">
        <v>1387.7930726875679</v>
      </c>
      <c r="P600" s="34">
        <v>231.52210434550815</v>
      </c>
      <c r="Q600" s="34">
        <v>0.71589253452998425</v>
      </c>
      <c r="R600" s="34">
        <v>0.1602987872881666</v>
      </c>
      <c r="S600" s="34">
        <v>0.93756981181259835</v>
      </c>
      <c r="T600" s="34">
        <v>0.91375476228932739</v>
      </c>
      <c r="U600" s="34">
        <v>0.14425091466274742</v>
      </c>
      <c r="V600" s="34">
        <v>0.49472411169737096</v>
      </c>
      <c r="W600" s="34">
        <v>26.115312601758387</v>
      </c>
    </row>
    <row r="601" spans="1:23" s="26" customFormat="1">
      <c r="A601" s="34" t="s">
        <v>113</v>
      </c>
      <c r="B601" s="34" t="s">
        <v>158</v>
      </c>
      <c r="C601" s="34">
        <v>51</v>
      </c>
      <c r="D601" s="34">
        <v>49</v>
      </c>
      <c r="E601" s="34" t="s">
        <v>128</v>
      </c>
      <c r="F601" s="34" t="s">
        <v>26</v>
      </c>
      <c r="G601" s="34" t="s">
        <v>148</v>
      </c>
      <c r="H601" s="34" t="s">
        <v>68</v>
      </c>
      <c r="I601" s="35" t="s">
        <v>175</v>
      </c>
      <c r="J601" s="36" t="s">
        <v>176</v>
      </c>
      <c r="K601" s="34" t="s">
        <v>29</v>
      </c>
      <c r="L601" s="34">
        <v>39</v>
      </c>
      <c r="M601" s="34">
        <v>5608</v>
      </c>
      <c r="N601" s="34">
        <v>156.07864879854856</v>
      </c>
      <c r="O601" s="12">
        <v>445.68838354206952</v>
      </c>
      <c r="P601" s="34">
        <v>74.353096632899948</v>
      </c>
      <c r="Q601" s="34">
        <v>0.77170771982936559</v>
      </c>
      <c r="R601" s="34">
        <v>0.35477682231427815</v>
      </c>
      <c r="S601" s="34">
        <v>0.91990420117281502</v>
      </c>
      <c r="T601" s="34">
        <v>0.85593485521925228</v>
      </c>
      <c r="U601" s="34">
        <v>0.17071342925659472</v>
      </c>
      <c r="V601" s="34">
        <v>0.25562086848420673</v>
      </c>
      <c r="W601" s="34">
        <v>5.0929029957203991</v>
      </c>
    </row>
    <row r="602" spans="1:23" s="16" customFormat="1">
      <c r="A602" s="15" t="s">
        <v>114</v>
      </c>
      <c r="B602" s="15" t="s">
        <v>156</v>
      </c>
      <c r="C602" s="15">
        <v>51</v>
      </c>
      <c r="D602" s="15">
        <v>50</v>
      </c>
      <c r="E602" s="15" t="s">
        <v>128</v>
      </c>
      <c r="F602" s="15" t="s">
        <v>26</v>
      </c>
      <c r="G602" s="15" t="s">
        <v>129</v>
      </c>
      <c r="H602" s="15" t="s">
        <v>28</v>
      </c>
      <c r="I602" s="20" t="s">
        <v>175</v>
      </c>
      <c r="J602" s="21" t="s">
        <v>176</v>
      </c>
      <c r="K602" s="15" t="s">
        <v>29</v>
      </c>
      <c r="L602" s="15">
        <v>40</v>
      </c>
      <c r="M602" s="15">
        <v>82210</v>
      </c>
      <c r="N602" s="15">
        <v>2295.5916634143832</v>
      </c>
      <c r="O602" s="7">
        <v>2278.6185412194782</v>
      </c>
      <c r="P602" s="15">
        <v>380.76465033553831</v>
      </c>
      <c r="Q602" s="15">
        <v>0.79276759884281578</v>
      </c>
      <c r="R602" s="15">
        <v>0.19897167609533611</v>
      </c>
      <c r="S602" s="15">
        <v>0.90462967537113204</v>
      </c>
      <c r="T602" s="15">
        <v>0.83523543652809407</v>
      </c>
      <c r="U602" s="15">
        <v>0.14035015192542219</v>
      </c>
      <c r="V602" s="15">
        <v>0.32545466848693777</v>
      </c>
      <c r="W602" s="15">
        <v>51.418756842233307</v>
      </c>
    </row>
    <row r="603" spans="1:23" s="25" customFormat="1">
      <c r="A603" s="22" t="s">
        <v>114</v>
      </c>
      <c r="B603" s="22" t="s">
        <v>156</v>
      </c>
      <c r="C603" s="22">
        <v>51</v>
      </c>
      <c r="D603" s="22">
        <v>50</v>
      </c>
      <c r="E603" s="22" t="s">
        <v>128</v>
      </c>
      <c r="F603" s="22" t="s">
        <v>26</v>
      </c>
      <c r="G603" s="22" t="s">
        <v>130</v>
      </c>
      <c r="H603" s="22" t="s">
        <v>31</v>
      </c>
      <c r="I603" s="23" t="s">
        <v>175</v>
      </c>
      <c r="J603" s="24" t="s">
        <v>176</v>
      </c>
      <c r="K603" s="22" t="s">
        <v>29</v>
      </c>
      <c r="L603" s="22">
        <v>40</v>
      </c>
      <c r="M603" s="22">
        <v>39875</v>
      </c>
      <c r="N603" s="22">
        <v>1113.4499158088863</v>
      </c>
      <c r="O603" s="12">
        <v>1870.9789309126966</v>
      </c>
      <c r="P603" s="22">
        <v>312.6467311342364</v>
      </c>
      <c r="Q603" s="22">
        <v>0.70113588409058936</v>
      </c>
      <c r="R603" s="22">
        <v>0.14314387385685948</v>
      </c>
      <c r="S603" s="22">
        <v>0.95136186475346562</v>
      </c>
      <c r="T603" s="22">
        <v>0.93657082167943639</v>
      </c>
      <c r="U603" s="22">
        <v>9.3108531416989132E-2</v>
      </c>
      <c r="V603" s="22">
        <v>0.45116031531105955</v>
      </c>
      <c r="W603" s="22">
        <v>37.817780564263323</v>
      </c>
    </row>
    <row r="604" spans="1:23" s="16" customFormat="1">
      <c r="A604" s="15" t="s">
        <v>114</v>
      </c>
      <c r="B604" s="15" t="s">
        <v>156</v>
      </c>
      <c r="C604" s="15">
        <v>51</v>
      </c>
      <c r="D604" s="15">
        <v>50</v>
      </c>
      <c r="E604" s="15" t="s">
        <v>128</v>
      </c>
      <c r="F604" s="15" t="s">
        <v>26</v>
      </c>
      <c r="G604" s="15" t="s">
        <v>131</v>
      </c>
      <c r="H604" s="15" t="s">
        <v>34</v>
      </c>
      <c r="I604" s="20" t="s">
        <v>175</v>
      </c>
      <c r="J604" s="21" t="s">
        <v>176</v>
      </c>
      <c r="K604" s="15" t="s">
        <v>29</v>
      </c>
      <c r="L604" s="15">
        <v>40</v>
      </c>
      <c r="M604" s="15">
        <v>61634</v>
      </c>
      <c r="N604" s="15">
        <v>1721.0375451025679</v>
      </c>
      <c r="O604" s="7">
        <v>2123.8317446550764</v>
      </c>
      <c r="P604" s="15">
        <v>354.89926769063965</v>
      </c>
      <c r="Q604" s="15">
        <v>0.72133795234305509</v>
      </c>
      <c r="R604" s="15">
        <v>0.17170779148225071</v>
      </c>
      <c r="S604" s="15">
        <v>0.93865455769773731</v>
      </c>
      <c r="T604" s="15">
        <v>0.89910358736470974</v>
      </c>
      <c r="U604" s="15">
        <v>9.8222753193009243E-2</v>
      </c>
      <c r="V604" s="15">
        <v>0.19899770804792602</v>
      </c>
      <c r="W604" s="15">
        <v>35.394895674465396</v>
      </c>
    </row>
    <row r="605" spans="1:23" s="16" customFormat="1">
      <c r="A605" s="15" t="s">
        <v>114</v>
      </c>
      <c r="B605" s="15" t="s">
        <v>156</v>
      </c>
      <c r="C605" s="15">
        <v>51</v>
      </c>
      <c r="D605" s="15">
        <v>50</v>
      </c>
      <c r="E605" s="15" t="s">
        <v>128</v>
      </c>
      <c r="F605" s="15" t="s">
        <v>26</v>
      </c>
      <c r="G605" s="15" t="s">
        <v>132</v>
      </c>
      <c r="H605" s="15" t="s">
        <v>36</v>
      </c>
      <c r="I605" s="20" t="s">
        <v>175</v>
      </c>
      <c r="J605" s="21" t="s">
        <v>176</v>
      </c>
      <c r="K605" s="15" t="s">
        <v>29</v>
      </c>
      <c r="L605" s="15">
        <v>40</v>
      </c>
      <c r="M605" s="15">
        <v>49683</v>
      </c>
      <c r="N605" s="15">
        <v>1387.3236907117966</v>
      </c>
      <c r="O605" s="7">
        <v>2184.7850634608462</v>
      </c>
      <c r="P605" s="15">
        <v>365.08476767759606</v>
      </c>
      <c r="Q605" s="15">
        <v>0.68818738399312962</v>
      </c>
      <c r="R605" s="15">
        <v>0.13079773993346885</v>
      </c>
      <c r="S605" s="15">
        <v>0.93130993211060331</v>
      </c>
      <c r="T605" s="15">
        <v>0.90112072137408361</v>
      </c>
      <c r="U605" s="15">
        <v>0.1019328319048452</v>
      </c>
      <c r="V605" s="15">
        <v>0.24328895652140267</v>
      </c>
      <c r="W605" s="15">
        <v>47.920797858422397</v>
      </c>
    </row>
    <row r="606" spans="1:23" s="16" customFormat="1">
      <c r="A606" s="15" t="s">
        <v>114</v>
      </c>
      <c r="B606" s="15" t="s">
        <v>156</v>
      </c>
      <c r="C606" s="15">
        <v>51</v>
      </c>
      <c r="D606" s="15">
        <v>50</v>
      </c>
      <c r="E606" s="15" t="s">
        <v>128</v>
      </c>
      <c r="F606" s="15" t="s">
        <v>26</v>
      </c>
      <c r="G606" s="15" t="s">
        <v>133</v>
      </c>
      <c r="H606" s="15" t="s">
        <v>38</v>
      </c>
      <c r="I606" s="20" t="s">
        <v>175</v>
      </c>
      <c r="J606" s="21" t="s">
        <v>176</v>
      </c>
      <c r="K606" s="15" t="s">
        <v>29</v>
      </c>
      <c r="L606" s="15">
        <v>40</v>
      </c>
      <c r="M606" s="15">
        <v>57982</v>
      </c>
      <c r="N606" s="15">
        <v>1619.060890744347</v>
      </c>
      <c r="O606" s="7">
        <v>1957.4225817265929</v>
      </c>
      <c r="P606" s="15">
        <v>327.09174941196238</v>
      </c>
      <c r="Q606" s="15">
        <v>0.73475853154740034</v>
      </c>
      <c r="R606" s="15">
        <v>0.19016643595958585</v>
      </c>
      <c r="S606" s="15">
        <v>0.94298407778376703</v>
      </c>
      <c r="T606" s="15">
        <v>0.91364792260603511</v>
      </c>
      <c r="U606" s="15">
        <v>9.2915230324890533E-2</v>
      </c>
      <c r="V606" s="15">
        <v>0.45711446794283084</v>
      </c>
      <c r="W606" s="15">
        <v>47.011158635438584</v>
      </c>
    </row>
    <row r="607" spans="1:23" s="16" customFormat="1">
      <c r="A607" s="15" t="s">
        <v>114</v>
      </c>
      <c r="B607" s="15" t="s">
        <v>156</v>
      </c>
      <c r="C607" s="15">
        <v>51</v>
      </c>
      <c r="D607" s="15">
        <v>50</v>
      </c>
      <c r="E607" s="15" t="s">
        <v>128</v>
      </c>
      <c r="F607" s="15" t="s">
        <v>26</v>
      </c>
      <c r="G607" s="15" t="s">
        <v>134</v>
      </c>
      <c r="H607" s="15" t="s">
        <v>40</v>
      </c>
      <c r="I607" s="20" t="s">
        <v>175</v>
      </c>
      <c r="J607" s="21" t="s">
        <v>176</v>
      </c>
      <c r="K607" s="15" t="s">
        <v>29</v>
      </c>
      <c r="L607" s="15">
        <v>40</v>
      </c>
      <c r="M607" s="15">
        <v>90723</v>
      </c>
      <c r="N607" s="15">
        <v>2533.3044943430618</v>
      </c>
      <c r="O607" s="7">
        <v>2213.6997102991058</v>
      </c>
      <c r="P607" s="15">
        <v>369.91650023562801</v>
      </c>
      <c r="Q607" s="15">
        <v>0.79297776379274176</v>
      </c>
      <c r="R607" s="15">
        <v>0.23264292548357998</v>
      </c>
      <c r="S607" s="15">
        <v>0.93699627525045048</v>
      </c>
      <c r="T607" s="15">
        <v>0.84830866887364997</v>
      </c>
      <c r="U607" s="15">
        <v>8.9647724256596589E-2</v>
      </c>
      <c r="V607" s="15">
        <v>0.17900584432259384</v>
      </c>
      <c r="W607" s="15">
        <v>39.082581043395834</v>
      </c>
    </row>
    <row r="608" spans="1:23" s="25" customFormat="1">
      <c r="A608" s="22" t="s">
        <v>114</v>
      </c>
      <c r="B608" s="22" t="s">
        <v>156</v>
      </c>
      <c r="C608" s="22">
        <v>51</v>
      </c>
      <c r="D608" s="22">
        <v>50</v>
      </c>
      <c r="E608" s="22" t="s">
        <v>128</v>
      </c>
      <c r="F608" s="22" t="s">
        <v>26</v>
      </c>
      <c r="G608" s="22" t="s">
        <v>135</v>
      </c>
      <c r="H608" s="22" t="s">
        <v>42</v>
      </c>
      <c r="I608" s="23" t="s">
        <v>175</v>
      </c>
      <c r="J608" s="24" t="s">
        <v>176</v>
      </c>
      <c r="K608" s="22" t="s">
        <v>29</v>
      </c>
      <c r="L608" s="22">
        <v>40</v>
      </c>
      <c r="M608" s="22">
        <v>38653</v>
      </c>
      <c r="N608" s="22">
        <v>1079.327387981464</v>
      </c>
      <c r="O608" s="12">
        <v>1615.5575746753859</v>
      </c>
      <c r="P608" s="22">
        <v>269.9649826815625</v>
      </c>
      <c r="Q608" s="22">
        <v>0.76330496257824998</v>
      </c>
      <c r="R608" s="22">
        <v>0.18610077899222893</v>
      </c>
      <c r="S608" s="22">
        <v>0.9349101446206689</v>
      </c>
      <c r="T608" s="22">
        <v>0.91675819338690978</v>
      </c>
      <c r="U608" s="22">
        <v>0.12064106339124217</v>
      </c>
      <c r="V608" s="22">
        <v>0.31215743721509498</v>
      </c>
      <c r="W608" s="22">
        <v>30.737588285514708</v>
      </c>
    </row>
    <row r="609" spans="1:23" s="16" customFormat="1">
      <c r="A609" s="15" t="s">
        <v>114</v>
      </c>
      <c r="B609" s="15" t="s">
        <v>156</v>
      </c>
      <c r="C609" s="15">
        <v>51</v>
      </c>
      <c r="D609" s="15">
        <v>50</v>
      </c>
      <c r="E609" s="15" t="s">
        <v>128</v>
      </c>
      <c r="F609" s="15" t="s">
        <v>26</v>
      </c>
      <c r="G609" s="15" t="s">
        <v>136</v>
      </c>
      <c r="H609" s="15" t="s">
        <v>44</v>
      </c>
      <c r="I609" s="20" t="s">
        <v>175</v>
      </c>
      <c r="J609" s="21" t="s">
        <v>176</v>
      </c>
      <c r="K609" s="15" t="s">
        <v>29</v>
      </c>
      <c r="L609" s="15">
        <v>40</v>
      </c>
      <c r="M609" s="15">
        <v>67144</v>
      </c>
      <c r="N609" s="15">
        <v>1874.8960789234322</v>
      </c>
      <c r="O609" s="7">
        <v>2200.9028124669371</v>
      </c>
      <c r="P609" s="15">
        <v>367.77809653167253</v>
      </c>
      <c r="Q609" s="15">
        <v>0.73045332404999941</v>
      </c>
      <c r="R609" s="15">
        <v>0.17418684114220259</v>
      </c>
      <c r="S609" s="15">
        <v>0.94086724342654815</v>
      </c>
      <c r="T609" s="15">
        <v>0.70232086545081496</v>
      </c>
      <c r="U609" s="15">
        <v>0.10168424906748438</v>
      </c>
      <c r="V609" s="15">
        <v>0.43672735517314443</v>
      </c>
      <c r="W609" s="15">
        <v>42.386050875729772</v>
      </c>
    </row>
    <row r="610" spans="1:23" s="16" customFormat="1">
      <c r="A610" s="15" t="s">
        <v>114</v>
      </c>
      <c r="B610" s="15" t="s">
        <v>156</v>
      </c>
      <c r="C610" s="15">
        <v>51</v>
      </c>
      <c r="D610" s="15">
        <v>50</v>
      </c>
      <c r="E610" s="15" t="s">
        <v>128</v>
      </c>
      <c r="F610" s="15" t="s">
        <v>26</v>
      </c>
      <c r="G610" s="15" t="s">
        <v>137</v>
      </c>
      <c r="H610" s="15" t="s">
        <v>46</v>
      </c>
      <c r="I610" s="20" t="s">
        <v>175</v>
      </c>
      <c r="J610" s="21" t="s">
        <v>176</v>
      </c>
      <c r="K610" s="15" t="s">
        <v>29</v>
      </c>
      <c r="L610" s="15">
        <v>40</v>
      </c>
      <c r="M610" s="15">
        <v>47039</v>
      </c>
      <c r="N610" s="15">
        <v>1313.4939332848703</v>
      </c>
      <c r="O610" s="7">
        <v>1552.9301576774162</v>
      </c>
      <c r="P610" s="15">
        <v>259.4997353822547</v>
      </c>
      <c r="Q610" s="15">
        <v>0.75584085869460427</v>
      </c>
      <c r="R610" s="15">
        <v>0.24511173077271037</v>
      </c>
      <c r="S610" s="15">
        <v>0.94065937508970787</v>
      </c>
      <c r="T610" s="15">
        <v>0.62319704702411105</v>
      </c>
      <c r="U610" s="15">
        <v>8.2354717487585563E-2</v>
      </c>
      <c r="V610" s="15">
        <v>0.38565174120161433</v>
      </c>
      <c r="W610" s="15">
        <v>35.32220072705627</v>
      </c>
    </row>
    <row r="611" spans="1:23" s="16" customFormat="1">
      <c r="A611" s="15" t="s">
        <v>114</v>
      </c>
      <c r="B611" s="15" t="s">
        <v>156</v>
      </c>
      <c r="C611" s="15">
        <v>51</v>
      </c>
      <c r="D611" s="15">
        <v>50</v>
      </c>
      <c r="E611" s="15" t="s">
        <v>128</v>
      </c>
      <c r="F611" s="15" t="s">
        <v>26</v>
      </c>
      <c r="G611" s="15" t="s">
        <v>138</v>
      </c>
      <c r="H611" s="15" t="s">
        <v>48</v>
      </c>
      <c r="I611" s="20" t="s">
        <v>175</v>
      </c>
      <c r="J611" s="21" t="s">
        <v>176</v>
      </c>
      <c r="K611" s="15" t="s">
        <v>29</v>
      </c>
      <c r="L611" s="15">
        <v>40</v>
      </c>
      <c r="M611" s="15">
        <v>53311</v>
      </c>
      <c r="N611" s="15">
        <v>1488.6301808573676</v>
      </c>
      <c r="O611" s="7">
        <v>1655.3565645486094</v>
      </c>
      <c r="P611" s="15">
        <v>276.61552474845683</v>
      </c>
      <c r="Q611" s="15">
        <v>0.75427997396643931</v>
      </c>
      <c r="R611" s="15">
        <v>0.24448013810554062</v>
      </c>
      <c r="S611" s="15">
        <v>0.93291033614987995</v>
      </c>
      <c r="T611" s="15">
        <v>0.67035864970186754</v>
      </c>
      <c r="U611" s="15">
        <v>0.12594393765480577</v>
      </c>
      <c r="V611" s="15">
        <v>0.48091417573929085</v>
      </c>
      <c r="W611" s="15">
        <v>26.786685674626248</v>
      </c>
    </row>
    <row r="612" spans="1:23" s="25" customFormat="1">
      <c r="A612" s="22" t="s">
        <v>114</v>
      </c>
      <c r="B612" s="22" t="s">
        <v>156</v>
      </c>
      <c r="C612" s="22">
        <v>51</v>
      </c>
      <c r="D612" s="22">
        <v>50</v>
      </c>
      <c r="E612" s="22" t="s">
        <v>128</v>
      </c>
      <c r="F612" s="22" t="s">
        <v>26</v>
      </c>
      <c r="G612" s="22" t="s">
        <v>139</v>
      </c>
      <c r="H612" s="22" t="s">
        <v>50</v>
      </c>
      <c r="I612" s="23" t="s">
        <v>175</v>
      </c>
      <c r="J612" s="24" t="s">
        <v>176</v>
      </c>
      <c r="K612" s="22" t="s">
        <v>29</v>
      </c>
      <c r="L612" s="22">
        <v>40</v>
      </c>
      <c r="M612" s="22">
        <v>42492</v>
      </c>
      <c r="N612" s="22">
        <v>1186.5257384965817</v>
      </c>
      <c r="O612" s="12">
        <v>1952.7779207859203</v>
      </c>
      <c r="P612" s="22">
        <v>326.31561129713083</v>
      </c>
      <c r="Q612" s="22">
        <v>0.69852542289293285</v>
      </c>
      <c r="R612" s="22">
        <v>0.14002685178738777</v>
      </c>
      <c r="S612" s="22">
        <v>0.93833834540265981</v>
      </c>
      <c r="T612" s="22">
        <v>0.9244405539641305</v>
      </c>
      <c r="U612" s="22">
        <v>0.10228925677079725</v>
      </c>
      <c r="V612" s="22">
        <v>0.42277580858163727</v>
      </c>
      <c r="W612" s="22">
        <v>31.88590793561141</v>
      </c>
    </row>
    <row r="613" spans="1:23" s="25" customFormat="1">
      <c r="A613" s="22" t="s">
        <v>114</v>
      </c>
      <c r="B613" s="22" t="s">
        <v>156</v>
      </c>
      <c r="C613" s="22">
        <v>51</v>
      </c>
      <c r="D613" s="22">
        <v>50</v>
      </c>
      <c r="E613" s="22" t="s">
        <v>128</v>
      </c>
      <c r="F613" s="22" t="s">
        <v>26</v>
      </c>
      <c r="G613" s="22" t="s">
        <v>140</v>
      </c>
      <c r="H613" s="22" t="s">
        <v>52</v>
      </c>
      <c r="I613" s="23" t="s">
        <v>175</v>
      </c>
      <c r="J613" s="24" t="s">
        <v>176</v>
      </c>
      <c r="K613" s="22" t="s">
        <v>29</v>
      </c>
      <c r="L613" s="22">
        <v>40</v>
      </c>
      <c r="M613" s="22">
        <v>50240</v>
      </c>
      <c r="N613" s="22">
        <v>1402.8770851470456</v>
      </c>
      <c r="O613" s="12">
        <v>2282.5424227737185</v>
      </c>
      <c r="P613" s="22">
        <v>381.42034384497441</v>
      </c>
      <c r="Q613" s="22">
        <v>0.65644885212914694</v>
      </c>
      <c r="R613" s="22">
        <v>0.12117744152742692</v>
      </c>
      <c r="S613" s="22">
        <v>0.91072854454447227</v>
      </c>
      <c r="T613" s="22">
        <v>0.39628658717547155</v>
      </c>
      <c r="U613" s="22">
        <v>0.14922603230840609</v>
      </c>
      <c r="V613" s="22">
        <v>0.36355042410976807</v>
      </c>
      <c r="W613" s="22">
        <v>36.545083598726116</v>
      </c>
    </row>
    <row r="614" spans="1:23" s="25" customFormat="1">
      <c r="A614" s="22" t="s">
        <v>114</v>
      </c>
      <c r="B614" s="22" t="s">
        <v>156</v>
      </c>
      <c r="C614" s="22">
        <v>51</v>
      </c>
      <c r="D614" s="22">
        <v>50</v>
      </c>
      <c r="E614" s="22" t="s">
        <v>128</v>
      </c>
      <c r="F614" s="22" t="s">
        <v>26</v>
      </c>
      <c r="G614" s="22" t="s">
        <v>141</v>
      </c>
      <c r="H614" s="22" t="s">
        <v>54</v>
      </c>
      <c r="I614" s="23" t="s">
        <v>175</v>
      </c>
      <c r="J614" s="24" t="s">
        <v>176</v>
      </c>
      <c r="K614" s="22" t="s">
        <v>29</v>
      </c>
      <c r="L614" s="22">
        <v>40</v>
      </c>
      <c r="M614" s="22">
        <v>711</v>
      </c>
      <c r="N614" s="22">
        <v>19.853614799752179</v>
      </c>
      <c r="O614" s="12">
        <v>134.36753236814707</v>
      </c>
      <c r="P614" s="22">
        <v>22.4532564591638</v>
      </c>
      <c r="Q614" s="22">
        <v>0.80703745743473321</v>
      </c>
      <c r="R614" s="22">
        <v>0.49486960678341008</v>
      </c>
      <c r="S614" s="22">
        <v>0.88991532917353455</v>
      </c>
      <c r="T614" s="22">
        <v>0.71625663604133216</v>
      </c>
      <c r="U614" s="22">
        <v>0.25916230366492149</v>
      </c>
      <c r="V614" s="22">
        <v>0.55483946389817118</v>
      </c>
      <c r="W614" s="22">
        <v>4.2545710267229255</v>
      </c>
    </row>
    <row r="615" spans="1:23" s="16" customFormat="1">
      <c r="A615" s="15" t="s">
        <v>114</v>
      </c>
      <c r="B615" s="15" t="s">
        <v>156</v>
      </c>
      <c r="C615" s="15">
        <v>51</v>
      </c>
      <c r="D615" s="15">
        <v>50</v>
      </c>
      <c r="E615" s="15" t="s">
        <v>128</v>
      </c>
      <c r="F615" s="15" t="s">
        <v>26</v>
      </c>
      <c r="G615" s="15" t="s">
        <v>142</v>
      </c>
      <c r="H615" s="15" t="s">
        <v>56</v>
      </c>
      <c r="I615" s="20" t="s">
        <v>175</v>
      </c>
      <c r="J615" s="21" t="s">
        <v>176</v>
      </c>
      <c r="K615" s="15" t="s">
        <v>29</v>
      </c>
      <c r="L615" s="15">
        <v>40</v>
      </c>
      <c r="M615" s="15">
        <v>48110</v>
      </c>
      <c r="N615" s="15">
        <v>1343.4000112743704</v>
      </c>
      <c r="O615" s="7">
        <v>1672.0844866099674</v>
      </c>
      <c r="P615" s="15">
        <v>279.41081552631749</v>
      </c>
      <c r="Q615" s="15">
        <v>0.72294769110553447</v>
      </c>
      <c r="R615" s="15">
        <v>0.21623639172024536</v>
      </c>
      <c r="S615" s="15">
        <v>0.93690479104510804</v>
      </c>
      <c r="T615" s="15">
        <v>0.83679609713480474</v>
      </c>
      <c r="U615" s="15">
        <v>9.2145015105740177E-2</v>
      </c>
      <c r="V615" s="15">
        <v>0.3932596813898831</v>
      </c>
      <c r="W615" s="15">
        <v>28.453543961754313</v>
      </c>
    </row>
    <row r="616" spans="1:23" s="16" customFormat="1">
      <c r="A616" s="15" t="s">
        <v>114</v>
      </c>
      <c r="B616" s="15" t="s">
        <v>156</v>
      </c>
      <c r="C616" s="15">
        <v>51</v>
      </c>
      <c r="D616" s="15">
        <v>50</v>
      </c>
      <c r="E616" s="15" t="s">
        <v>128</v>
      </c>
      <c r="F616" s="15" t="s">
        <v>26</v>
      </c>
      <c r="G616" s="15" t="s">
        <v>143</v>
      </c>
      <c r="H616" s="15" t="s">
        <v>58</v>
      </c>
      <c r="I616" s="20" t="s">
        <v>175</v>
      </c>
      <c r="J616" s="21" t="s">
        <v>176</v>
      </c>
      <c r="K616" s="15" t="s">
        <v>29</v>
      </c>
      <c r="L616" s="15">
        <v>40</v>
      </c>
      <c r="M616" s="15">
        <v>56330</v>
      </c>
      <c r="N616" s="15">
        <v>1572.9312541069482</v>
      </c>
      <c r="O616" s="7">
        <v>1940.6946596652344</v>
      </c>
      <c r="P616" s="15">
        <v>324.29645863410161</v>
      </c>
      <c r="Q616" s="15">
        <v>0.70337766123493783</v>
      </c>
      <c r="R616" s="15">
        <v>0.18794691161507907</v>
      </c>
      <c r="S616" s="15">
        <v>0.9233459263169671</v>
      </c>
      <c r="T616" s="15">
        <v>0.73388935974459779</v>
      </c>
      <c r="U616" s="15">
        <v>0.1234231841720887</v>
      </c>
      <c r="V616" s="15">
        <v>0.47458592747303591</v>
      </c>
      <c r="W616" s="15">
        <v>39.359506479673357</v>
      </c>
    </row>
    <row r="617" spans="1:23" s="16" customFormat="1">
      <c r="A617" s="15" t="s">
        <v>114</v>
      </c>
      <c r="B617" s="15" t="s">
        <v>156</v>
      </c>
      <c r="C617" s="15">
        <v>51</v>
      </c>
      <c r="D617" s="15">
        <v>50</v>
      </c>
      <c r="E617" s="15" t="s">
        <v>128</v>
      </c>
      <c r="F617" s="15" t="s">
        <v>26</v>
      </c>
      <c r="G617" s="15" t="s">
        <v>144</v>
      </c>
      <c r="H617" s="15" t="s">
        <v>60</v>
      </c>
      <c r="I617" s="20" t="s">
        <v>175</v>
      </c>
      <c r="J617" s="21" t="s">
        <v>176</v>
      </c>
      <c r="K617" s="15" t="s">
        <v>29</v>
      </c>
      <c r="L617" s="15">
        <v>40</v>
      </c>
      <c r="M617" s="15">
        <v>51370</v>
      </c>
      <c r="N617" s="15">
        <v>1434.4306501593101</v>
      </c>
      <c r="O617" s="7">
        <v>1863.2804461028613</v>
      </c>
      <c r="P617" s="15">
        <v>311.36028900989487</v>
      </c>
      <c r="Q617" s="15">
        <v>0.69363615495753383</v>
      </c>
      <c r="R617" s="15">
        <v>0.18593578301911409</v>
      </c>
      <c r="S617" s="15">
        <v>0.92996972354357654</v>
      </c>
      <c r="T617" s="15">
        <v>0.60164745364883832</v>
      </c>
      <c r="U617" s="15">
        <v>9.8593147265713638E-2</v>
      </c>
      <c r="V617" s="15">
        <v>0.42640347953978269</v>
      </c>
      <c r="W617" s="15">
        <v>23.426299396534944</v>
      </c>
    </row>
    <row r="618" spans="1:23" s="16" customFormat="1">
      <c r="A618" s="15" t="s">
        <v>114</v>
      </c>
      <c r="B618" s="15" t="s">
        <v>156</v>
      </c>
      <c r="C618" s="15">
        <v>51</v>
      </c>
      <c r="D618" s="15">
        <v>50</v>
      </c>
      <c r="E618" s="15" t="s">
        <v>128</v>
      </c>
      <c r="F618" s="15" t="s">
        <v>26</v>
      </c>
      <c r="G618" s="15" t="s">
        <v>145</v>
      </c>
      <c r="H618" s="15" t="s">
        <v>62</v>
      </c>
      <c r="I618" s="20" t="s">
        <v>175</v>
      </c>
      <c r="J618" s="21" t="s">
        <v>176</v>
      </c>
      <c r="K618" s="15" t="s">
        <v>29</v>
      </c>
      <c r="L618" s="15">
        <v>40</v>
      </c>
      <c r="M618" s="15">
        <v>88910</v>
      </c>
      <c r="N618" s="15">
        <v>2482.6791727791365</v>
      </c>
      <c r="O618" s="7">
        <v>2337.0794359760612</v>
      </c>
      <c r="P618" s="15">
        <v>390.53365806878526</v>
      </c>
      <c r="Q618" s="15">
        <v>0.7871206487481851</v>
      </c>
      <c r="R618" s="15">
        <v>0.20455661394825572</v>
      </c>
      <c r="S618" s="15">
        <v>0.90114557582284494</v>
      </c>
      <c r="T618" s="15">
        <v>0.8399241360842078</v>
      </c>
      <c r="U618" s="15">
        <v>0.12913663635334516</v>
      </c>
      <c r="V618" s="15">
        <v>0.31190111774161627</v>
      </c>
      <c r="W618" s="15">
        <v>63.335159149701944</v>
      </c>
    </row>
    <row r="619" spans="1:23" s="16" customFormat="1">
      <c r="A619" s="15" t="s">
        <v>114</v>
      </c>
      <c r="B619" s="15" t="s">
        <v>156</v>
      </c>
      <c r="C619" s="15">
        <v>51</v>
      </c>
      <c r="D619" s="15">
        <v>50</v>
      </c>
      <c r="E619" s="15" t="s">
        <v>128</v>
      </c>
      <c r="F619" s="15" t="s">
        <v>26</v>
      </c>
      <c r="G619" s="15" t="s">
        <v>146</v>
      </c>
      <c r="H619" s="15" t="s">
        <v>64</v>
      </c>
      <c r="I619" s="20" t="s">
        <v>175</v>
      </c>
      <c r="J619" s="21" t="s">
        <v>176</v>
      </c>
      <c r="K619" s="15" t="s">
        <v>29</v>
      </c>
      <c r="L619" s="15">
        <v>40</v>
      </c>
      <c r="M619" s="15">
        <v>67665</v>
      </c>
      <c r="N619" s="15">
        <v>1889.4442270397062</v>
      </c>
      <c r="O619" s="7">
        <v>1830.3443712397898</v>
      </c>
      <c r="P619" s="15">
        <v>305.85656260646147</v>
      </c>
      <c r="Q619" s="15">
        <v>0.74885455632041431</v>
      </c>
      <c r="R619" s="15">
        <v>0.25380976918040132</v>
      </c>
      <c r="S619" s="15">
        <v>0.93741659815329181</v>
      </c>
      <c r="T619" s="15">
        <v>0.68146941948333106</v>
      </c>
      <c r="U619" s="15">
        <v>0.10294169045261257</v>
      </c>
      <c r="V619" s="15">
        <v>0.36060826053809175</v>
      </c>
      <c r="W619" s="15">
        <v>45.882568536170844</v>
      </c>
    </row>
    <row r="620" spans="1:23" s="25" customFormat="1">
      <c r="A620" s="22" t="s">
        <v>114</v>
      </c>
      <c r="B620" s="22" t="s">
        <v>156</v>
      </c>
      <c r="C620" s="22">
        <v>51</v>
      </c>
      <c r="D620" s="22">
        <v>50</v>
      </c>
      <c r="E620" s="22" t="s">
        <v>128</v>
      </c>
      <c r="F620" s="22" t="s">
        <v>26</v>
      </c>
      <c r="G620" s="22" t="s">
        <v>147</v>
      </c>
      <c r="H620" s="22" t="s">
        <v>66</v>
      </c>
      <c r="I620" s="23" t="s">
        <v>175</v>
      </c>
      <c r="J620" s="24" t="s">
        <v>176</v>
      </c>
      <c r="K620" s="22" t="s">
        <v>29</v>
      </c>
      <c r="L620" s="22">
        <v>40</v>
      </c>
      <c r="M620" s="22">
        <v>28187</v>
      </c>
      <c r="N620" s="22">
        <v>787.07994424840319</v>
      </c>
      <c r="O620" s="12">
        <v>1563.4154390516551</v>
      </c>
      <c r="P620" s="22">
        <v>261.25186037549514</v>
      </c>
      <c r="Q620" s="22">
        <v>0.72120870966916562</v>
      </c>
      <c r="R620" s="22">
        <v>0.14491386067661077</v>
      </c>
      <c r="S620" s="22">
        <v>0.94090669072867827</v>
      </c>
      <c r="T620" s="22">
        <v>0.9004362043258185</v>
      </c>
      <c r="U620" s="22">
        <v>0.12141304347826087</v>
      </c>
      <c r="V620" s="22">
        <v>0.50112089744732113</v>
      </c>
      <c r="W620" s="22">
        <v>26.30010288430837</v>
      </c>
    </row>
    <row r="621" spans="1:23" s="25" customFormat="1">
      <c r="A621" s="22" t="s">
        <v>114</v>
      </c>
      <c r="B621" s="22" t="s">
        <v>156</v>
      </c>
      <c r="C621" s="22">
        <v>51</v>
      </c>
      <c r="D621" s="22">
        <v>50</v>
      </c>
      <c r="E621" s="22" t="s">
        <v>128</v>
      </c>
      <c r="F621" s="22" t="s">
        <v>26</v>
      </c>
      <c r="G621" s="22" t="s">
        <v>148</v>
      </c>
      <c r="H621" s="22" t="s">
        <v>68</v>
      </c>
      <c r="I621" s="23" t="s">
        <v>175</v>
      </c>
      <c r="J621" s="24" t="s">
        <v>176</v>
      </c>
      <c r="K621" s="22" t="s">
        <v>29</v>
      </c>
      <c r="L621" s="22">
        <v>40</v>
      </c>
      <c r="M621" s="22">
        <v>6322</v>
      </c>
      <c r="N621" s="22">
        <v>176.53242301551796</v>
      </c>
      <c r="O621" s="12">
        <v>452.51681066681567</v>
      </c>
      <c r="P621" s="22">
        <v>75.617046937698362</v>
      </c>
      <c r="Q621" s="22">
        <v>0.8063775510204082</v>
      </c>
      <c r="R621" s="22">
        <v>0.38796711952395241</v>
      </c>
      <c r="S621" s="22">
        <v>0.91932376979011576</v>
      </c>
      <c r="T621" s="22">
        <v>0.85249668097634546</v>
      </c>
      <c r="U621" s="22">
        <v>0.17496842991441</v>
      </c>
      <c r="V621" s="22">
        <v>0.2532831597425268</v>
      </c>
      <c r="W621" s="22">
        <v>4.0493514710534644</v>
      </c>
    </row>
    <row r="622" spans="1:23">
      <c r="A622" s="2" t="s">
        <v>115</v>
      </c>
      <c r="B622" s="2" t="s">
        <v>157</v>
      </c>
      <c r="C622" s="2">
        <v>51</v>
      </c>
      <c r="D622" s="2">
        <v>51</v>
      </c>
      <c r="E622" s="2" t="s">
        <v>128</v>
      </c>
      <c r="F622" s="2" t="s">
        <v>26</v>
      </c>
      <c r="G622" s="2" t="s">
        <v>129</v>
      </c>
      <c r="H622" s="2" t="s">
        <v>28</v>
      </c>
      <c r="I622" s="4" t="s">
        <v>175</v>
      </c>
      <c r="J622" s="5" t="s">
        <v>176</v>
      </c>
      <c r="K622" s="2" t="s">
        <v>29</v>
      </c>
      <c r="L622" s="2">
        <v>40</v>
      </c>
      <c r="M622" s="2">
        <v>90517</v>
      </c>
      <c r="N622" s="2">
        <v>2527.5522515178172</v>
      </c>
      <c r="O622" s="7">
        <v>2213.322076663198</v>
      </c>
      <c r="P622" s="2">
        <v>369.8533964134084</v>
      </c>
      <c r="Q622" s="2">
        <v>0.82202243109476458</v>
      </c>
      <c r="R622" s="2">
        <v>0.23219388814682365</v>
      </c>
      <c r="S622" s="2">
        <v>0.88808683421950396</v>
      </c>
      <c r="T622" s="2">
        <v>0.60490244841910534</v>
      </c>
      <c r="U622" s="2">
        <v>0.15557080535267878</v>
      </c>
      <c r="V622" s="2">
        <v>0.36085113100137073</v>
      </c>
      <c r="W622" s="2">
        <v>57.379729774517493</v>
      </c>
    </row>
    <row r="623" spans="1:23" s="26" customFormat="1">
      <c r="A623" s="34" t="s">
        <v>115</v>
      </c>
      <c r="B623" s="34" t="s">
        <v>157</v>
      </c>
      <c r="C623" s="34">
        <v>51</v>
      </c>
      <c r="D623" s="34">
        <v>51</v>
      </c>
      <c r="E623" s="34" t="s">
        <v>128</v>
      </c>
      <c r="F623" s="34" t="s">
        <v>26</v>
      </c>
      <c r="G623" s="34" t="s">
        <v>130</v>
      </c>
      <c r="H623" s="34" t="s">
        <v>31</v>
      </c>
      <c r="I623" s="35" t="s">
        <v>175</v>
      </c>
      <c r="J623" s="36" t="s">
        <v>176</v>
      </c>
      <c r="K623" s="34" t="s">
        <v>29</v>
      </c>
      <c r="L623" s="34">
        <v>40</v>
      </c>
      <c r="M623" s="34">
        <v>45889</v>
      </c>
      <c r="N623" s="34">
        <v>1281.3818980953977</v>
      </c>
      <c r="O623" s="12">
        <v>1783.7240969167572</v>
      </c>
      <c r="P623" s="34">
        <v>298.06616147962075</v>
      </c>
      <c r="Q623" s="34">
        <v>0.73097263372519039</v>
      </c>
      <c r="R623" s="34">
        <v>0.1812437749230284</v>
      </c>
      <c r="S623" s="34">
        <v>0.93933512286728105</v>
      </c>
      <c r="T623" s="34">
        <v>0.50913509972606885</v>
      </c>
      <c r="U623" s="34">
        <v>0.10748993650312431</v>
      </c>
      <c r="V623" s="34">
        <v>0.44386728915724172</v>
      </c>
      <c r="W623" s="34">
        <v>39.833162631567475</v>
      </c>
    </row>
    <row r="624" spans="1:23">
      <c r="A624" s="2" t="s">
        <v>115</v>
      </c>
      <c r="B624" s="2" t="s">
        <v>157</v>
      </c>
      <c r="C624" s="2">
        <v>51</v>
      </c>
      <c r="D624" s="2">
        <v>51</v>
      </c>
      <c r="E624" s="2" t="s">
        <v>128</v>
      </c>
      <c r="F624" s="2" t="s">
        <v>26</v>
      </c>
      <c r="G624" s="2" t="s">
        <v>131</v>
      </c>
      <c r="H624" s="2" t="s">
        <v>34</v>
      </c>
      <c r="I624" s="4" t="s">
        <v>175</v>
      </c>
      <c r="J624" s="5" t="s">
        <v>176</v>
      </c>
      <c r="K624" s="2" t="s">
        <v>29</v>
      </c>
      <c r="L624" s="2">
        <v>40</v>
      </c>
      <c r="M624" s="2">
        <v>68429</v>
      </c>
      <c r="N624" s="2">
        <v>1910.7777878090603</v>
      </c>
      <c r="O624" s="7">
        <v>2088.8195513462592</v>
      </c>
      <c r="P624" s="2">
        <v>349.04861506864472</v>
      </c>
      <c r="Q624" s="2">
        <v>0.72186296745608947</v>
      </c>
      <c r="R624" s="2">
        <v>0.19708256674503075</v>
      </c>
      <c r="S624" s="2">
        <v>0.94951008258067504</v>
      </c>
      <c r="T624" s="2">
        <v>0.90088521787520326</v>
      </c>
      <c r="U624" s="2">
        <v>9.0356854905512415E-2</v>
      </c>
      <c r="V624" s="2">
        <v>0.26558267245541745</v>
      </c>
      <c r="W624" s="2">
        <v>38.021438279092195</v>
      </c>
    </row>
    <row r="625" spans="1:23">
      <c r="A625" s="2" t="s">
        <v>115</v>
      </c>
      <c r="B625" s="2" t="s">
        <v>157</v>
      </c>
      <c r="C625" s="2">
        <v>51</v>
      </c>
      <c r="D625" s="2">
        <v>51</v>
      </c>
      <c r="E625" s="2" t="s">
        <v>128</v>
      </c>
      <c r="F625" s="2" t="s">
        <v>26</v>
      </c>
      <c r="G625" s="2" t="s">
        <v>132</v>
      </c>
      <c r="H625" s="2" t="s">
        <v>36</v>
      </c>
      <c r="I625" s="4" t="s">
        <v>175</v>
      </c>
      <c r="J625" s="5" t="s">
        <v>176</v>
      </c>
      <c r="K625" s="2" t="s">
        <v>29</v>
      </c>
      <c r="L625" s="2">
        <v>40</v>
      </c>
      <c r="M625" s="2">
        <v>57228</v>
      </c>
      <c r="N625" s="2">
        <v>1598.0065650635972</v>
      </c>
      <c r="O625" s="7">
        <v>2176.9271990845773</v>
      </c>
      <c r="P625" s="2">
        <v>363.7716927036634</v>
      </c>
      <c r="Q625" s="2">
        <v>0.71653227825912758</v>
      </c>
      <c r="R625" s="2">
        <v>0.15175067143714621</v>
      </c>
      <c r="S625" s="2">
        <v>0.9281509068358218</v>
      </c>
      <c r="T625" s="2">
        <v>0.70889954034931657</v>
      </c>
      <c r="U625" s="2">
        <v>0.11422499667950591</v>
      </c>
      <c r="V625" s="2">
        <v>0.31905858008372667</v>
      </c>
      <c r="W625" s="2">
        <v>39.631578947368418</v>
      </c>
    </row>
    <row r="626" spans="1:23">
      <c r="A626" s="2" t="s">
        <v>115</v>
      </c>
      <c r="B626" s="2" t="s">
        <v>157</v>
      </c>
      <c r="C626" s="2">
        <v>51</v>
      </c>
      <c r="D626" s="2">
        <v>51</v>
      </c>
      <c r="E626" s="2" t="s">
        <v>128</v>
      </c>
      <c r="F626" s="2" t="s">
        <v>26</v>
      </c>
      <c r="G626" s="2" t="s">
        <v>133</v>
      </c>
      <c r="H626" s="2" t="s">
        <v>38</v>
      </c>
      <c r="I626" s="4" t="s">
        <v>175</v>
      </c>
      <c r="J626" s="5" t="s">
        <v>176</v>
      </c>
      <c r="K626" s="2" t="s">
        <v>29</v>
      </c>
      <c r="L626" s="2">
        <v>40</v>
      </c>
      <c r="M626" s="2">
        <v>64097</v>
      </c>
      <c r="N626" s="2">
        <v>1789.81314742576</v>
      </c>
      <c r="O626" s="7">
        <v>1827.9839815465796</v>
      </c>
      <c r="P626" s="2">
        <v>305.46213372776475</v>
      </c>
      <c r="Q626" s="2">
        <v>0.76120182887001964</v>
      </c>
      <c r="R626" s="2">
        <v>0.24104759113913229</v>
      </c>
      <c r="S626" s="2">
        <v>0.94294364854719159</v>
      </c>
      <c r="T626" s="2">
        <v>0.61046532835718192</v>
      </c>
      <c r="U626" s="2">
        <v>0.10031990402879136</v>
      </c>
      <c r="V626" s="2">
        <v>0.4558714613575377</v>
      </c>
      <c r="W626" s="2">
        <v>58.053278624584614</v>
      </c>
    </row>
    <row r="627" spans="1:23">
      <c r="A627" s="2" t="s">
        <v>115</v>
      </c>
      <c r="B627" s="2" t="s">
        <v>157</v>
      </c>
      <c r="C627" s="2">
        <v>51</v>
      </c>
      <c r="D627" s="2">
        <v>51</v>
      </c>
      <c r="E627" s="2" t="s">
        <v>128</v>
      </c>
      <c r="F627" s="2" t="s">
        <v>26</v>
      </c>
      <c r="G627" s="2" t="s">
        <v>134</v>
      </c>
      <c r="H627" s="2" t="s">
        <v>40</v>
      </c>
      <c r="I627" s="4" t="s">
        <v>175</v>
      </c>
      <c r="J627" s="5" t="s">
        <v>176</v>
      </c>
      <c r="K627" s="2" t="s">
        <v>29</v>
      </c>
      <c r="L627" s="2">
        <v>40</v>
      </c>
      <c r="M627" s="2">
        <v>96198</v>
      </c>
      <c r="N627" s="2">
        <v>2686.1857053538115</v>
      </c>
      <c r="O627" s="7">
        <v>2244.3027406794331</v>
      </c>
      <c r="P627" s="2">
        <v>375.03036723494461</v>
      </c>
      <c r="Q627" s="2">
        <v>0.81002020882452008</v>
      </c>
      <c r="R627" s="2">
        <v>0.2400009867831745</v>
      </c>
      <c r="S627" s="2">
        <v>0.91875693520693213</v>
      </c>
      <c r="T627" s="2">
        <v>0.67331147448880824</v>
      </c>
      <c r="U627" s="2">
        <v>0.1131032022121131</v>
      </c>
      <c r="V627" s="2">
        <v>0.2509153400993866</v>
      </c>
      <c r="W627" s="2">
        <v>58.932212727915342</v>
      </c>
    </row>
    <row r="628" spans="1:23" s="26" customFormat="1">
      <c r="A628" s="34" t="s">
        <v>115</v>
      </c>
      <c r="B628" s="34" t="s">
        <v>157</v>
      </c>
      <c r="C628" s="34">
        <v>51</v>
      </c>
      <c r="D628" s="34">
        <v>51</v>
      </c>
      <c r="E628" s="34" t="s">
        <v>128</v>
      </c>
      <c r="F628" s="34" t="s">
        <v>26</v>
      </c>
      <c r="G628" s="34" t="s">
        <v>135</v>
      </c>
      <c r="H628" s="34" t="s">
        <v>42</v>
      </c>
      <c r="I628" s="35" t="s">
        <v>175</v>
      </c>
      <c r="J628" s="36" t="s">
        <v>176</v>
      </c>
      <c r="K628" s="34" t="s">
        <v>29</v>
      </c>
      <c r="L628" s="34">
        <v>40</v>
      </c>
      <c r="M628" s="34">
        <v>43216</v>
      </c>
      <c r="N628" s="34">
        <v>1206.7423589115192</v>
      </c>
      <c r="O628" s="12">
        <v>1540.5870119269084</v>
      </c>
      <c r="P628" s="34">
        <v>257.43715514308161</v>
      </c>
      <c r="Q628" s="34">
        <v>0.77334383164525244</v>
      </c>
      <c r="R628" s="34">
        <v>0.22881366978283935</v>
      </c>
      <c r="S628" s="34">
        <v>0.92448104523098351</v>
      </c>
      <c r="T628" s="34">
        <v>0.89563800149092987</v>
      </c>
      <c r="U628" s="34">
        <v>0.1472754618024758</v>
      </c>
      <c r="V628" s="34">
        <v>0.39058608895777303</v>
      </c>
      <c r="W628" s="34">
        <v>24.216239355794151</v>
      </c>
    </row>
    <row r="629" spans="1:23">
      <c r="A629" s="2" t="s">
        <v>115</v>
      </c>
      <c r="B629" s="2" t="s">
        <v>157</v>
      </c>
      <c r="C629" s="2">
        <v>51</v>
      </c>
      <c r="D629" s="2">
        <v>51</v>
      </c>
      <c r="E629" s="2" t="s">
        <v>128</v>
      </c>
      <c r="F629" s="2" t="s">
        <v>26</v>
      </c>
      <c r="G629" s="2" t="s">
        <v>136</v>
      </c>
      <c r="H629" s="2" t="s">
        <v>44</v>
      </c>
      <c r="I629" s="4" t="s">
        <v>175</v>
      </c>
      <c r="J629" s="5" t="s">
        <v>176</v>
      </c>
      <c r="K629" s="2" t="s">
        <v>29</v>
      </c>
      <c r="L629" s="2">
        <v>40</v>
      </c>
      <c r="M629" s="2">
        <v>75088</v>
      </c>
      <c r="N629" s="2">
        <v>2096.7204333105365</v>
      </c>
      <c r="O629" s="7">
        <v>2153.2804461028522</v>
      </c>
      <c r="P629" s="2">
        <v>359.82024252989339</v>
      </c>
      <c r="Q629" s="2">
        <v>0.75369883363780543</v>
      </c>
      <c r="R629" s="2">
        <v>0.2035069322958856</v>
      </c>
      <c r="S629" s="2">
        <v>0.91504659171082703</v>
      </c>
      <c r="T629" s="2">
        <v>0.6706506717023496</v>
      </c>
      <c r="U629" s="2">
        <v>0.10917451605725728</v>
      </c>
      <c r="V629" s="2">
        <v>0.4299161699879282</v>
      </c>
      <c r="W629" s="2">
        <v>39.170373428510551</v>
      </c>
    </row>
    <row r="630" spans="1:23">
      <c r="A630" s="2" t="s">
        <v>115</v>
      </c>
      <c r="B630" s="2" t="s">
        <v>157</v>
      </c>
      <c r="C630" s="2">
        <v>51</v>
      </c>
      <c r="D630" s="2">
        <v>51</v>
      </c>
      <c r="E630" s="2" t="s">
        <v>128</v>
      </c>
      <c r="F630" s="2" t="s">
        <v>26</v>
      </c>
      <c r="G630" s="2" t="s">
        <v>137</v>
      </c>
      <c r="H630" s="2" t="s">
        <v>46</v>
      </c>
      <c r="I630" s="4" t="s">
        <v>175</v>
      </c>
      <c r="J630" s="5" t="s">
        <v>176</v>
      </c>
      <c r="K630" s="2" t="s">
        <v>29</v>
      </c>
      <c r="L630" s="2">
        <v>40</v>
      </c>
      <c r="M630" s="2">
        <v>52702</v>
      </c>
      <c r="N630" s="2">
        <v>1471.6247639613773</v>
      </c>
      <c r="O630" s="7">
        <v>1445.8763338082533</v>
      </c>
      <c r="P630" s="2">
        <v>241.61068942074468</v>
      </c>
      <c r="Q630" s="2">
        <v>0.78058534273357427</v>
      </c>
      <c r="R630" s="2">
        <v>0.31679233298476939</v>
      </c>
      <c r="S630" s="2">
        <v>0.95137453076192202</v>
      </c>
      <c r="T630" s="2">
        <v>0.6648161884816034</v>
      </c>
      <c r="U630" s="2">
        <v>7.0721032020271829E-2</v>
      </c>
      <c r="V630" s="2">
        <v>0.39042844359958506</v>
      </c>
      <c r="W630" s="2">
        <v>34.992296307540514</v>
      </c>
    </row>
    <row r="631" spans="1:23">
      <c r="A631" s="2" t="s">
        <v>115</v>
      </c>
      <c r="B631" s="2" t="s">
        <v>157</v>
      </c>
      <c r="C631" s="2">
        <v>51</v>
      </c>
      <c r="D631" s="2">
        <v>51</v>
      </c>
      <c r="E631" s="2" t="s">
        <v>128</v>
      </c>
      <c r="F631" s="2" t="s">
        <v>26</v>
      </c>
      <c r="G631" s="2" t="s">
        <v>138</v>
      </c>
      <c r="H631" s="2" t="s">
        <v>48</v>
      </c>
      <c r="I631" s="4" t="s">
        <v>175</v>
      </c>
      <c r="J631" s="5" t="s">
        <v>176</v>
      </c>
      <c r="K631" s="2" t="s">
        <v>29</v>
      </c>
      <c r="L631" s="2">
        <v>40</v>
      </c>
      <c r="M631" s="2">
        <v>60915</v>
      </c>
      <c r="N631" s="2">
        <v>1700.9605422319323</v>
      </c>
      <c r="O631" s="7">
        <v>1719.0550493584446</v>
      </c>
      <c r="P631" s="2">
        <v>287.25975100079836</v>
      </c>
      <c r="Q631" s="2">
        <v>0.75833779426593795</v>
      </c>
      <c r="R631" s="2">
        <v>0.25903267107232847</v>
      </c>
      <c r="S631" s="2">
        <v>0.93427796811297448</v>
      </c>
      <c r="T631" s="2">
        <v>0.91837844285244696</v>
      </c>
      <c r="U631" s="2">
        <v>0.10467041631623213</v>
      </c>
      <c r="V631" s="2">
        <v>0.41914896505629301</v>
      </c>
      <c r="W631" s="2">
        <v>29.741705655421487</v>
      </c>
    </row>
    <row r="632" spans="1:23" s="26" customFormat="1">
      <c r="A632" s="34" t="s">
        <v>115</v>
      </c>
      <c r="B632" s="34" t="s">
        <v>157</v>
      </c>
      <c r="C632" s="34">
        <v>51</v>
      </c>
      <c r="D632" s="34">
        <v>51</v>
      </c>
      <c r="E632" s="34" t="s">
        <v>128</v>
      </c>
      <c r="F632" s="34" t="s">
        <v>26</v>
      </c>
      <c r="G632" s="34" t="s">
        <v>139</v>
      </c>
      <c r="H632" s="34" t="s">
        <v>50</v>
      </c>
      <c r="I632" s="35" t="s">
        <v>175</v>
      </c>
      <c r="J632" s="36" t="s">
        <v>176</v>
      </c>
      <c r="K632" s="34" t="s">
        <v>29</v>
      </c>
      <c r="L632" s="34">
        <v>40</v>
      </c>
      <c r="M632" s="34">
        <v>46491</v>
      </c>
      <c r="N632" s="34">
        <v>1298.1918504293651</v>
      </c>
      <c r="O632" s="12">
        <v>2127.9738802788061</v>
      </c>
      <c r="P632" s="34">
        <v>355.59143217270685</v>
      </c>
      <c r="Q632" s="34">
        <v>0.6989866490257397</v>
      </c>
      <c r="R632" s="34">
        <v>0.12901677030089323</v>
      </c>
      <c r="S632" s="34">
        <v>0.94259496144701727</v>
      </c>
      <c r="T632" s="34">
        <v>0.80125398011214866</v>
      </c>
      <c r="U632" s="34">
        <v>9.3570843570843568E-2</v>
      </c>
      <c r="V632" s="34">
        <v>0.42188188548837674</v>
      </c>
      <c r="W632" s="34">
        <v>30.562130304790173</v>
      </c>
    </row>
    <row r="633" spans="1:23" s="26" customFormat="1">
      <c r="A633" s="34" t="s">
        <v>115</v>
      </c>
      <c r="B633" s="34" t="s">
        <v>157</v>
      </c>
      <c r="C633" s="34">
        <v>51</v>
      </c>
      <c r="D633" s="34">
        <v>51</v>
      </c>
      <c r="E633" s="34" t="s">
        <v>128</v>
      </c>
      <c r="F633" s="34" t="s">
        <v>26</v>
      </c>
      <c r="G633" s="34" t="s">
        <v>140</v>
      </c>
      <c r="H633" s="34" t="s">
        <v>52</v>
      </c>
      <c r="I633" s="35" t="s">
        <v>175</v>
      </c>
      <c r="J633" s="36" t="s">
        <v>176</v>
      </c>
      <c r="K633" s="34" t="s">
        <v>29</v>
      </c>
      <c r="L633" s="34">
        <v>40</v>
      </c>
      <c r="M633" s="34">
        <v>58235</v>
      </c>
      <c r="N633" s="34">
        <v>1626.125538486031</v>
      </c>
      <c r="O633" s="12">
        <v>1903.5819612930261</v>
      </c>
      <c r="P633" s="34">
        <v>318.09480470955339</v>
      </c>
      <c r="Q633" s="34">
        <v>0.7094993847390928</v>
      </c>
      <c r="R633" s="34">
        <v>0.20195322017452716</v>
      </c>
      <c r="S633" s="34">
        <v>0.9165503185896583</v>
      </c>
      <c r="T633" s="34">
        <v>0.64329796144540619</v>
      </c>
      <c r="U633" s="34">
        <v>0.14386052108402217</v>
      </c>
      <c r="V633" s="34">
        <v>0.35760135892476286</v>
      </c>
      <c r="W633" s="34">
        <v>39.882819610200052</v>
      </c>
    </row>
    <row r="634" spans="1:23" s="26" customFormat="1">
      <c r="A634" s="34" t="s">
        <v>115</v>
      </c>
      <c r="B634" s="34" t="s">
        <v>157</v>
      </c>
      <c r="C634" s="34">
        <v>51</v>
      </c>
      <c r="D634" s="34">
        <v>51</v>
      </c>
      <c r="E634" s="34" t="s">
        <v>128</v>
      </c>
      <c r="F634" s="34" t="s">
        <v>26</v>
      </c>
      <c r="G634" s="34" t="s">
        <v>141</v>
      </c>
      <c r="H634" s="34" t="s">
        <v>54</v>
      </c>
      <c r="I634" s="35" t="s">
        <v>175</v>
      </c>
      <c r="J634" s="36" t="s">
        <v>176</v>
      </c>
      <c r="K634" s="34" t="s">
        <v>29</v>
      </c>
      <c r="L634" s="34">
        <v>40</v>
      </c>
      <c r="M634" s="34">
        <v>894</v>
      </c>
      <c r="N634" s="34">
        <v>24.963616921207379</v>
      </c>
      <c r="O634" s="12">
        <v>178.75230867899748</v>
      </c>
      <c r="P634" s="34">
        <v>29.870098517851414</v>
      </c>
      <c r="Q634" s="34">
        <v>0.77002583979328165</v>
      </c>
      <c r="R634" s="34">
        <v>0.35159611166272059</v>
      </c>
      <c r="S634" s="34">
        <v>0.78767732719983719</v>
      </c>
      <c r="T634" s="34">
        <v>0.27853969835953646</v>
      </c>
      <c r="U634" s="34">
        <v>0.33401430030643514</v>
      </c>
      <c r="V634" s="34">
        <v>0.50310488870295778</v>
      </c>
      <c r="W634" s="34">
        <v>6.1252796420581657</v>
      </c>
    </row>
    <row r="635" spans="1:23">
      <c r="A635" s="2" t="s">
        <v>115</v>
      </c>
      <c r="B635" s="2" t="s">
        <v>157</v>
      </c>
      <c r="C635" s="2">
        <v>51</v>
      </c>
      <c r="D635" s="2">
        <v>51</v>
      </c>
      <c r="E635" s="2" t="s">
        <v>128</v>
      </c>
      <c r="F635" s="2" t="s">
        <v>26</v>
      </c>
      <c r="G635" s="2" t="s">
        <v>142</v>
      </c>
      <c r="H635" s="2" t="s">
        <v>56</v>
      </c>
      <c r="I635" s="4" t="s">
        <v>175</v>
      </c>
      <c r="J635" s="5" t="s">
        <v>176</v>
      </c>
      <c r="K635" s="2" t="s">
        <v>29</v>
      </c>
      <c r="L635" s="2">
        <v>40</v>
      </c>
      <c r="M635" s="2">
        <v>52737</v>
      </c>
      <c r="N635" s="2">
        <v>1472.6020867714917</v>
      </c>
      <c r="O635" s="7">
        <v>1673.8246019801454</v>
      </c>
      <c r="P635" s="2">
        <v>279.70159452617361</v>
      </c>
      <c r="Q635" s="2">
        <v>0.74125038652910913</v>
      </c>
      <c r="R635" s="2">
        <v>0.23654043501071692</v>
      </c>
      <c r="S635" s="2">
        <v>0.92943135542102606</v>
      </c>
      <c r="T635" s="2">
        <v>0.59544867802454216</v>
      </c>
      <c r="U635" s="2">
        <v>0.10458797327394209</v>
      </c>
      <c r="V635" s="2">
        <v>0.41290787893874792</v>
      </c>
      <c r="W635" s="2">
        <v>36.21601532131141</v>
      </c>
    </row>
    <row r="636" spans="1:23">
      <c r="A636" s="2" t="s">
        <v>115</v>
      </c>
      <c r="B636" s="2" t="s">
        <v>157</v>
      </c>
      <c r="C636" s="2">
        <v>51</v>
      </c>
      <c r="D636" s="2">
        <v>51</v>
      </c>
      <c r="E636" s="2" t="s">
        <v>128</v>
      </c>
      <c r="F636" s="2" t="s">
        <v>26</v>
      </c>
      <c r="G636" s="2" t="s">
        <v>143</v>
      </c>
      <c r="H636" s="2" t="s">
        <v>58</v>
      </c>
      <c r="I636" s="4" t="s">
        <v>175</v>
      </c>
      <c r="J636" s="5" t="s">
        <v>176</v>
      </c>
      <c r="K636" s="2" t="s">
        <v>29</v>
      </c>
      <c r="L636" s="2">
        <v>40</v>
      </c>
      <c r="M636" s="2">
        <v>65423</v>
      </c>
      <c r="N636" s="2">
        <v>1826.839720174665</v>
      </c>
      <c r="O636" s="7">
        <v>1973.7657274771</v>
      </c>
      <c r="P636" s="2">
        <v>329.82274280313533</v>
      </c>
      <c r="Q636" s="2">
        <v>0.72939405763977927</v>
      </c>
      <c r="R636" s="2">
        <v>0.21103238725709728</v>
      </c>
      <c r="S636" s="2">
        <v>0.94327310641903739</v>
      </c>
      <c r="T636" s="2">
        <v>0.69240448638252328</v>
      </c>
      <c r="U636" s="2">
        <v>9.1452431635827738E-2</v>
      </c>
      <c r="V636" s="2">
        <v>0.30313588803140595</v>
      </c>
      <c r="W636" s="2">
        <v>40.213441755957383</v>
      </c>
    </row>
    <row r="637" spans="1:23">
      <c r="A637" s="2" t="s">
        <v>115</v>
      </c>
      <c r="B637" s="2" t="s">
        <v>157</v>
      </c>
      <c r="C637" s="2">
        <v>51</v>
      </c>
      <c r="D637" s="2">
        <v>51</v>
      </c>
      <c r="E637" s="2" t="s">
        <v>128</v>
      </c>
      <c r="F637" s="2" t="s">
        <v>26</v>
      </c>
      <c r="G637" s="2" t="s">
        <v>144</v>
      </c>
      <c r="H637" s="2" t="s">
        <v>60</v>
      </c>
      <c r="I637" s="4" t="s">
        <v>175</v>
      </c>
      <c r="J637" s="5" t="s">
        <v>176</v>
      </c>
      <c r="K637" s="2" t="s">
        <v>29</v>
      </c>
      <c r="L637" s="2">
        <v>40</v>
      </c>
      <c r="M637" s="2">
        <v>58180</v>
      </c>
      <c r="N637" s="2">
        <v>1624.5897454987085</v>
      </c>
      <c r="O637" s="7">
        <v>1936.233764908636</v>
      </c>
      <c r="P637" s="2">
        <v>323.55102845285205</v>
      </c>
      <c r="Q637" s="2">
        <v>0.71333987248651298</v>
      </c>
      <c r="R637" s="2">
        <v>0.19501499328166078</v>
      </c>
      <c r="S637" s="2">
        <v>0.91914065825594937</v>
      </c>
      <c r="T637" s="2">
        <v>0.65497338186670295</v>
      </c>
      <c r="U637" s="2">
        <v>0.11667706221737097</v>
      </c>
      <c r="V637" s="2">
        <v>0.4109746242559198</v>
      </c>
      <c r="W637" s="2">
        <v>34.074664833276039</v>
      </c>
    </row>
    <row r="638" spans="1:23">
      <c r="A638" s="2" t="s">
        <v>115</v>
      </c>
      <c r="B638" s="2" t="s">
        <v>157</v>
      </c>
      <c r="C638" s="2">
        <v>51</v>
      </c>
      <c r="D638" s="2">
        <v>51</v>
      </c>
      <c r="E638" s="2" t="s">
        <v>128</v>
      </c>
      <c r="F638" s="2" t="s">
        <v>26</v>
      </c>
      <c r="G638" s="2" t="s">
        <v>145</v>
      </c>
      <c r="H638" s="2" t="s">
        <v>62</v>
      </c>
      <c r="I638" s="4" t="s">
        <v>175</v>
      </c>
      <c r="J638" s="5" t="s">
        <v>176</v>
      </c>
      <c r="K638" s="2" t="s">
        <v>29</v>
      </c>
      <c r="L638" s="2">
        <v>40</v>
      </c>
      <c r="M638" s="2">
        <v>94208</v>
      </c>
      <c r="N638" s="2">
        <v>2630.6179227215939</v>
      </c>
      <c r="O638" s="7">
        <v>2481.9251070434998</v>
      </c>
      <c r="P638" s="2">
        <v>414.73784595672072</v>
      </c>
      <c r="Q638" s="2">
        <v>0.80644415720045537</v>
      </c>
      <c r="R638" s="2">
        <v>0.19218536074547804</v>
      </c>
      <c r="S638" s="2">
        <v>0.89630248142783064</v>
      </c>
      <c r="T638" s="2">
        <v>0.88483898147215845</v>
      </c>
      <c r="U638" s="2">
        <v>0.12870708546384221</v>
      </c>
      <c r="V638" s="2">
        <v>0.26037586050286621</v>
      </c>
      <c r="W638" s="2">
        <v>48.793478260869563</v>
      </c>
    </row>
    <row r="639" spans="1:23">
      <c r="A639" s="2" t="s">
        <v>115</v>
      </c>
      <c r="B639" s="2" t="s">
        <v>157</v>
      </c>
      <c r="C639" s="2">
        <v>51</v>
      </c>
      <c r="D639" s="2">
        <v>51</v>
      </c>
      <c r="E639" s="2" t="s">
        <v>128</v>
      </c>
      <c r="F639" s="2" t="s">
        <v>26</v>
      </c>
      <c r="G639" s="2" t="s">
        <v>146</v>
      </c>
      <c r="H639" s="2" t="s">
        <v>64</v>
      </c>
      <c r="I639" s="4" t="s">
        <v>175</v>
      </c>
      <c r="J639" s="5" t="s">
        <v>176</v>
      </c>
      <c r="K639" s="2" t="s">
        <v>29</v>
      </c>
      <c r="L639" s="2">
        <v>40</v>
      </c>
      <c r="M639" s="2">
        <v>75734</v>
      </c>
      <c r="N639" s="2">
        <v>2114.759020034362</v>
      </c>
      <c r="O639" s="7">
        <v>1908.4692629208182</v>
      </c>
      <c r="P639" s="2">
        <v>318.9114888810052</v>
      </c>
      <c r="Q639" s="2">
        <v>0.79545836484329047</v>
      </c>
      <c r="R639" s="2">
        <v>0.26129459113878623</v>
      </c>
      <c r="S639" s="2">
        <v>0.93098866765681032</v>
      </c>
      <c r="T639" s="2">
        <v>0.84911925599376792</v>
      </c>
      <c r="U639" s="2">
        <v>0.12370788774530597</v>
      </c>
      <c r="V639" s="2">
        <v>0.34775092721812856</v>
      </c>
      <c r="W639" s="2">
        <v>46.519779755459901</v>
      </c>
    </row>
    <row r="640" spans="1:23" s="26" customFormat="1">
      <c r="A640" s="34" t="s">
        <v>115</v>
      </c>
      <c r="B640" s="34" t="s">
        <v>157</v>
      </c>
      <c r="C640" s="34">
        <v>51</v>
      </c>
      <c r="D640" s="34">
        <v>51</v>
      </c>
      <c r="E640" s="34" t="s">
        <v>128</v>
      </c>
      <c r="F640" s="34" t="s">
        <v>26</v>
      </c>
      <c r="G640" s="34" t="s">
        <v>147</v>
      </c>
      <c r="H640" s="34" t="s">
        <v>66</v>
      </c>
      <c r="I640" s="35" t="s">
        <v>175</v>
      </c>
      <c r="J640" s="36" t="s">
        <v>176</v>
      </c>
      <c r="K640" s="34" t="s">
        <v>29</v>
      </c>
      <c r="L640" s="34">
        <v>40</v>
      </c>
      <c r="M640" s="34">
        <v>32828</v>
      </c>
      <c r="N640" s="34">
        <v>916.67294886957029</v>
      </c>
      <c r="O640" s="12">
        <v>1734.7119036079371</v>
      </c>
      <c r="P640" s="34">
        <v>289.87606282562535</v>
      </c>
      <c r="Q640" s="34">
        <v>0.72239948947032551</v>
      </c>
      <c r="R640" s="34">
        <v>0.13708804136176728</v>
      </c>
      <c r="S640" s="34">
        <v>0.93133474410230987</v>
      </c>
      <c r="T640" s="34">
        <v>0.82821859167062417</v>
      </c>
      <c r="U640" s="34">
        <v>0.13189166294091348</v>
      </c>
      <c r="V640" s="34">
        <v>0.52845080504123565</v>
      </c>
      <c r="W640" s="34">
        <v>32.066406725965642</v>
      </c>
    </row>
    <row r="641" spans="1:23" s="26" customFormat="1">
      <c r="A641" s="34" t="s">
        <v>115</v>
      </c>
      <c r="B641" s="34" t="s">
        <v>157</v>
      </c>
      <c r="C641" s="34">
        <v>51</v>
      </c>
      <c r="D641" s="34">
        <v>51</v>
      </c>
      <c r="E641" s="34" t="s">
        <v>128</v>
      </c>
      <c r="F641" s="34" t="s">
        <v>26</v>
      </c>
      <c r="G641" s="34" t="s">
        <v>148</v>
      </c>
      <c r="H641" s="34" t="s">
        <v>68</v>
      </c>
      <c r="I641" s="35" t="s">
        <v>175</v>
      </c>
      <c r="J641" s="36" t="s">
        <v>176</v>
      </c>
      <c r="K641" s="34" t="s">
        <v>29</v>
      </c>
      <c r="L641" s="34">
        <v>40</v>
      </c>
      <c r="M641" s="34">
        <v>7352</v>
      </c>
      <c r="N641" s="34">
        <v>205.29363714174124</v>
      </c>
      <c r="O641" s="12">
        <v>469.58787847868115</v>
      </c>
      <c r="P641" s="34">
        <v>78.469678498732051</v>
      </c>
      <c r="Q641" s="34">
        <v>0.8550825773435683</v>
      </c>
      <c r="R641" s="34">
        <v>0.41896872641268212</v>
      </c>
      <c r="S641" s="34">
        <v>0.91569922706294271</v>
      </c>
      <c r="T641" s="34">
        <v>0.87401231714688898</v>
      </c>
      <c r="U641" s="34">
        <v>0.16666666666666666</v>
      </c>
      <c r="V641" s="34">
        <v>0.27183661517707186</v>
      </c>
      <c r="W641" s="34">
        <v>3.7933895538628946</v>
      </c>
    </row>
    <row r="642" spans="1:23" s="16" customFormat="1">
      <c r="A642" s="15" t="s">
        <v>116</v>
      </c>
      <c r="B642" s="15" t="s">
        <v>157</v>
      </c>
      <c r="C642" s="15">
        <v>51</v>
      </c>
      <c r="D642" s="15">
        <v>52</v>
      </c>
      <c r="E642" s="15" t="s">
        <v>128</v>
      </c>
      <c r="F642" s="15" t="s">
        <v>26</v>
      </c>
      <c r="G642" s="15" t="s">
        <v>129</v>
      </c>
      <c r="H642" s="15" t="s">
        <v>28</v>
      </c>
      <c r="I642" s="20" t="s">
        <v>175</v>
      </c>
      <c r="J642" s="21" t="s">
        <v>176</v>
      </c>
      <c r="K642" s="15" t="s">
        <v>29</v>
      </c>
      <c r="L642" s="15">
        <v>39</v>
      </c>
      <c r="M642" s="15">
        <v>97693</v>
      </c>
      <c r="N642" s="15">
        <v>2718.9357056128038</v>
      </c>
      <c r="O642" s="7">
        <v>2187.8834764831854</v>
      </c>
      <c r="P642" s="15">
        <v>364.99921818833764</v>
      </c>
      <c r="Q642" s="15">
        <v>0.84370115121209766</v>
      </c>
      <c r="R642" s="15">
        <v>0.25646312720937126</v>
      </c>
      <c r="S642" s="15">
        <v>0.88101227149363459</v>
      </c>
      <c r="T642" s="15">
        <v>0.58481459105277123</v>
      </c>
      <c r="U642" s="15">
        <v>0.15573854671409498</v>
      </c>
      <c r="V642" s="15">
        <v>0.28349667133924517</v>
      </c>
      <c r="W642" s="15">
        <v>53.773187434104798</v>
      </c>
    </row>
    <row r="643" spans="1:23" s="25" customFormat="1">
      <c r="A643" s="22" t="s">
        <v>116</v>
      </c>
      <c r="B643" s="22" t="s">
        <v>157</v>
      </c>
      <c r="C643" s="22">
        <v>51</v>
      </c>
      <c r="D643" s="22">
        <v>52</v>
      </c>
      <c r="E643" s="22" t="s">
        <v>128</v>
      </c>
      <c r="F643" s="22" t="s">
        <v>26</v>
      </c>
      <c r="G643" s="22" t="s">
        <v>130</v>
      </c>
      <c r="H643" s="22" t="s">
        <v>31</v>
      </c>
      <c r="I643" s="23" t="s">
        <v>175</v>
      </c>
      <c r="J643" s="24" t="s">
        <v>176</v>
      </c>
      <c r="K643" s="22" t="s">
        <v>29</v>
      </c>
      <c r="L643" s="22">
        <v>39</v>
      </c>
      <c r="M643" s="22">
        <v>51621</v>
      </c>
      <c r="N643" s="22">
        <v>1436.686150076654</v>
      </c>
      <c r="O643" s="12">
        <v>1902.8367952889657</v>
      </c>
      <c r="P643" s="22">
        <v>317.44558157954174</v>
      </c>
      <c r="Q643" s="22">
        <v>0.70946948873007143</v>
      </c>
      <c r="R643" s="22">
        <v>0.17915675838043871</v>
      </c>
      <c r="S643" s="22">
        <v>0.93254680356173159</v>
      </c>
      <c r="T643" s="22">
        <v>0.59838321891578483</v>
      </c>
      <c r="U643" s="22">
        <v>0.10348523915751659</v>
      </c>
      <c r="V643" s="22">
        <v>0.33781448065927405</v>
      </c>
      <c r="W643" s="22">
        <v>32.437108928536837</v>
      </c>
    </row>
    <row r="644" spans="1:23" s="16" customFormat="1">
      <c r="A644" s="15" t="s">
        <v>116</v>
      </c>
      <c r="B644" s="15" t="s">
        <v>157</v>
      </c>
      <c r="C644" s="15">
        <v>51</v>
      </c>
      <c r="D644" s="15">
        <v>52</v>
      </c>
      <c r="E644" s="15" t="s">
        <v>128</v>
      </c>
      <c r="F644" s="15" t="s">
        <v>26</v>
      </c>
      <c r="G644" s="15" t="s">
        <v>131</v>
      </c>
      <c r="H644" s="15" t="s">
        <v>34</v>
      </c>
      <c r="I644" s="20" t="s">
        <v>175</v>
      </c>
      <c r="J644" s="21" t="s">
        <v>176</v>
      </c>
      <c r="K644" s="15" t="s">
        <v>29</v>
      </c>
      <c r="L644" s="15">
        <v>39</v>
      </c>
      <c r="M644" s="15">
        <v>77708</v>
      </c>
      <c r="N644" s="15">
        <v>2162.7246149853086</v>
      </c>
      <c r="O644" s="7">
        <v>2054.8784258493079</v>
      </c>
      <c r="P644" s="15">
        <v>342.81031278351242</v>
      </c>
      <c r="Q644" s="15">
        <v>0.74628815089410905</v>
      </c>
      <c r="R644" s="15">
        <v>0.23126149588470557</v>
      </c>
      <c r="S644" s="15">
        <v>0.93700441028216452</v>
      </c>
      <c r="T644" s="15">
        <v>0.88445405447608749</v>
      </c>
      <c r="U644" s="15">
        <v>0.10369471822087439</v>
      </c>
      <c r="V644" s="15">
        <v>0.32735325385710312</v>
      </c>
      <c r="W644" s="15">
        <v>38.115007463838985</v>
      </c>
    </row>
    <row r="645" spans="1:23" s="16" customFormat="1">
      <c r="A645" s="15" t="s">
        <v>116</v>
      </c>
      <c r="B645" s="15" t="s">
        <v>157</v>
      </c>
      <c r="C645" s="15">
        <v>51</v>
      </c>
      <c r="D645" s="15">
        <v>52</v>
      </c>
      <c r="E645" s="15" t="s">
        <v>128</v>
      </c>
      <c r="F645" s="15" t="s">
        <v>26</v>
      </c>
      <c r="G645" s="15" t="s">
        <v>132</v>
      </c>
      <c r="H645" s="15" t="s">
        <v>36</v>
      </c>
      <c r="I645" s="20" t="s">
        <v>175</v>
      </c>
      <c r="J645" s="21" t="s">
        <v>176</v>
      </c>
      <c r="K645" s="15" t="s">
        <v>29</v>
      </c>
      <c r="L645" s="15">
        <v>39</v>
      </c>
      <c r="M645" s="15">
        <v>62587</v>
      </c>
      <c r="N645" s="15">
        <v>1741.8855906481381</v>
      </c>
      <c r="O645" s="7">
        <v>1870.2926394116814</v>
      </c>
      <c r="P645" s="15">
        <v>312.01632011315786</v>
      </c>
      <c r="Q645" s="15">
        <v>0.7505696399875279</v>
      </c>
      <c r="R645" s="15">
        <v>0.22484066936541633</v>
      </c>
      <c r="S645" s="15">
        <v>0.91955823333623166</v>
      </c>
      <c r="T645" s="15">
        <v>0.85374502529539764</v>
      </c>
      <c r="U645" s="15">
        <v>0.12141207101195869</v>
      </c>
      <c r="V645" s="15">
        <v>0.2920258231061047</v>
      </c>
      <c r="W645" s="15">
        <v>41.932030613386168</v>
      </c>
    </row>
    <row r="646" spans="1:23" s="16" customFormat="1">
      <c r="A646" s="15" t="s">
        <v>116</v>
      </c>
      <c r="B646" s="15" t="s">
        <v>157</v>
      </c>
      <c r="C646" s="15">
        <v>51</v>
      </c>
      <c r="D646" s="15">
        <v>52</v>
      </c>
      <c r="E646" s="15" t="s">
        <v>128</v>
      </c>
      <c r="F646" s="15" t="s">
        <v>26</v>
      </c>
      <c r="G646" s="15" t="s">
        <v>133</v>
      </c>
      <c r="H646" s="15" t="s">
        <v>38</v>
      </c>
      <c r="I646" s="20" t="s">
        <v>175</v>
      </c>
      <c r="J646" s="21" t="s">
        <v>176</v>
      </c>
      <c r="K646" s="15" t="s">
        <v>29</v>
      </c>
      <c r="L646" s="15">
        <v>39</v>
      </c>
      <c r="M646" s="15">
        <v>70736</v>
      </c>
      <c r="N646" s="15">
        <v>1968.6838982550162</v>
      </c>
      <c r="O646" s="7">
        <v>2183.8906191581182</v>
      </c>
      <c r="P646" s="15">
        <v>364.33309962322573</v>
      </c>
      <c r="Q646" s="15">
        <v>0.77056145014052591</v>
      </c>
      <c r="R646" s="15">
        <v>0.18637540318872553</v>
      </c>
      <c r="S646" s="15">
        <v>0.93851518101620179</v>
      </c>
      <c r="T646" s="15">
        <v>0.75542982845961137</v>
      </c>
      <c r="U646" s="15">
        <v>0.10608083225925244</v>
      </c>
      <c r="V646" s="15">
        <v>0.46753064027545549</v>
      </c>
      <c r="W646" s="15">
        <v>59.933852635150416</v>
      </c>
    </row>
    <row r="647" spans="1:23" s="16" customFormat="1">
      <c r="A647" s="15" t="s">
        <v>116</v>
      </c>
      <c r="B647" s="15" t="s">
        <v>157</v>
      </c>
      <c r="C647" s="15">
        <v>51</v>
      </c>
      <c r="D647" s="15">
        <v>52</v>
      </c>
      <c r="E647" s="15" t="s">
        <v>128</v>
      </c>
      <c r="F647" s="15" t="s">
        <v>26</v>
      </c>
      <c r="G647" s="15" t="s">
        <v>134</v>
      </c>
      <c r="H647" s="15" t="s">
        <v>40</v>
      </c>
      <c r="I647" s="20" t="s">
        <v>175</v>
      </c>
      <c r="J647" s="21" t="s">
        <v>176</v>
      </c>
      <c r="K647" s="15" t="s">
        <v>29</v>
      </c>
      <c r="L647" s="15">
        <v>39</v>
      </c>
      <c r="M647" s="15">
        <v>104230</v>
      </c>
      <c r="N647" s="15">
        <v>2900.8697511185301</v>
      </c>
      <c r="O647" s="7">
        <v>2173.7098115668737</v>
      </c>
      <c r="P647" s="15">
        <v>362.63466053756508</v>
      </c>
      <c r="Q647" s="15">
        <v>0.84870247779107733</v>
      </c>
      <c r="R647" s="15">
        <v>0.27720398575039601</v>
      </c>
      <c r="S647" s="15">
        <v>0.88444848529329867</v>
      </c>
      <c r="T647" s="15">
        <v>0.79653815906525949</v>
      </c>
      <c r="U647" s="15">
        <v>0.1403349537016835</v>
      </c>
      <c r="V647" s="15">
        <v>0.2905734252766155</v>
      </c>
      <c r="W647" s="15">
        <v>40.516406025136718</v>
      </c>
    </row>
    <row r="648" spans="1:23" s="25" customFormat="1">
      <c r="A648" s="22" t="s">
        <v>116</v>
      </c>
      <c r="B648" s="22" t="s">
        <v>157</v>
      </c>
      <c r="C648" s="22">
        <v>51</v>
      </c>
      <c r="D648" s="22">
        <v>52</v>
      </c>
      <c r="E648" s="22" t="s">
        <v>128</v>
      </c>
      <c r="F648" s="22" t="s">
        <v>26</v>
      </c>
      <c r="G648" s="22" t="s">
        <v>135</v>
      </c>
      <c r="H648" s="22" t="s">
        <v>42</v>
      </c>
      <c r="I648" s="23" t="s">
        <v>175</v>
      </c>
      <c r="J648" s="24" t="s">
        <v>176</v>
      </c>
      <c r="K648" s="22" t="s">
        <v>29</v>
      </c>
      <c r="L648" s="22">
        <v>39</v>
      </c>
      <c r="M648" s="22">
        <v>49266</v>
      </c>
      <c r="N648" s="22">
        <v>1371.1431368953804</v>
      </c>
      <c r="O648" s="12">
        <v>1786.4520189781149</v>
      </c>
      <c r="P648" s="22">
        <v>298.02939565415221</v>
      </c>
      <c r="Q648" s="22">
        <v>0.76488122962272942</v>
      </c>
      <c r="R648" s="22">
        <v>0.1939878161600771</v>
      </c>
      <c r="S648" s="22">
        <v>0.92593928782935619</v>
      </c>
      <c r="T648" s="22">
        <v>0.6454732067799529</v>
      </c>
      <c r="U648" s="22">
        <v>0.14123409075764642</v>
      </c>
      <c r="V648" s="22">
        <v>0.43653320109019517</v>
      </c>
      <c r="W648" s="22">
        <v>33.568708642877439</v>
      </c>
    </row>
    <row r="649" spans="1:23" s="16" customFormat="1">
      <c r="A649" s="15" t="s">
        <v>116</v>
      </c>
      <c r="B649" s="15" t="s">
        <v>157</v>
      </c>
      <c r="C649" s="15">
        <v>51</v>
      </c>
      <c r="D649" s="15">
        <v>52</v>
      </c>
      <c r="E649" s="15" t="s">
        <v>128</v>
      </c>
      <c r="F649" s="15" t="s">
        <v>26</v>
      </c>
      <c r="G649" s="15" t="s">
        <v>136</v>
      </c>
      <c r="H649" s="15" t="s">
        <v>44</v>
      </c>
      <c r="I649" s="20" t="s">
        <v>175</v>
      </c>
      <c r="J649" s="21" t="s">
        <v>176</v>
      </c>
      <c r="K649" s="15" t="s">
        <v>29</v>
      </c>
      <c r="L649" s="15">
        <v>39</v>
      </c>
      <c r="M649" s="15">
        <v>83057</v>
      </c>
      <c r="N649" s="15">
        <v>2311.5949239053225</v>
      </c>
      <c r="O649" s="7">
        <v>2118.7707781109771</v>
      </c>
      <c r="P649" s="15">
        <v>353.46931673614012</v>
      </c>
      <c r="Q649" s="15">
        <v>0.76170431305655673</v>
      </c>
      <c r="R649" s="15">
        <v>0.23249742932459447</v>
      </c>
      <c r="S649" s="15">
        <v>0.89146459285165502</v>
      </c>
      <c r="T649" s="15">
        <v>0.69525241361146051</v>
      </c>
      <c r="U649" s="15">
        <v>0.12692766256865312</v>
      </c>
      <c r="V649" s="15">
        <v>0.41016939991778867</v>
      </c>
      <c r="W649" s="15">
        <v>48.449089179719948</v>
      </c>
    </row>
    <row r="650" spans="1:23" s="16" customFormat="1">
      <c r="A650" s="15" t="s">
        <v>116</v>
      </c>
      <c r="B650" s="15" t="s">
        <v>157</v>
      </c>
      <c r="C650" s="15">
        <v>51</v>
      </c>
      <c r="D650" s="15">
        <v>52</v>
      </c>
      <c r="E650" s="15" t="s">
        <v>128</v>
      </c>
      <c r="F650" s="15" t="s">
        <v>26</v>
      </c>
      <c r="G650" s="15" t="s">
        <v>137</v>
      </c>
      <c r="H650" s="15" t="s">
        <v>46</v>
      </c>
      <c r="I650" s="20" t="s">
        <v>175</v>
      </c>
      <c r="J650" s="21" t="s">
        <v>176</v>
      </c>
      <c r="K650" s="15" t="s">
        <v>29</v>
      </c>
      <c r="L650" s="15">
        <v>39</v>
      </c>
      <c r="M650" s="15">
        <v>59539</v>
      </c>
      <c r="N650" s="15">
        <v>1657.0553977918657</v>
      </c>
      <c r="O650" s="7">
        <v>1466.4448763031776</v>
      </c>
      <c r="P650" s="15">
        <v>244.64339125926341</v>
      </c>
      <c r="Q650" s="15">
        <v>0.80804256069921143</v>
      </c>
      <c r="R650" s="15">
        <v>0.34792041696754966</v>
      </c>
      <c r="S650" s="15">
        <v>0.95136267957797538</v>
      </c>
      <c r="T650" s="15">
        <v>0.79463076765800755</v>
      </c>
      <c r="U650" s="15">
        <v>8.4103014505893026E-2</v>
      </c>
      <c r="V650" s="15">
        <v>0.41209078467427412</v>
      </c>
      <c r="W650" s="15">
        <v>24.024857656326105</v>
      </c>
    </row>
    <row r="651" spans="1:23" s="16" customFormat="1">
      <c r="A651" s="15" t="s">
        <v>116</v>
      </c>
      <c r="B651" s="15" t="s">
        <v>157</v>
      </c>
      <c r="C651" s="15">
        <v>51</v>
      </c>
      <c r="D651" s="15">
        <v>52</v>
      </c>
      <c r="E651" s="15" t="s">
        <v>128</v>
      </c>
      <c r="F651" s="15" t="s">
        <v>26</v>
      </c>
      <c r="G651" s="15" t="s">
        <v>138</v>
      </c>
      <c r="H651" s="15" t="s">
        <v>48</v>
      </c>
      <c r="I651" s="20" t="s">
        <v>175</v>
      </c>
      <c r="J651" s="21" t="s">
        <v>176</v>
      </c>
      <c r="K651" s="15" t="s">
        <v>29</v>
      </c>
      <c r="L651" s="15">
        <v>39</v>
      </c>
      <c r="M651" s="15">
        <v>68175</v>
      </c>
      <c r="N651" s="15">
        <v>1897.4076108846377</v>
      </c>
      <c r="O651" s="7">
        <v>1754.0256121069219</v>
      </c>
      <c r="P651" s="15">
        <v>292.61977796479198</v>
      </c>
      <c r="Q651" s="15">
        <v>0.74645250295624754</v>
      </c>
      <c r="R651" s="15">
        <v>0.27846021199341064</v>
      </c>
      <c r="S651" s="15">
        <v>0.9327102405289639</v>
      </c>
      <c r="T651" s="15">
        <v>0.9114062248812671</v>
      </c>
      <c r="U651" s="15">
        <v>9.8737611809882955E-2</v>
      </c>
      <c r="V651" s="15">
        <v>0.37309278991174094</v>
      </c>
      <c r="W651" s="15">
        <v>39.78891089108911</v>
      </c>
    </row>
    <row r="652" spans="1:23" s="25" customFormat="1">
      <c r="A652" s="22" t="s">
        <v>116</v>
      </c>
      <c r="B652" s="22" t="s">
        <v>157</v>
      </c>
      <c r="C652" s="22">
        <v>51</v>
      </c>
      <c r="D652" s="22">
        <v>52</v>
      </c>
      <c r="E652" s="22" t="s">
        <v>128</v>
      </c>
      <c r="F652" s="22" t="s">
        <v>26</v>
      </c>
      <c r="G652" s="22" t="s">
        <v>139</v>
      </c>
      <c r="H652" s="22" t="s">
        <v>50</v>
      </c>
      <c r="I652" s="23" t="s">
        <v>175</v>
      </c>
      <c r="J652" s="24" t="s">
        <v>176</v>
      </c>
      <c r="K652" s="22" t="s">
        <v>29</v>
      </c>
      <c r="L652" s="22">
        <v>39</v>
      </c>
      <c r="M652" s="22">
        <v>52689</v>
      </c>
      <c r="N652" s="22">
        <v>1466.4101152900723</v>
      </c>
      <c r="O652" s="12">
        <v>1836.8956697920109</v>
      </c>
      <c r="P652" s="22">
        <v>306.44478582805351</v>
      </c>
      <c r="Q652" s="22">
        <v>0.72731664895158954</v>
      </c>
      <c r="R652" s="22">
        <v>0.19622793759284121</v>
      </c>
      <c r="S652" s="22">
        <v>0.93542360755600074</v>
      </c>
      <c r="T652" s="22">
        <v>0.88220017707838916</v>
      </c>
      <c r="U652" s="22">
        <v>0.10084644695889933</v>
      </c>
      <c r="V652" s="22">
        <v>0.38284130738965672</v>
      </c>
      <c r="W652" s="22">
        <v>31.241606407409517</v>
      </c>
    </row>
    <row r="653" spans="1:23" s="25" customFormat="1">
      <c r="A653" s="22" t="s">
        <v>116</v>
      </c>
      <c r="B653" s="22" t="s">
        <v>157</v>
      </c>
      <c r="C653" s="22">
        <v>51</v>
      </c>
      <c r="D653" s="22">
        <v>52</v>
      </c>
      <c r="E653" s="22" t="s">
        <v>128</v>
      </c>
      <c r="F653" s="22" t="s">
        <v>26</v>
      </c>
      <c r="G653" s="22" t="s">
        <v>140</v>
      </c>
      <c r="H653" s="22" t="s">
        <v>52</v>
      </c>
      <c r="I653" s="23" t="s">
        <v>175</v>
      </c>
      <c r="J653" s="24" t="s">
        <v>176</v>
      </c>
      <c r="K653" s="22" t="s">
        <v>29</v>
      </c>
      <c r="L653" s="22">
        <v>39</v>
      </c>
      <c r="M653" s="22">
        <v>66323</v>
      </c>
      <c r="N653" s="22">
        <v>1845.8638060388973</v>
      </c>
      <c r="O653" s="12">
        <v>2093.7068529740513</v>
      </c>
      <c r="P653" s="22">
        <v>349.28796376280269</v>
      </c>
      <c r="Q653" s="22">
        <v>0.7212941816204459</v>
      </c>
      <c r="R653" s="22">
        <v>0.19012633539111112</v>
      </c>
      <c r="S653" s="22">
        <v>0.93319727750644554</v>
      </c>
      <c r="T653" s="22">
        <v>0.73952469966851175</v>
      </c>
      <c r="U653" s="22">
        <v>9.9325791338132782E-2</v>
      </c>
      <c r="V653" s="22">
        <v>0.21532002465534067</v>
      </c>
      <c r="W653" s="22">
        <v>42.758258824238951</v>
      </c>
    </row>
    <row r="654" spans="1:23" s="25" customFormat="1">
      <c r="A654" s="22" t="s">
        <v>116</v>
      </c>
      <c r="B654" s="22" t="s">
        <v>157</v>
      </c>
      <c r="C654" s="22">
        <v>51</v>
      </c>
      <c r="D654" s="22">
        <v>52</v>
      </c>
      <c r="E654" s="22" t="s">
        <v>128</v>
      </c>
      <c r="F654" s="22" t="s">
        <v>26</v>
      </c>
      <c r="G654" s="22" t="s">
        <v>141</v>
      </c>
      <c r="H654" s="22" t="s">
        <v>54</v>
      </c>
      <c r="I654" s="23" t="s">
        <v>175</v>
      </c>
      <c r="J654" s="24" t="s">
        <v>176</v>
      </c>
      <c r="K654" s="22" t="s">
        <v>29</v>
      </c>
      <c r="L654" s="22">
        <v>39</v>
      </c>
      <c r="M654" s="22">
        <v>1348</v>
      </c>
      <c r="N654" s="22">
        <v>37.516765082104754</v>
      </c>
      <c r="O654" s="12">
        <v>287.22034611053346</v>
      </c>
      <c r="P654" s="22">
        <v>47.916263779568865</v>
      </c>
      <c r="Q654" s="22">
        <v>0.66998011928429424</v>
      </c>
      <c r="R654" s="22">
        <v>0.2053380123629206</v>
      </c>
      <c r="S654" s="22">
        <v>0.87118942933832522</v>
      </c>
      <c r="T654" s="22">
        <v>0.62981256119212758</v>
      </c>
      <c r="U654" s="22">
        <v>0.39612356147789218</v>
      </c>
      <c r="V654" s="22">
        <v>0.79579506334216277</v>
      </c>
      <c r="W654" s="22">
        <v>12.154302670623146</v>
      </c>
    </row>
    <row r="655" spans="1:23" s="16" customFormat="1">
      <c r="A655" s="15" t="s">
        <v>116</v>
      </c>
      <c r="B655" s="15" t="s">
        <v>157</v>
      </c>
      <c r="C655" s="15">
        <v>51</v>
      </c>
      <c r="D655" s="15">
        <v>52</v>
      </c>
      <c r="E655" s="15" t="s">
        <v>128</v>
      </c>
      <c r="F655" s="15" t="s">
        <v>26</v>
      </c>
      <c r="G655" s="15" t="s">
        <v>142</v>
      </c>
      <c r="H655" s="15" t="s">
        <v>56</v>
      </c>
      <c r="I655" s="20" t="s">
        <v>175</v>
      </c>
      <c r="J655" s="21" t="s">
        <v>176</v>
      </c>
      <c r="K655" s="15" t="s">
        <v>29</v>
      </c>
      <c r="L655" s="15">
        <v>39</v>
      </c>
      <c r="M655" s="15">
        <v>59758</v>
      </c>
      <c r="N655" s="15">
        <v>1663.1504805463026</v>
      </c>
      <c r="O655" s="7">
        <v>1758.2093782909958</v>
      </c>
      <c r="P655" s="15">
        <v>293.3177453852162</v>
      </c>
      <c r="Q655" s="15">
        <v>0.7710908668610803</v>
      </c>
      <c r="R655" s="15">
        <v>0.24292081720890904</v>
      </c>
      <c r="S655" s="15">
        <v>0.93352722758574214</v>
      </c>
      <c r="T655" s="15">
        <v>0.72916465181462453</v>
      </c>
      <c r="U655" s="15">
        <v>0.10492467504214935</v>
      </c>
      <c r="V655" s="15">
        <v>0.45346472627836687</v>
      </c>
      <c r="W655" s="15">
        <v>45.669266039693433</v>
      </c>
    </row>
    <row r="656" spans="1:23" s="16" customFormat="1">
      <c r="A656" s="15" t="s">
        <v>116</v>
      </c>
      <c r="B656" s="15" t="s">
        <v>157</v>
      </c>
      <c r="C656" s="15">
        <v>51</v>
      </c>
      <c r="D656" s="15">
        <v>52</v>
      </c>
      <c r="E656" s="15" t="s">
        <v>128</v>
      </c>
      <c r="F656" s="15" t="s">
        <v>26</v>
      </c>
      <c r="G656" s="15" t="s">
        <v>143</v>
      </c>
      <c r="H656" s="15" t="s">
        <v>58</v>
      </c>
      <c r="I656" s="20" t="s">
        <v>175</v>
      </c>
      <c r="J656" s="21" t="s">
        <v>176</v>
      </c>
      <c r="K656" s="15" t="s">
        <v>29</v>
      </c>
      <c r="L656" s="15">
        <v>39</v>
      </c>
      <c r="M656" s="15">
        <v>75966</v>
      </c>
      <c r="N656" s="15">
        <v>2114.242267230838</v>
      </c>
      <c r="O656" s="7">
        <v>2024.2510088513388</v>
      </c>
      <c r="P656" s="15">
        <v>337.70081614918706</v>
      </c>
      <c r="Q656" s="15">
        <v>0.76348506015135831</v>
      </c>
      <c r="R656" s="15">
        <v>0.23297021174437899</v>
      </c>
      <c r="S656" s="15">
        <v>0.94004815586749935</v>
      </c>
      <c r="T656" s="15">
        <v>0.688624855123672</v>
      </c>
      <c r="U656" s="15">
        <v>0.10474270557029178</v>
      </c>
      <c r="V656" s="15">
        <v>0.28738990445993479</v>
      </c>
      <c r="W656" s="15">
        <v>43.603717452544558</v>
      </c>
    </row>
    <row r="657" spans="1:23" s="16" customFormat="1">
      <c r="A657" s="15" t="s">
        <v>116</v>
      </c>
      <c r="B657" s="15" t="s">
        <v>157</v>
      </c>
      <c r="C657" s="15">
        <v>51</v>
      </c>
      <c r="D657" s="15">
        <v>52</v>
      </c>
      <c r="E657" s="15" t="s">
        <v>128</v>
      </c>
      <c r="F657" s="15" t="s">
        <v>26</v>
      </c>
      <c r="G657" s="15" t="s">
        <v>144</v>
      </c>
      <c r="H657" s="15" t="s">
        <v>60</v>
      </c>
      <c r="I657" s="20" t="s">
        <v>175</v>
      </c>
      <c r="J657" s="21" t="s">
        <v>176</v>
      </c>
      <c r="K657" s="15" t="s">
        <v>29</v>
      </c>
      <c r="L657" s="15">
        <v>39</v>
      </c>
      <c r="M657" s="15">
        <v>65739</v>
      </c>
      <c r="N657" s="15">
        <v>1829.6102520270656</v>
      </c>
      <c r="O657" s="7">
        <v>1888.5352800988007</v>
      </c>
      <c r="P657" s="15">
        <v>315.0596949820939</v>
      </c>
      <c r="Q657" s="15">
        <v>0.74256184344290066</v>
      </c>
      <c r="R657" s="15">
        <v>0.23162357086941704</v>
      </c>
      <c r="S657" s="15">
        <v>0.91640695511006764</v>
      </c>
      <c r="T657" s="15">
        <v>0.73821837522134592</v>
      </c>
      <c r="U657" s="15">
        <v>0.11855540224368588</v>
      </c>
      <c r="V657" s="15">
        <v>0.41246789588124144</v>
      </c>
      <c r="W657" s="15">
        <v>36.12286466176851</v>
      </c>
    </row>
    <row r="658" spans="1:23" s="16" customFormat="1">
      <c r="A658" s="15" t="s">
        <v>116</v>
      </c>
      <c r="B658" s="15" t="s">
        <v>157</v>
      </c>
      <c r="C658" s="15">
        <v>51</v>
      </c>
      <c r="D658" s="15">
        <v>52</v>
      </c>
      <c r="E658" s="15" t="s">
        <v>128</v>
      </c>
      <c r="F658" s="15" t="s">
        <v>26</v>
      </c>
      <c r="G658" s="15" t="s">
        <v>145</v>
      </c>
      <c r="H658" s="15" t="s">
        <v>62</v>
      </c>
      <c r="I658" s="20" t="s">
        <v>175</v>
      </c>
      <c r="J658" s="21" t="s">
        <v>176</v>
      </c>
      <c r="K658" s="15" t="s">
        <v>29</v>
      </c>
      <c r="L658" s="15">
        <v>39</v>
      </c>
      <c r="M658" s="15">
        <v>99720</v>
      </c>
      <c r="N658" s="15">
        <v>2775.3500103764732</v>
      </c>
      <c r="O658" s="7">
        <v>2080.7808793787467</v>
      </c>
      <c r="P658" s="15">
        <v>347.13155538579304</v>
      </c>
      <c r="Q658" s="15">
        <v>0.8360090877843076</v>
      </c>
      <c r="R658" s="15">
        <v>0.28942726257631063</v>
      </c>
      <c r="S658" s="15">
        <v>0.88428702784877</v>
      </c>
      <c r="T658" s="15">
        <v>0.86226500800440475</v>
      </c>
      <c r="U658" s="15">
        <v>0.1385442031394607</v>
      </c>
      <c r="V658" s="15">
        <v>0.14030426216874389</v>
      </c>
      <c r="W658" s="15">
        <v>58.874137585238671</v>
      </c>
    </row>
    <row r="659" spans="1:23" s="16" customFormat="1">
      <c r="A659" s="15" t="s">
        <v>116</v>
      </c>
      <c r="B659" s="15" t="s">
        <v>157</v>
      </c>
      <c r="C659" s="15">
        <v>51</v>
      </c>
      <c r="D659" s="15">
        <v>52</v>
      </c>
      <c r="E659" s="15" t="s">
        <v>128</v>
      </c>
      <c r="F659" s="15" t="s">
        <v>26</v>
      </c>
      <c r="G659" s="15" t="s">
        <v>146</v>
      </c>
      <c r="H659" s="15" t="s">
        <v>64</v>
      </c>
      <c r="I659" s="20" t="s">
        <v>175</v>
      </c>
      <c r="J659" s="21" t="s">
        <v>176</v>
      </c>
      <c r="K659" s="15" t="s">
        <v>29</v>
      </c>
      <c r="L659" s="15">
        <v>39</v>
      </c>
      <c r="M659" s="15">
        <v>83692</v>
      </c>
      <c r="N659" s="15">
        <v>2329.2678807503789</v>
      </c>
      <c r="O659" s="7">
        <v>1994.2682527940417</v>
      </c>
      <c r="P659" s="15">
        <v>332.69886671372808</v>
      </c>
      <c r="Q659" s="15">
        <v>0.84305745829639778</v>
      </c>
      <c r="R659" s="15">
        <v>0.26443970198272854</v>
      </c>
      <c r="S659" s="15">
        <v>0.93419917467118951</v>
      </c>
      <c r="T659" s="15">
        <v>0.90000786951306677</v>
      </c>
      <c r="U659" s="15">
        <v>0.12981275662660963</v>
      </c>
      <c r="V659" s="15">
        <v>0.25903252811363658</v>
      </c>
      <c r="W659" s="15">
        <v>55.283671079673084</v>
      </c>
    </row>
    <row r="660" spans="1:23" s="25" customFormat="1">
      <c r="A660" s="22" t="s">
        <v>116</v>
      </c>
      <c r="B660" s="22" t="s">
        <v>157</v>
      </c>
      <c r="C660" s="22">
        <v>51</v>
      </c>
      <c r="D660" s="22">
        <v>52</v>
      </c>
      <c r="E660" s="22" t="s">
        <v>128</v>
      </c>
      <c r="F660" s="22" t="s">
        <v>26</v>
      </c>
      <c r="G660" s="22" t="s">
        <v>147</v>
      </c>
      <c r="H660" s="22" t="s">
        <v>66</v>
      </c>
      <c r="I660" s="23" t="s">
        <v>175</v>
      </c>
      <c r="J660" s="24" t="s">
        <v>176</v>
      </c>
      <c r="K660" s="22" t="s">
        <v>29</v>
      </c>
      <c r="L660" s="22">
        <v>39</v>
      </c>
      <c r="M660" s="22">
        <v>38487</v>
      </c>
      <c r="N660" s="22">
        <v>1071.1481733790547</v>
      </c>
      <c r="O660" s="12">
        <v>2019.5058428472782</v>
      </c>
      <c r="P660" s="22">
        <v>336.90919177783803</v>
      </c>
      <c r="Q660" s="22">
        <v>0.70478684441840023</v>
      </c>
      <c r="R660" s="22">
        <v>0.11858607526533406</v>
      </c>
      <c r="S660" s="22">
        <v>0.92490546906183069</v>
      </c>
      <c r="T660" s="22">
        <v>0.64737222486618873</v>
      </c>
      <c r="U660" s="22">
        <v>0.11936664978771472</v>
      </c>
      <c r="V660" s="22">
        <v>0.44022932364394307</v>
      </c>
      <c r="W660" s="22">
        <v>40.338711772806406</v>
      </c>
    </row>
    <row r="661" spans="1:23" s="25" customFormat="1">
      <c r="A661" s="22" t="s">
        <v>116</v>
      </c>
      <c r="B661" s="22" t="s">
        <v>157</v>
      </c>
      <c r="C661" s="22">
        <v>51</v>
      </c>
      <c r="D661" s="22">
        <v>52</v>
      </c>
      <c r="E661" s="22" t="s">
        <v>128</v>
      </c>
      <c r="F661" s="22" t="s">
        <v>26</v>
      </c>
      <c r="G661" s="22" t="s">
        <v>148</v>
      </c>
      <c r="H661" s="22" t="s">
        <v>68</v>
      </c>
      <c r="I661" s="23" t="s">
        <v>175</v>
      </c>
      <c r="J661" s="24" t="s">
        <v>176</v>
      </c>
      <c r="K661" s="22" t="s">
        <v>29</v>
      </c>
      <c r="L661" s="22">
        <v>39</v>
      </c>
      <c r="M661" s="22">
        <v>8589</v>
      </c>
      <c r="N661" s="22">
        <v>239.04413597195676</v>
      </c>
      <c r="O661" s="12">
        <v>483.58787847868126</v>
      </c>
      <c r="P661" s="22">
        <v>80.675776140417341</v>
      </c>
      <c r="Q661" s="22">
        <v>0.85292949354518366</v>
      </c>
      <c r="R661" s="22">
        <v>0.46153182580637142</v>
      </c>
      <c r="S661" s="22">
        <v>0.93496007187832153</v>
      </c>
      <c r="T661" s="22">
        <v>0.91384271005190565</v>
      </c>
      <c r="U661" s="22">
        <v>0.11627661817415139</v>
      </c>
      <c r="V661" s="22">
        <v>0.42869650490082151</v>
      </c>
      <c r="W661" s="22">
        <v>5.5840027942717425</v>
      </c>
    </row>
    <row r="662" spans="1:23">
      <c r="A662" s="2" t="s">
        <v>117</v>
      </c>
      <c r="B662" s="2" t="s">
        <v>168</v>
      </c>
      <c r="C662" s="2">
        <v>51</v>
      </c>
      <c r="D662" s="2">
        <v>53</v>
      </c>
      <c r="E662" s="2" t="s">
        <v>128</v>
      </c>
      <c r="F662" s="2" t="s">
        <v>26</v>
      </c>
      <c r="G662" s="2" t="s">
        <v>129</v>
      </c>
      <c r="H662" s="2" t="s">
        <v>28</v>
      </c>
      <c r="I662" s="4" t="s">
        <v>175</v>
      </c>
      <c r="J662" s="5" t="s">
        <v>176</v>
      </c>
      <c r="K662" s="2" t="s">
        <v>29</v>
      </c>
      <c r="L662" s="2">
        <v>41</v>
      </c>
      <c r="M662" s="2">
        <v>102264</v>
      </c>
      <c r="N662" s="2">
        <v>2865.001808420272</v>
      </c>
      <c r="O662" s="7">
        <v>2135.0479066834996</v>
      </c>
      <c r="P662" s="2">
        <v>357.3622604345021</v>
      </c>
      <c r="Q662" s="2">
        <v>0.84006111686135343</v>
      </c>
      <c r="R662" s="2">
        <v>0.28191448535317082</v>
      </c>
      <c r="S662" s="2">
        <v>0.87251567327321033</v>
      </c>
      <c r="T662" s="2">
        <v>0.81440067191867072</v>
      </c>
      <c r="U662" s="2">
        <v>0.15822857904321946</v>
      </c>
      <c r="V662" s="2">
        <v>0.29213345749944236</v>
      </c>
      <c r="W662" s="2">
        <v>71.338897363686144</v>
      </c>
    </row>
    <row r="663" spans="1:23" s="26" customFormat="1">
      <c r="A663" s="34" t="s">
        <v>117</v>
      </c>
      <c r="B663" s="34" t="s">
        <v>168</v>
      </c>
      <c r="C663" s="34">
        <v>51</v>
      </c>
      <c r="D663" s="34">
        <v>53</v>
      </c>
      <c r="E663" s="34" t="s">
        <v>128</v>
      </c>
      <c r="F663" s="34" t="s">
        <v>26</v>
      </c>
      <c r="G663" s="34" t="s">
        <v>130</v>
      </c>
      <c r="H663" s="34" t="s">
        <v>31</v>
      </c>
      <c r="I663" s="35" t="s">
        <v>175</v>
      </c>
      <c r="J663" s="36" t="s">
        <v>176</v>
      </c>
      <c r="K663" s="34" t="s">
        <v>29</v>
      </c>
      <c r="L663" s="34">
        <v>41</v>
      </c>
      <c r="M663" s="34">
        <v>59287</v>
      </c>
      <c r="N663" s="34">
        <v>1660.969277710755</v>
      </c>
      <c r="O663" s="12">
        <v>1903.037805415742</v>
      </c>
      <c r="P663" s="34">
        <v>318.52863334204244</v>
      </c>
      <c r="Q663" s="34">
        <v>0.73096365340040437</v>
      </c>
      <c r="R663" s="34">
        <v>0.20571904856312198</v>
      </c>
      <c r="S663" s="34">
        <v>0.929136128306156</v>
      </c>
      <c r="T663" s="34">
        <v>0.70516476875758105</v>
      </c>
      <c r="U663" s="34">
        <v>0.1100904281656373</v>
      </c>
      <c r="V663" s="34">
        <v>0.25655722199500602</v>
      </c>
      <c r="W663" s="34">
        <v>31.289220233778064</v>
      </c>
    </row>
    <row r="664" spans="1:23">
      <c r="A664" s="2" t="s">
        <v>117</v>
      </c>
      <c r="B664" s="2" t="s">
        <v>168</v>
      </c>
      <c r="C664" s="2">
        <v>51</v>
      </c>
      <c r="D664" s="2">
        <v>53</v>
      </c>
      <c r="E664" s="2" t="s">
        <v>128</v>
      </c>
      <c r="F664" s="2" t="s">
        <v>26</v>
      </c>
      <c r="G664" s="2" t="s">
        <v>131</v>
      </c>
      <c r="H664" s="2" t="s">
        <v>34</v>
      </c>
      <c r="I664" s="4" t="s">
        <v>175</v>
      </c>
      <c r="J664" s="5" t="s">
        <v>176</v>
      </c>
      <c r="K664" s="2" t="s">
        <v>29</v>
      </c>
      <c r="L664" s="2">
        <v>41</v>
      </c>
      <c r="M664" s="2">
        <v>86861</v>
      </c>
      <c r="N664" s="2">
        <v>2433.47533913394</v>
      </c>
      <c r="O664" s="7">
        <v>2003.74134085946</v>
      </c>
      <c r="P664" s="2">
        <v>335.38429402640378</v>
      </c>
      <c r="Q664" s="2">
        <v>0.7877691317044857</v>
      </c>
      <c r="R664" s="2">
        <v>0.27186379300419544</v>
      </c>
      <c r="S664" s="2">
        <v>0.92542442593043617</v>
      </c>
      <c r="T664" s="2">
        <v>0.77515056068110133</v>
      </c>
      <c r="U664" s="2">
        <v>0.10144982903860481</v>
      </c>
      <c r="V664" s="2">
        <v>0.31271302152217612</v>
      </c>
      <c r="W664" s="2">
        <v>34.575805021816464</v>
      </c>
    </row>
    <row r="665" spans="1:23">
      <c r="A665" s="2" t="s">
        <v>117</v>
      </c>
      <c r="B665" s="2" t="s">
        <v>168</v>
      </c>
      <c r="C665" s="2">
        <v>51</v>
      </c>
      <c r="D665" s="2">
        <v>53</v>
      </c>
      <c r="E665" s="2" t="s">
        <v>128</v>
      </c>
      <c r="F665" s="2" t="s">
        <v>26</v>
      </c>
      <c r="G665" s="2" t="s">
        <v>132</v>
      </c>
      <c r="H665" s="2" t="s">
        <v>36</v>
      </c>
      <c r="I665" s="4" t="s">
        <v>175</v>
      </c>
      <c r="J665" s="5" t="s">
        <v>176</v>
      </c>
      <c r="K665" s="2" t="s">
        <v>29</v>
      </c>
      <c r="L665" s="2">
        <v>41</v>
      </c>
      <c r="M665" s="2">
        <v>70289</v>
      </c>
      <c r="N665" s="2">
        <v>1969.1984678093218</v>
      </c>
      <c r="O665" s="7">
        <v>2310.3657992645813</v>
      </c>
      <c r="P665" s="2">
        <v>386.70680028827508</v>
      </c>
      <c r="Q665" s="2">
        <v>0.77347756233906284</v>
      </c>
      <c r="R665" s="2">
        <v>0.16547627448711791</v>
      </c>
      <c r="S665" s="2">
        <v>0.9381310484269868</v>
      </c>
      <c r="T665" s="2">
        <v>0.87167852643237709</v>
      </c>
      <c r="U665" s="2">
        <v>9.7635084395253993E-2</v>
      </c>
      <c r="V665" s="2">
        <v>0.25225957262973314</v>
      </c>
      <c r="W665" s="2">
        <v>76.641309450980955</v>
      </c>
    </row>
    <row r="666" spans="1:23">
      <c r="A666" s="2" t="s">
        <v>117</v>
      </c>
      <c r="B666" s="2" t="s">
        <v>168</v>
      </c>
      <c r="C666" s="2">
        <v>51</v>
      </c>
      <c r="D666" s="2">
        <v>53</v>
      </c>
      <c r="E666" s="2" t="s">
        <v>128</v>
      </c>
      <c r="F666" s="2" t="s">
        <v>26</v>
      </c>
      <c r="G666" s="2" t="s">
        <v>133</v>
      </c>
      <c r="H666" s="2" t="s">
        <v>38</v>
      </c>
      <c r="I666" s="4" t="s">
        <v>175</v>
      </c>
      <c r="J666" s="5" t="s">
        <v>176</v>
      </c>
      <c r="K666" s="2" t="s">
        <v>29</v>
      </c>
      <c r="L666" s="2">
        <v>41</v>
      </c>
      <c r="M666" s="2">
        <v>80688</v>
      </c>
      <c r="N666" s="2">
        <v>2260.5341656674382</v>
      </c>
      <c r="O666" s="7">
        <v>2293.0449480906586</v>
      </c>
      <c r="P666" s="2">
        <v>383.80765291608446</v>
      </c>
      <c r="Q666" s="2">
        <v>0.77904473173510469</v>
      </c>
      <c r="R666" s="2">
        <v>0.19283847093611275</v>
      </c>
      <c r="S666" s="2">
        <v>0.95233059996792346</v>
      </c>
      <c r="T666" s="2">
        <v>0.81774559494177779</v>
      </c>
      <c r="U666" s="2">
        <v>8.3063266168803718E-2</v>
      </c>
      <c r="V666" s="2">
        <v>0.42116854753250388</v>
      </c>
      <c r="W666" s="2">
        <v>65.219561768788424</v>
      </c>
    </row>
    <row r="667" spans="1:23">
      <c r="A667" s="2" t="s">
        <v>117</v>
      </c>
      <c r="B667" s="2" t="s">
        <v>168</v>
      </c>
      <c r="C667" s="2">
        <v>51</v>
      </c>
      <c r="D667" s="2">
        <v>53</v>
      </c>
      <c r="E667" s="2" t="s">
        <v>128</v>
      </c>
      <c r="F667" s="2" t="s">
        <v>26</v>
      </c>
      <c r="G667" s="2" t="s">
        <v>134</v>
      </c>
      <c r="H667" s="2" t="s">
        <v>40</v>
      </c>
      <c r="I667" s="4" t="s">
        <v>175</v>
      </c>
      <c r="J667" s="5" t="s">
        <v>176</v>
      </c>
      <c r="K667" s="2" t="s">
        <v>29</v>
      </c>
      <c r="L667" s="2">
        <v>41</v>
      </c>
      <c r="M667" s="2">
        <v>108718</v>
      </c>
      <c r="N667" s="2">
        <v>3045.8154053023068</v>
      </c>
      <c r="O667" s="7">
        <v>1977.2173875177066</v>
      </c>
      <c r="P667" s="2">
        <v>330.94474028515214</v>
      </c>
      <c r="Q667" s="2">
        <v>0.87466310530423097</v>
      </c>
      <c r="R667" s="2">
        <v>0.34946402650397584</v>
      </c>
      <c r="S667" s="2">
        <v>0.86442060967937451</v>
      </c>
      <c r="T667" s="2">
        <v>0.84053166136037949</v>
      </c>
      <c r="U667" s="2">
        <v>0.16273755636376322</v>
      </c>
      <c r="V667" s="2">
        <v>0.27888622847776423</v>
      </c>
      <c r="W667" s="2">
        <v>55.482404017733955</v>
      </c>
    </row>
    <row r="668" spans="1:23" s="26" customFormat="1">
      <c r="A668" s="34" t="s">
        <v>117</v>
      </c>
      <c r="B668" s="34" t="s">
        <v>168</v>
      </c>
      <c r="C668" s="34">
        <v>51</v>
      </c>
      <c r="D668" s="34">
        <v>53</v>
      </c>
      <c r="E668" s="34" t="s">
        <v>128</v>
      </c>
      <c r="F668" s="34" t="s">
        <v>26</v>
      </c>
      <c r="G668" s="34" t="s">
        <v>135</v>
      </c>
      <c r="H668" s="34" t="s">
        <v>42</v>
      </c>
      <c r="I668" s="35" t="s">
        <v>175</v>
      </c>
      <c r="J668" s="36" t="s">
        <v>176</v>
      </c>
      <c r="K668" s="34" t="s">
        <v>29</v>
      </c>
      <c r="L668" s="34">
        <v>41</v>
      </c>
      <c r="M668" s="34">
        <v>57281</v>
      </c>
      <c r="N668" s="34">
        <v>1604.7696998760227</v>
      </c>
      <c r="O668" s="12">
        <v>1886.4764055957551</v>
      </c>
      <c r="P668" s="34">
        <v>315.75660220536247</v>
      </c>
      <c r="Q668" s="34">
        <v>0.76716309967053276</v>
      </c>
      <c r="R668" s="34">
        <v>0.20226358455497312</v>
      </c>
      <c r="S668" s="34">
        <v>0.92089072755498358</v>
      </c>
      <c r="T668" s="34">
        <v>0.67332006189768445</v>
      </c>
      <c r="U668" s="34">
        <v>0.13535040971864076</v>
      </c>
      <c r="V668" s="34">
        <v>0.45261575287544298</v>
      </c>
      <c r="W668" s="34">
        <v>33.827342399748609</v>
      </c>
    </row>
    <row r="669" spans="1:23">
      <c r="A669" s="2" t="s">
        <v>117</v>
      </c>
      <c r="B669" s="2" t="s">
        <v>168</v>
      </c>
      <c r="C669" s="2">
        <v>51</v>
      </c>
      <c r="D669" s="2">
        <v>53</v>
      </c>
      <c r="E669" s="2" t="s">
        <v>128</v>
      </c>
      <c r="F669" s="2" t="s">
        <v>26</v>
      </c>
      <c r="G669" s="2" t="s">
        <v>136</v>
      </c>
      <c r="H669" s="2" t="s">
        <v>44</v>
      </c>
      <c r="I669" s="4" t="s">
        <v>175</v>
      </c>
      <c r="J669" s="5" t="s">
        <v>176</v>
      </c>
      <c r="K669" s="2" t="s">
        <v>29</v>
      </c>
      <c r="L669" s="2">
        <v>41</v>
      </c>
      <c r="M669" s="2">
        <v>90177</v>
      </c>
      <c r="N669" s="2">
        <v>2526.3755385855711</v>
      </c>
      <c r="O669" s="7">
        <v>2219.574818618089</v>
      </c>
      <c r="P669" s="2">
        <v>371.51029347017055</v>
      </c>
      <c r="Q669" s="2">
        <v>0.79365093334976189</v>
      </c>
      <c r="R669" s="2">
        <v>0.23002024891677</v>
      </c>
      <c r="S669" s="2">
        <v>0.8824922242927421</v>
      </c>
      <c r="T669" s="2">
        <v>0.74478692019453652</v>
      </c>
      <c r="U669" s="2">
        <v>0.13811915238427255</v>
      </c>
      <c r="V669" s="2">
        <v>0.45471398854993289</v>
      </c>
      <c r="W669" s="2">
        <v>41.477937833372145</v>
      </c>
    </row>
    <row r="670" spans="1:23">
      <c r="A670" s="2" t="s">
        <v>117</v>
      </c>
      <c r="B670" s="2" t="s">
        <v>168</v>
      </c>
      <c r="C670" s="2">
        <v>51</v>
      </c>
      <c r="D670" s="2">
        <v>53</v>
      </c>
      <c r="E670" s="2" t="s">
        <v>128</v>
      </c>
      <c r="F670" s="2" t="s">
        <v>26</v>
      </c>
      <c r="G670" s="2" t="s">
        <v>137</v>
      </c>
      <c r="H670" s="2" t="s">
        <v>46</v>
      </c>
      <c r="I670" s="4" t="s">
        <v>175</v>
      </c>
      <c r="J670" s="5" t="s">
        <v>176</v>
      </c>
      <c r="K670" s="2" t="s">
        <v>29</v>
      </c>
      <c r="L670" s="2">
        <v>41</v>
      </c>
      <c r="M670" s="2">
        <v>67214</v>
      </c>
      <c r="N670" s="2">
        <v>1883.0500621055323</v>
      </c>
      <c r="O670" s="7">
        <v>1601.9423509862363</v>
      </c>
      <c r="P670" s="2">
        <v>268.13156643564986</v>
      </c>
      <c r="Q670" s="2">
        <v>0.82315624464202608</v>
      </c>
      <c r="R670" s="2">
        <v>0.32913634303525413</v>
      </c>
      <c r="S670" s="2">
        <v>0.94309166621403639</v>
      </c>
      <c r="T670" s="2">
        <v>0.86365028587699666</v>
      </c>
      <c r="U670" s="2">
        <v>8.6902521159041735E-2</v>
      </c>
      <c r="V670" s="2">
        <v>0.3153533453944542</v>
      </c>
      <c r="W670" s="2">
        <v>28.251316689975301</v>
      </c>
    </row>
    <row r="671" spans="1:23">
      <c r="A671" s="2" t="s">
        <v>117</v>
      </c>
      <c r="B671" s="2" t="s">
        <v>168</v>
      </c>
      <c r="C671" s="2">
        <v>51</v>
      </c>
      <c r="D671" s="2">
        <v>53</v>
      </c>
      <c r="E671" s="2" t="s">
        <v>128</v>
      </c>
      <c r="F671" s="2" t="s">
        <v>26</v>
      </c>
      <c r="G671" s="2" t="s">
        <v>138</v>
      </c>
      <c r="H671" s="2" t="s">
        <v>48</v>
      </c>
      <c r="I671" s="4" t="s">
        <v>175</v>
      </c>
      <c r="J671" s="5" t="s">
        <v>176</v>
      </c>
      <c r="K671" s="2" t="s">
        <v>29</v>
      </c>
      <c r="L671" s="2">
        <v>41</v>
      </c>
      <c r="M671" s="2">
        <v>76943</v>
      </c>
      <c r="N671" s="2">
        <v>2155.6152130298146</v>
      </c>
      <c r="O671" s="7">
        <v>2015.7240969167576</v>
      </c>
      <c r="P671" s="2">
        <v>337.38995618389743</v>
      </c>
      <c r="Q671" s="2">
        <v>0.75978828664250664</v>
      </c>
      <c r="R671" s="2">
        <v>0.23796703761042531</v>
      </c>
      <c r="S671" s="2">
        <v>0.93196339328423972</v>
      </c>
      <c r="T671" s="2">
        <v>0.83735162887110492</v>
      </c>
      <c r="U671" s="2">
        <v>9.7279933682192635E-2</v>
      </c>
      <c r="V671" s="2">
        <v>0.34874698941922444</v>
      </c>
      <c r="W671" s="2">
        <v>38.852670158428964</v>
      </c>
    </row>
    <row r="672" spans="1:23" s="26" customFormat="1">
      <c r="A672" s="34" t="s">
        <v>117</v>
      </c>
      <c r="B672" s="34" t="s">
        <v>168</v>
      </c>
      <c r="C672" s="34">
        <v>51</v>
      </c>
      <c r="D672" s="34">
        <v>53</v>
      </c>
      <c r="E672" s="34" t="s">
        <v>128</v>
      </c>
      <c r="F672" s="34" t="s">
        <v>26</v>
      </c>
      <c r="G672" s="34" t="s">
        <v>139</v>
      </c>
      <c r="H672" s="34" t="s">
        <v>50</v>
      </c>
      <c r="I672" s="35" t="s">
        <v>175</v>
      </c>
      <c r="J672" s="36" t="s">
        <v>176</v>
      </c>
      <c r="K672" s="34" t="s">
        <v>29</v>
      </c>
      <c r="L672" s="34">
        <v>41</v>
      </c>
      <c r="M672" s="34">
        <v>58460</v>
      </c>
      <c r="N672" s="34">
        <v>1637.8002593312319</v>
      </c>
      <c r="O672" s="12">
        <v>1781.1555544218329</v>
      </c>
      <c r="P672" s="34">
        <v>298.12809966517187</v>
      </c>
      <c r="Q672" s="34">
        <v>0.7576268111246468</v>
      </c>
      <c r="R672" s="34">
        <v>0.23156076515454066</v>
      </c>
      <c r="S672" s="34">
        <v>0.93690105559364212</v>
      </c>
      <c r="T672" s="34">
        <v>0.90206501387730031</v>
      </c>
      <c r="U672" s="34">
        <v>9.602558867564992E-2</v>
      </c>
      <c r="V672" s="34">
        <v>0.4133087039557945</v>
      </c>
      <c r="W672" s="34">
        <v>55.422511118713651</v>
      </c>
    </row>
    <row r="673" spans="1:23" s="26" customFormat="1">
      <c r="A673" s="34" t="s">
        <v>117</v>
      </c>
      <c r="B673" s="34" t="s">
        <v>168</v>
      </c>
      <c r="C673" s="34">
        <v>51</v>
      </c>
      <c r="D673" s="34">
        <v>53</v>
      </c>
      <c r="E673" s="34" t="s">
        <v>128</v>
      </c>
      <c r="F673" s="34" t="s">
        <v>26</v>
      </c>
      <c r="G673" s="34" t="s">
        <v>140</v>
      </c>
      <c r="H673" s="34" t="s">
        <v>52</v>
      </c>
      <c r="I673" s="35" t="s">
        <v>175</v>
      </c>
      <c r="J673" s="36" t="s">
        <v>176</v>
      </c>
      <c r="K673" s="34" t="s">
        <v>29</v>
      </c>
      <c r="L673" s="34">
        <v>41</v>
      </c>
      <c r="M673" s="34">
        <v>77338</v>
      </c>
      <c r="N673" s="34">
        <v>2166.6814309982692</v>
      </c>
      <c r="O673" s="12">
        <v>1983.6824663564144</v>
      </c>
      <c r="P673" s="34">
        <v>332.02685894883905</v>
      </c>
      <c r="Q673" s="34">
        <v>0.75961576238557338</v>
      </c>
      <c r="R673" s="34">
        <v>0.24697812631210242</v>
      </c>
      <c r="S673" s="34">
        <v>0.93364103269345611</v>
      </c>
      <c r="T673" s="34">
        <v>0.4946805643847354</v>
      </c>
      <c r="U673" s="34">
        <v>0.11075499683646058</v>
      </c>
      <c r="V673" s="34">
        <v>0.18808497304421534</v>
      </c>
      <c r="W673" s="34">
        <v>43.824264915048232</v>
      </c>
    </row>
    <row r="674" spans="1:23" s="26" customFormat="1">
      <c r="A674" s="34" t="s">
        <v>117</v>
      </c>
      <c r="B674" s="34" t="s">
        <v>168</v>
      </c>
      <c r="C674" s="34">
        <v>51</v>
      </c>
      <c r="D674" s="34">
        <v>53</v>
      </c>
      <c r="E674" s="34" t="s">
        <v>128</v>
      </c>
      <c r="F674" s="34" t="s">
        <v>26</v>
      </c>
      <c r="G674" s="34" t="s">
        <v>141</v>
      </c>
      <c r="H674" s="34" t="s">
        <v>54</v>
      </c>
      <c r="I674" s="35" t="s">
        <v>175</v>
      </c>
      <c r="J674" s="36" t="s">
        <v>176</v>
      </c>
      <c r="K674" s="34" t="s">
        <v>29</v>
      </c>
      <c r="L674" s="34">
        <v>41</v>
      </c>
      <c r="M674" s="34">
        <v>1619</v>
      </c>
      <c r="N674" s="34">
        <v>45.357485799816359</v>
      </c>
      <c r="O674" s="12">
        <v>310.14927829866809</v>
      </c>
      <c r="P674" s="34">
        <v>51.912487217726778</v>
      </c>
      <c r="Q674" s="34">
        <v>0.64579178300757878</v>
      </c>
      <c r="R674" s="34">
        <v>0.21150233332224802</v>
      </c>
      <c r="S674" s="34">
        <v>0.90705229187078651</v>
      </c>
      <c r="T674" s="34">
        <v>0.83230123010268364</v>
      </c>
      <c r="U674" s="34">
        <v>0.28974121996303143</v>
      </c>
      <c r="V674" s="34">
        <v>0.75390401377357708</v>
      </c>
      <c r="W674" s="34">
        <v>14.27053736874614</v>
      </c>
    </row>
    <row r="675" spans="1:23">
      <c r="A675" s="2" t="s">
        <v>117</v>
      </c>
      <c r="B675" s="2" t="s">
        <v>168</v>
      </c>
      <c r="C675" s="2">
        <v>51</v>
      </c>
      <c r="D675" s="2">
        <v>53</v>
      </c>
      <c r="E675" s="2" t="s">
        <v>128</v>
      </c>
      <c r="F675" s="2" t="s">
        <v>26</v>
      </c>
      <c r="G675" s="2" t="s">
        <v>142</v>
      </c>
      <c r="H675" s="2" t="s">
        <v>56</v>
      </c>
      <c r="I675" s="4" t="s">
        <v>175</v>
      </c>
      <c r="J675" s="5" t="s">
        <v>176</v>
      </c>
      <c r="K675" s="2" t="s">
        <v>29</v>
      </c>
      <c r="L675" s="2">
        <v>41</v>
      </c>
      <c r="M675" s="2">
        <v>67677</v>
      </c>
      <c r="N675" s="2">
        <v>1896.0213505090621</v>
      </c>
      <c r="O675" s="7">
        <v>1789.2804461028611</v>
      </c>
      <c r="P675" s="2">
        <v>299.48803620234679</v>
      </c>
      <c r="Q675" s="2">
        <v>0.78417899725386142</v>
      </c>
      <c r="R675" s="2">
        <v>0.26564040354365542</v>
      </c>
      <c r="S675" s="2">
        <v>0.94972123360464578</v>
      </c>
      <c r="T675" s="2">
        <v>0.82259664313056069</v>
      </c>
      <c r="U675" s="2">
        <v>9.1154116990020156E-2</v>
      </c>
      <c r="V675" s="2">
        <v>0.45825590003862759</v>
      </c>
      <c r="W675" s="2">
        <v>45.303441346395381</v>
      </c>
    </row>
    <row r="676" spans="1:23">
      <c r="A676" s="2" t="s">
        <v>117</v>
      </c>
      <c r="B676" s="2" t="s">
        <v>168</v>
      </c>
      <c r="C676" s="2">
        <v>51</v>
      </c>
      <c r="D676" s="2">
        <v>53</v>
      </c>
      <c r="E676" s="2" t="s">
        <v>128</v>
      </c>
      <c r="F676" s="2" t="s">
        <v>26</v>
      </c>
      <c r="G676" s="2" t="s">
        <v>143</v>
      </c>
      <c r="H676" s="2" t="s">
        <v>58</v>
      </c>
      <c r="I676" s="4" t="s">
        <v>175</v>
      </c>
      <c r="J676" s="5" t="s">
        <v>176</v>
      </c>
      <c r="K676" s="2" t="s">
        <v>29</v>
      </c>
      <c r="L676" s="2">
        <v>41</v>
      </c>
      <c r="M676" s="2">
        <v>85469</v>
      </c>
      <c r="N676" s="2">
        <v>2394.4774266982731</v>
      </c>
      <c r="O676" s="7">
        <v>1802.1017305526705</v>
      </c>
      <c r="P676" s="2">
        <v>301.63405043383767</v>
      </c>
      <c r="Q676" s="2">
        <v>0.80772865594344789</v>
      </c>
      <c r="R676" s="2">
        <v>0.33071955830877103</v>
      </c>
      <c r="S676" s="2">
        <v>0.94167117807103651</v>
      </c>
      <c r="T676" s="2">
        <v>0.89502108740580189</v>
      </c>
      <c r="U676" s="2">
        <v>0.11622811405702851</v>
      </c>
      <c r="V676" s="2">
        <v>0.34819818654342827</v>
      </c>
      <c r="W676" s="2">
        <v>53.832676174987419</v>
      </c>
    </row>
    <row r="677" spans="1:23">
      <c r="A677" s="2" t="s">
        <v>117</v>
      </c>
      <c r="B677" s="2" t="s">
        <v>168</v>
      </c>
      <c r="C677" s="2">
        <v>51</v>
      </c>
      <c r="D677" s="2">
        <v>53</v>
      </c>
      <c r="E677" s="2" t="s">
        <v>128</v>
      </c>
      <c r="F677" s="2" t="s">
        <v>26</v>
      </c>
      <c r="G677" s="2" t="s">
        <v>144</v>
      </c>
      <c r="H677" s="2" t="s">
        <v>60</v>
      </c>
      <c r="I677" s="4" t="s">
        <v>175</v>
      </c>
      <c r="J677" s="5" t="s">
        <v>176</v>
      </c>
      <c r="K677" s="2" t="s">
        <v>29</v>
      </c>
      <c r="L677" s="2">
        <v>41</v>
      </c>
      <c r="M677" s="2">
        <v>75006</v>
      </c>
      <c r="N677" s="2">
        <v>2101.3487213718504</v>
      </c>
      <c r="O677" s="7">
        <v>2120.1332598452427</v>
      </c>
      <c r="P677" s="2">
        <v>354.86586122443418</v>
      </c>
      <c r="Q677" s="2">
        <v>0.76542201994019976</v>
      </c>
      <c r="R677" s="2">
        <v>0.20969088436003652</v>
      </c>
      <c r="S677" s="2">
        <v>0.92541373666245141</v>
      </c>
      <c r="T677" s="2">
        <v>0.622267884812441</v>
      </c>
      <c r="U677" s="2">
        <v>0.10428893905191873</v>
      </c>
      <c r="V677" s="2">
        <v>0.41342193853355635</v>
      </c>
      <c r="W677" s="2">
        <v>36.341106044849745</v>
      </c>
    </row>
    <row r="678" spans="1:23">
      <c r="A678" s="2" t="s">
        <v>117</v>
      </c>
      <c r="B678" s="2" t="s">
        <v>168</v>
      </c>
      <c r="C678" s="2">
        <v>51</v>
      </c>
      <c r="D678" s="2">
        <v>53</v>
      </c>
      <c r="E678" s="2" t="s">
        <v>128</v>
      </c>
      <c r="F678" s="2" t="s">
        <v>26</v>
      </c>
      <c r="G678" s="2" t="s">
        <v>145</v>
      </c>
      <c r="H678" s="2" t="s">
        <v>62</v>
      </c>
      <c r="I678" s="4" t="s">
        <v>175</v>
      </c>
      <c r="J678" s="5" t="s">
        <v>176</v>
      </c>
      <c r="K678" s="2" t="s">
        <v>29</v>
      </c>
      <c r="L678" s="2">
        <v>41</v>
      </c>
      <c r="M678" s="2">
        <v>105565</v>
      </c>
      <c r="N678" s="2">
        <v>2957.4817717465189</v>
      </c>
      <c r="O678" s="7">
        <v>2283.2489168102734</v>
      </c>
      <c r="P678" s="2">
        <v>382.16800264374768</v>
      </c>
      <c r="Q678" s="2">
        <v>0.87023007740690972</v>
      </c>
      <c r="R678" s="2">
        <v>0.25446221046027523</v>
      </c>
      <c r="S678" s="2">
        <v>0.86247694210593018</v>
      </c>
      <c r="T678" s="2">
        <v>0.85143592606880203</v>
      </c>
      <c r="U678" s="2">
        <v>0.15091929861905648</v>
      </c>
      <c r="V678" s="2">
        <v>0.22192690295888265</v>
      </c>
      <c r="W678" s="2">
        <v>61.693781082745225</v>
      </c>
    </row>
    <row r="679" spans="1:23">
      <c r="A679" s="2" t="s">
        <v>117</v>
      </c>
      <c r="B679" s="2" t="s">
        <v>168</v>
      </c>
      <c r="C679" s="2">
        <v>51</v>
      </c>
      <c r="D679" s="2">
        <v>53</v>
      </c>
      <c r="E679" s="2" t="s">
        <v>128</v>
      </c>
      <c r="F679" s="2" t="s">
        <v>26</v>
      </c>
      <c r="G679" s="2" t="s">
        <v>146</v>
      </c>
      <c r="H679" s="2" t="s">
        <v>64</v>
      </c>
      <c r="I679" s="4" t="s">
        <v>175</v>
      </c>
      <c r="J679" s="5" t="s">
        <v>176</v>
      </c>
      <c r="K679" s="2" t="s">
        <v>29</v>
      </c>
      <c r="L679" s="2">
        <v>41</v>
      </c>
      <c r="M679" s="2">
        <v>92333</v>
      </c>
      <c r="N679" s="2">
        <v>2586.7774776741467</v>
      </c>
      <c r="O679" s="7">
        <v>2021.2144289248786</v>
      </c>
      <c r="P679" s="2">
        <v>338.30892266273668</v>
      </c>
      <c r="Q679" s="2">
        <v>0.84619120935518166</v>
      </c>
      <c r="R679" s="2">
        <v>0.28401549256851466</v>
      </c>
      <c r="S679" s="2">
        <v>0.89700492119704001</v>
      </c>
      <c r="T679" s="2">
        <v>0.70364607517334721</v>
      </c>
      <c r="U679" s="2">
        <v>0.14916783479102091</v>
      </c>
      <c r="V679" s="2">
        <v>0.3112994042526212</v>
      </c>
      <c r="W679" s="2">
        <v>61.244452146036629</v>
      </c>
    </row>
    <row r="680" spans="1:23" s="26" customFormat="1">
      <c r="A680" s="34" t="s">
        <v>117</v>
      </c>
      <c r="B680" s="34" t="s">
        <v>168</v>
      </c>
      <c r="C680" s="34">
        <v>51</v>
      </c>
      <c r="D680" s="34">
        <v>53</v>
      </c>
      <c r="E680" s="34" t="s">
        <v>128</v>
      </c>
      <c r="F680" s="34" t="s">
        <v>26</v>
      </c>
      <c r="G680" s="34" t="s">
        <v>147</v>
      </c>
      <c r="H680" s="34" t="s">
        <v>66</v>
      </c>
      <c r="I680" s="35" t="s">
        <v>175</v>
      </c>
      <c r="J680" s="36" t="s">
        <v>176</v>
      </c>
      <c r="K680" s="34" t="s">
        <v>29</v>
      </c>
      <c r="L680" s="34">
        <v>41</v>
      </c>
      <c r="M680" s="34">
        <v>44290</v>
      </c>
      <c r="N680" s="34">
        <v>1240.8171995514926</v>
      </c>
      <c r="O680" s="12">
        <v>2214.0987719598288</v>
      </c>
      <c r="P680" s="34">
        <v>370.59371805941993</v>
      </c>
      <c r="Q680" s="34">
        <v>0.68818173342863354</v>
      </c>
      <c r="R680" s="34">
        <v>0.11353285579784235</v>
      </c>
      <c r="S680" s="34">
        <v>0.92510819412609868</v>
      </c>
      <c r="T680" s="34">
        <v>0.82810685452706589</v>
      </c>
      <c r="U680" s="34">
        <v>0.1242663227683812</v>
      </c>
      <c r="V680" s="34">
        <v>0.33847440206830304</v>
      </c>
      <c r="W680" s="34">
        <v>38.9838789794536</v>
      </c>
    </row>
    <row r="681" spans="1:23" s="26" customFormat="1">
      <c r="A681" s="34" t="s">
        <v>117</v>
      </c>
      <c r="B681" s="34" t="s">
        <v>168</v>
      </c>
      <c r="C681" s="34">
        <v>51</v>
      </c>
      <c r="D681" s="34">
        <v>53</v>
      </c>
      <c r="E681" s="34" t="s">
        <v>128</v>
      </c>
      <c r="F681" s="34" t="s">
        <v>26</v>
      </c>
      <c r="G681" s="34" t="s">
        <v>148</v>
      </c>
      <c r="H681" s="34" t="s">
        <v>68</v>
      </c>
      <c r="I681" s="35" t="s">
        <v>175</v>
      </c>
      <c r="J681" s="36" t="s">
        <v>176</v>
      </c>
      <c r="K681" s="34" t="s">
        <v>29</v>
      </c>
      <c r="L681" s="34">
        <v>41</v>
      </c>
      <c r="M681" s="34">
        <v>9574</v>
      </c>
      <c r="N681" s="34">
        <v>268.22271096197767</v>
      </c>
      <c r="O681" s="12">
        <v>611.16861428242532</v>
      </c>
      <c r="P681" s="34">
        <v>102.29681349204817</v>
      </c>
      <c r="Q681" s="34">
        <v>0.83006762614877749</v>
      </c>
      <c r="R681" s="34">
        <v>0.32209293592666904</v>
      </c>
      <c r="S681" s="34">
        <v>0.93716481175432487</v>
      </c>
      <c r="T681" s="34">
        <v>0.64263613084914695</v>
      </c>
      <c r="U681" s="34">
        <v>0.13665460617868078</v>
      </c>
      <c r="V681" s="34">
        <v>0.43805332643721495</v>
      </c>
      <c r="W681" s="34">
        <v>7.7845205765615209</v>
      </c>
    </row>
    <row r="682" spans="1:23" s="16" customFormat="1">
      <c r="A682" s="15" t="s">
        <v>119</v>
      </c>
      <c r="B682" s="15" t="s">
        <v>169</v>
      </c>
      <c r="C682" s="15">
        <v>51</v>
      </c>
      <c r="D682" s="15">
        <v>54</v>
      </c>
      <c r="E682" s="15" t="s">
        <v>128</v>
      </c>
      <c r="F682" s="15" t="s">
        <v>26</v>
      </c>
      <c r="G682" s="15" t="s">
        <v>129</v>
      </c>
      <c r="H682" s="15" t="s">
        <v>28</v>
      </c>
      <c r="I682" s="20" t="s">
        <v>175</v>
      </c>
      <c r="J682" s="21" t="s">
        <v>176</v>
      </c>
      <c r="K682" s="15" t="s">
        <v>29</v>
      </c>
      <c r="L682" s="15">
        <v>40</v>
      </c>
      <c r="M682" s="15">
        <v>107567</v>
      </c>
      <c r="N682" s="15">
        <v>3003.6480775878235</v>
      </c>
      <c r="O682" s="7">
        <v>2007.04076400857</v>
      </c>
      <c r="P682" s="15">
        <v>335.38311081586409</v>
      </c>
      <c r="Q682" s="15">
        <v>0.87610259083393738</v>
      </c>
      <c r="R682" s="15">
        <v>0.33556490497730412</v>
      </c>
      <c r="S682" s="15">
        <v>0.87568107805051743</v>
      </c>
      <c r="T682" s="15">
        <v>0.86826781607294579</v>
      </c>
      <c r="U682" s="15">
        <v>0.15821297494257122</v>
      </c>
      <c r="V682" s="15">
        <v>0.29686926942030051</v>
      </c>
      <c r="W682" s="15">
        <v>74.34979129286863</v>
      </c>
    </row>
    <row r="683" spans="1:23" s="25" customFormat="1">
      <c r="A683" s="22" t="s">
        <v>119</v>
      </c>
      <c r="B683" s="22" t="s">
        <v>169</v>
      </c>
      <c r="C683" s="22">
        <v>51</v>
      </c>
      <c r="D683" s="22">
        <v>54</v>
      </c>
      <c r="E683" s="22" t="s">
        <v>128</v>
      </c>
      <c r="F683" s="22" t="s">
        <v>26</v>
      </c>
      <c r="G683" s="22" t="s">
        <v>130</v>
      </c>
      <c r="H683" s="22" t="s">
        <v>31</v>
      </c>
      <c r="I683" s="23" t="s">
        <v>175</v>
      </c>
      <c r="J683" s="24" t="s">
        <v>176</v>
      </c>
      <c r="K683" s="22" t="s">
        <v>29</v>
      </c>
      <c r="L683" s="22">
        <v>40</v>
      </c>
      <c r="M683" s="22">
        <v>68130</v>
      </c>
      <c r="N683" s="22">
        <v>1902.4286586597973</v>
      </c>
      <c r="O683" s="12">
        <v>1829.1555544218331</v>
      </c>
      <c r="P683" s="22">
        <v>305.65790740735122</v>
      </c>
      <c r="Q683" s="22">
        <v>0.76703106177454039</v>
      </c>
      <c r="R683" s="22">
        <v>0.25588626345769899</v>
      </c>
      <c r="S683" s="22">
        <v>0.93168210302333865</v>
      </c>
      <c r="T683" s="22">
        <v>0.63468199558835114</v>
      </c>
      <c r="U683" s="22">
        <v>0.10442962892663946</v>
      </c>
      <c r="V683" s="22">
        <v>0.25231740879461173</v>
      </c>
      <c r="W683" s="22">
        <v>41.426684280052839</v>
      </c>
    </row>
    <row r="684" spans="1:23" s="16" customFormat="1">
      <c r="A684" s="15" t="s">
        <v>119</v>
      </c>
      <c r="B684" s="15" t="s">
        <v>169</v>
      </c>
      <c r="C684" s="15">
        <v>51</v>
      </c>
      <c r="D684" s="15">
        <v>54</v>
      </c>
      <c r="E684" s="15" t="s">
        <v>128</v>
      </c>
      <c r="F684" s="15" t="s">
        <v>26</v>
      </c>
      <c r="G684" s="15" t="s">
        <v>131</v>
      </c>
      <c r="H684" s="15" t="s">
        <v>34</v>
      </c>
      <c r="I684" s="20" t="s">
        <v>175</v>
      </c>
      <c r="J684" s="21" t="s">
        <v>176</v>
      </c>
      <c r="K684" s="15" t="s">
        <v>29</v>
      </c>
      <c r="L684" s="15">
        <v>40</v>
      </c>
      <c r="M684" s="15">
        <v>93977</v>
      </c>
      <c r="N684" s="15">
        <v>2624.1675921748388</v>
      </c>
      <c r="O684" s="7">
        <v>1972.6042558696117</v>
      </c>
      <c r="P684" s="15">
        <v>329.62865707860539</v>
      </c>
      <c r="Q684" s="15">
        <v>0.81499436302142048</v>
      </c>
      <c r="R684" s="15">
        <v>0.30349497829827443</v>
      </c>
      <c r="S684" s="15">
        <v>0.91954821158968336</v>
      </c>
      <c r="T684" s="15">
        <v>0.83385588327687099</v>
      </c>
      <c r="U684" s="15">
        <v>0.10262259777708832</v>
      </c>
      <c r="V684" s="15">
        <v>0.24589614377038282</v>
      </c>
      <c r="W684" s="15">
        <v>43.247347755301831</v>
      </c>
    </row>
    <row r="685" spans="1:23" s="16" customFormat="1">
      <c r="A685" s="15" t="s">
        <v>119</v>
      </c>
      <c r="B685" s="15" t="s">
        <v>169</v>
      </c>
      <c r="C685" s="15">
        <v>51</v>
      </c>
      <c r="D685" s="15">
        <v>54</v>
      </c>
      <c r="E685" s="15" t="s">
        <v>128</v>
      </c>
      <c r="F685" s="15" t="s">
        <v>26</v>
      </c>
      <c r="G685" s="15" t="s">
        <v>132</v>
      </c>
      <c r="H685" s="15" t="s">
        <v>36</v>
      </c>
      <c r="I685" s="20" t="s">
        <v>175</v>
      </c>
      <c r="J685" s="21" t="s">
        <v>176</v>
      </c>
      <c r="K685" s="15" t="s">
        <v>29</v>
      </c>
      <c r="L685" s="15">
        <v>40</v>
      </c>
      <c r="M685" s="15">
        <v>77326</v>
      </c>
      <c r="N685" s="15">
        <v>2159.2132461401366</v>
      </c>
      <c r="O685" s="7">
        <v>2032.2337649086362</v>
      </c>
      <c r="P685" s="15">
        <v>339.59294410085209</v>
      </c>
      <c r="Q685" s="15">
        <v>0.79664963323168214</v>
      </c>
      <c r="R685" s="15">
        <v>0.23528166434572828</v>
      </c>
      <c r="S685" s="15">
        <v>0.94457403458513767</v>
      </c>
      <c r="T685" s="15">
        <v>0.62307595428559426</v>
      </c>
      <c r="U685" s="15">
        <v>9.4571212285065431E-2</v>
      </c>
      <c r="V685" s="15">
        <v>0.24728033176713449</v>
      </c>
      <c r="W685" s="15">
        <v>61.233944598194654</v>
      </c>
    </row>
    <row r="686" spans="1:23" s="16" customFormat="1">
      <c r="A686" s="15" t="s">
        <v>119</v>
      </c>
      <c r="B686" s="15" t="s">
        <v>169</v>
      </c>
      <c r="C686" s="15">
        <v>51</v>
      </c>
      <c r="D686" s="15">
        <v>54</v>
      </c>
      <c r="E686" s="15" t="s">
        <v>128</v>
      </c>
      <c r="F686" s="15" t="s">
        <v>26</v>
      </c>
      <c r="G686" s="15" t="s">
        <v>133</v>
      </c>
      <c r="H686" s="15" t="s">
        <v>38</v>
      </c>
      <c r="I686" s="20" t="s">
        <v>175</v>
      </c>
      <c r="J686" s="21" t="s">
        <v>176</v>
      </c>
      <c r="K686" s="15" t="s">
        <v>29</v>
      </c>
      <c r="L686" s="15">
        <v>40</v>
      </c>
      <c r="M686" s="15">
        <v>89680</v>
      </c>
      <c r="N686" s="15">
        <v>2504.1802746016533</v>
      </c>
      <c r="O686" s="7">
        <v>2240.4347750353982</v>
      </c>
      <c r="P686" s="15">
        <v>374.38401745795534</v>
      </c>
      <c r="Q686" s="15">
        <v>0.81203933428711128</v>
      </c>
      <c r="R686" s="15">
        <v>0.2245126694513693</v>
      </c>
      <c r="S686" s="15">
        <v>0.93545492931377028</v>
      </c>
      <c r="T686" s="15">
        <v>0.74554161770748317</v>
      </c>
      <c r="U686" s="15">
        <v>9.930119264393239E-2</v>
      </c>
      <c r="V686" s="15">
        <v>0.3457653314556543</v>
      </c>
      <c r="W686" s="15">
        <v>65.141491971454059</v>
      </c>
    </row>
    <row r="687" spans="1:23" s="16" customFormat="1">
      <c r="A687" s="15" t="s">
        <v>119</v>
      </c>
      <c r="B687" s="15" t="s">
        <v>169</v>
      </c>
      <c r="C687" s="15">
        <v>51</v>
      </c>
      <c r="D687" s="15">
        <v>54</v>
      </c>
      <c r="E687" s="15" t="s">
        <v>128</v>
      </c>
      <c r="F687" s="15" t="s">
        <v>26</v>
      </c>
      <c r="G687" s="15" t="s">
        <v>134</v>
      </c>
      <c r="H687" s="15" t="s">
        <v>40</v>
      </c>
      <c r="I687" s="20" t="s">
        <v>175</v>
      </c>
      <c r="J687" s="21" t="s">
        <v>176</v>
      </c>
      <c r="K687" s="15" t="s">
        <v>29</v>
      </c>
      <c r="L687" s="15">
        <v>40</v>
      </c>
      <c r="M687" s="15">
        <v>113742</v>
      </c>
      <c r="N687" s="15">
        <v>3176.0757448008612</v>
      </c>
      <c r="O687" s="7">
        <v>1999.0336213336327</v>
      </c>
      <c r="P687" s="15">
        <v>334.04509094739694</v>
      </c>
      <c r="Q687" s="15">
        <v>0.89694819020581973</v>
      </c>
      <c r="R687" s="15">
        <v>0.35767659913202376</v>
      </c>
      <c r="S687" s="15">
        <v>0.83939108974537446</v>
      </c>
      <c r="T687" s="15">
        <v>0.83705192357631486</v>
      </c>
      <c r="U687" s="15">
        <v>0.17805766234213449</v>
      </c>
      <c r="V687" s="15">
        <v>0.30750457587487467</v>
      </c>
      <c r="W687" s="15">
        <v>54.51020731128343</v>
      </c>
    </row>
    <row r="688" spans="1:23" s="25" customFormat="1">
      <c r="A688" s="22" t="s">
        <v>119</v>
      </c>
      <c r="B688" s="22" t="s">
        <v>169</v>
      </c>
      <c r="C688" s="22">
        <v>51</v>
      </c>
      <c r="D688" s="22">
        <v>54</v>
      </c>
      <c r="E688" s="22" t="s">
        <v>128</v>
      </c>
      <c r="F688" s="22" t="s">
        <v>26</v>
      </c>
      <c r="G688" s="22" t="s">
        <v>135</v>
      </c>
      <c r="H688" s="22" t="s">
        <v>42</v>
      </c>
      <c r="I688" s="23" t="s">
        <v>175</v>
      </c>
      <c r="J688" s="24" t="s">
        <v>176</v>
      </c>
      <c r="K688" s="22" t="s">
        <v>29</v>
      </c>
      <c r="L688" s="22">
        <v>40</v>
      </c>
      <c r="M688" s="22">
        <v>64435</v>
      </c>
      <c r="N688" s="22">
        <v>1799.251293420579</v>
      </c>
      <c r="O688" s="12">
        <v>1770.9961748553992</v>
      </c>
      <c r="P688" s="22">
        <v>295.93928385376012</v>
      </c>
      <c r="Q688" s="22">
        <v>0.76752191728606822</v>
      </c>
      <c r="R688" s="22">
        <v>0.25816445720339465</v>
      </c>
      <c r="S688" s="22">
        <v>0.93807694320418977</v>
      </c>
      <c r="T688" s="22">
        <v>0.89347290776669053</v>
      </c>
      <c r="U688" s="22">
        <v>0.10373183121259368</v>
      </c>
      <c r="V688" s="22">
        <v>0.33535594919403683</v>
      </c>
      <c r="W688" s="22">
        <v>35.05872584775355</v>
      </c>
    </row>
    <row r="689" spans="1:23" s="16" customFormat="1">
      <c r="A689" s="15" t="s">
        <v>119</v>
      </c>
      <c r="B689" s="15" t="s">
        <v>169</v>
      </c>
      <c r="C689" s="15">
        <v>51</v>
      </c>
      <c r="D689" s="15">
        <v>54</v>
      </c>
      <c r="E689" s="15" t="s">
        <v>128</v>
      </c>
      <c r="F689" s="15" t="s">
        <v>26</v>
      </c>
      <c r="G689" s="15" t="s">
        <v>136</v>
      </c>
      <c r="H689" s="15" t="s">
        <v>44</v>
      </c>
      <c r="I689" s="20" t="s">
        <v>175</v>
      </c>
      <c r="J689" s="21" t="s">
        <v>176</v>
      </c>
      <c r="K689" s="15" t="s">
        <v>29</v>
      </c>
      <c r="L689" s="15">
        <v>40</v>
      </c>
      <c r="M689" s="15">
        <v>98138</v>
      </c>
      <c r="N689" s="15">
        <v>2740.3573125430089</v>
      </c>
      <c r="O689" s="7">
        <v>2213.1900423072384</v>
      </c>
      <c r="P689" s="15">
        <v>369.83133303839861</v>
      </c>
      <c r="Q689" s="15">
        <v>0.83278599492545169</v>
      </c>
      <c r="R689" s="15">
        <v>0.25177328824617623</v>
      </c>
      <c r="S689" s="15">
        <v>0.88261091863074148</v>
      </c>
      <c r="T689" s="15">
        <v>0.81546890971060126</v>
      </c>
      <c r="U689" s="15">
        <v>0.1308756427898892</v>
      </c>
      <c r="V689" s="15">
        <v>0.43186686606715463</v>
      </c>
      <c r="W689" s="15">
        <v>46.273217306242231</v>
      </c>
    </row>
    <row r="690" spans="1:23" s="16" customFormat="1">
      <c r="A690" s="15" t="s">
        <v>119</v>
      </c>
      <c r="B690" s="15" t="s">
        <v>169</v>
      </c>
      <c r="C690" s="15">
        <v>51</v>
      </c>
      <c r="D690" s="15">
        <v>54</v>
      </c>
      <c r="E690" s="15" t="s">
        <v>128</v>
      </c>
      <c r="F690" s="15" t="s">
        <v>26</v>
      </c>
      <c r="G690" s="15" t="s">
        <v>137</v>
      </c>
      <c r="H690" s="15" t="s">
        <v>46</v>
      </c>
      <c r="I690" s="20" t="s">
        <v>175</v>
      </c>
      <c r="J690" s="21" t="s">
        <v>176</v>
      </c>
      <c r="K690" s="15" t="s">
        <v>29</v>
      </c>
      <c r="L690" s="15">
        <v>40</v>
      </c>
      <c r="M690" s="15">
        <v>76559</v>
      </c>
      <c r="N690" s="15">
        <v>2137.795914844201</v>
      </c>
      <c r="O690" s="7">
        <v>1674.2854967367441</v>
      </c>
      <c r="P690" s="15">
        <v>279.7786115554232</v>
      </c>
      <c r="Q690" s="15">
        <v>0.81524667497257985</v>
      </c>
      <c r="R690" s="15">
        <v>0.3431998470864433</v>
      </c>
      <c r="S690" s="15">
        <v>0.94137862345361545</v>
      </c>
      <c r="T690" s="15">
        <v>0.8973291156610621</v>
      </c>
      <c r="U690" s="15">
        <v>8.3334260258278364E-2</v>
      </c>
      <c r="V690" s="15">
        <v>0.27558314908866488</v>
      </c>
      <c r="W690" s="15">
        <v>37.261732781253677</v>
      </c>
    </row>
    <row r="691" spans="1:23" s="16" customFormat="1">
      <c r="A691" s="15" t="s">
        <v>119</v>
      </c>
      <c r="B691" s="15" t="s">
        <v>169</v>
      </c>
      <c r="C691" s="15">
        <v>51</v>
      </c>
      <c r="D691" s="15">
        <v>54</v>
      </c>
      <c r="E691" s="15" t="s">
        <v>128</v>
      </c>
      <c r="F691" s="15" t="s">
        <v>26</v>
      </c>
      <c r="G691" s="15" t="s">
        <v>138</v>
      </c>
      <c r="H691" s="15" t="s">
        <v>48</v>
      </c>
      <c r="I691" s="20" t="s">
        <v>175</v>
      </c>
      <c r="J691" s="21" t="s">
        <v>176</v>
      </c>
      <c r="K691" s="15" t="s">
        <v>29</v>
      </c>
      <c r="L691" s="15">
        <v>40</v>
      </c>
      <c r="M691" s="15">
        <v>84655</v>
      </c>
      <c r="N691" s="15">
        <v>2363.864642578088</v>
      </c>
      <c r="O691" s="7">
        <v>1934.912913734714</v>
      </c>
      <c r="P691" s="15">
        <v>323.33030987873104</v>
      </c>
      <c r="Q691" s="15">
        <v>0.79663297762219332</v>
      </c>
      <c r="R691" s="15">
        <v>0.28414474711303306</v>
      </c>
      <c r="S691" s="15">
        <v>0.92723147728966648</v>
      </c>
      <c r="T691" s="15">
        <v>0.58991994972455342</v>
      </c>
      <c r="U691" s="15">
        <v>0.10024176129045043</v>
      </c>
      <c r="V691" s="15">
        <v>0.34570479056579645</v>
      </c>
      <c r="W691" s="15">
        <v>33.538775028055049</v>
      </c>
    </row>
    <row r="692" spans="1:23" s="25" customFormat="1">
      <c r="A692" s="22" t="s">
        <v>119</v>
      </c>
      <c r="B692" s="22" t="s">
        <v>169</v>
      </c>
      <c r="C692" s="22">
        <v>51</v>
      </c>
      <c r="D692" s="22">
        <v>54</v>
      </c>
      <c r="E692" s="22" t="s">
        <v>128</v>
      </c>
      <c r="F692" s="22" t="s">
        <v>26</v>
      </c>
      <c r="G692" s="22" t="s">
        <v>139</v>
      </c>
      <c r="H692" s="22" t="s">
        <v>50</v>
      </c>
      <c r="I692" s="23" t="s">
        <v>175</v>
      </c>
      <c r="J692" s="24" t="s">
        <v>176</v>
      </c>
      <c r="K692" s="22" t="s">
        <v>29</v>
      </c>
      <c r="L692" s="22">
        <v>40</v>
      </c>
      <c r="M692" s="22">
        <v>67068</v>
      </c>
      <c r="N692" s="22">
        <v>1872.7738922500409</v>
      </c>
      <c r="O692" s="12">
        <v>2015.9494936611738</v>
      </c>
      <c r="P692" s="22">
        <v>336.8717888327173</v>
      </c>
      <c r="Q692" s="22">
        <v>0.75461592988062154</v>
      </c>
      <c r="R692" s="22">
        <v>0.20737954866259803</v>
      </c>
      <c r="S692" s="22">
        <v>0.95445978133353626</v>
      </c>
      <c r="T692" s="22">
        <v>0.72788759406813153</v>
      </c>
      <c r="U692" s="22">
        <v>7.1913129779905424E-2</v>
      </c>
      <c r="V692" s="22">
        <v>0.39776323277472753</v>
      </c>
      <c r="W692" s="22">
        <v>37.552469135802468</v>
      </c>
    </row>
    <row r="693" spans="1:23" s="25" customFormat="1">
      <c r="A693" s="22" t="s">
        <v>119</v>
      </c>
      <c r="B693" s="22" t="s">
        <v>169</v>
      </c>
      <c r="C693" s="22">
        <v>51</v>
      </c>
      <c r="D693" s="22">
        <v>54</v>
      </c>
      <c r="E693" s="22" t="s">
        <v>128</v>
      </c>
      <c r="F693" s="22" t="s">
        <v>26</v>
      </c>
      <c r="G693" s="22" t="s">
        <v>140</v>
      </c>
      <c r="H693" s="22" t="s">
        <v>52</v>
      </c>
      <c r="I693" s="23" t="s">
        <v>175</v>
      </c>
      <c r="J693" s="24" t="s">
        <v>176</v>
      </c>
      <c r="K693" s="22" t="s">
        <v>29</v>
      </c>
      <c r="L693" s="22">
        <v>40</v>
      </c>
      <c r="M693" s="22">
        <v>89171</v>
      </c>
      <c r="N693" s="22">
        <v>2489.9672085917041</v>
      </c>
      <c r="O693" s="12">
        <v>2104.368757857425</v>
      </c>
      <c r="P693" s="22">
        <v>351.64693860245154</v>
      </c>
      <c r="Q693" s="22">
        <v>0.80507579382634686</v>
      </c>
      <c r="R693" s="22">
        <v>0.253040367735827</v>
      </c>
      <c r="S693" s="22">
        <v>0.92009692992224701</v>
      </c>
      <c r="T693" s="22">
        <v>0.66035985838800171</v>
      </c>
      <c r="U693" s="22">
        <v>0.12865739180667213</v>
      </c>
      <c r="V693" s="22">
        <v>0.42616296855252567</v>
      </c>
      <c r="W693" s="22">
        <v>40.484013861008627</v>
      </c>
    </row>
    <row r="694" spans="1:23" s="25" customFormat="1">
      <c r="A694" s="22" t="s">
        <v>119</v>
      </c>
      <c r="B694" s="22" t="s">
        <v>169</v>
      </c>
      <c r="C694" s="22">
        <v>51</v>
      </c>
      <c r="D694" s="22">
        <v>54</v>
      </c>
      <c r="E694" s="22" t="s">
        <v>128</v>
      </c>
      <c r="F694" s="22" t="s">
        <v>26</v>
      </c>
      <c r="G694" s="22" t="s">
        <v>141</v>
      </c>
      <c r="H694" s="22" t="s">
        <v>54</v>
      </c>
      <c r="I694" s="23" t="s">
        <v>175</v>
      </c>
      <c r="J694" s="24" t="s">
        <v>176</v>
      </c>
      <c r="K694" s="22" t="s">
        <v>29</v>
      </c>
      <c r="L694" s="22">
        <v>40</v>
      </c>
      <c r="M694" s="22">
        <v>1779</v>
      </c>
      <c r="N694" s="22">
        <v>49.675922262671065</v>
      </c>
      <c r="O694" s="12">
        <v>325.36248173426458</v>
      </c>
      <c r="P694" s="22">
        <v>54.369140489635548</v>
      </c>
      <c r="Q694" s="22">
        <v>0.64177489177489178</v>
      </c>
      <c r="R694" s="22">
        <v>0.21117906759726529</v>
      </c>
      <c r="S694" s="22">
        <v>0.89421392732731209</v>
      </c>
      <c r="T694" s="22">
        <v>0.67319308421574531</v>
      </c>
      <c r="U694" s="22">
        <v>0.32191201353637899</v>
      </c>
      <c r="V694" s="22">
        <v>0.76601577526100428</v>
      </c>
      <c r="W694" s="22">
        <v>12.479482855536819</v>
      </c>
    </row>
    <row r="695" spans="1:23" s="16" customFormat="1">
      <c r="A695" s="15" t="s">
        <v>119</v>
      </c>
      <c r="B695" s="15" t="s">
        <v>169</v>
      </c>
      <c r="C695" s="15">
        <v>51</v>
      </c>
      <c r="D695" s="15">
        <v>54</v>
      </c>
      <c r="E695" s="15" t="s">
        <v>128</v>
      </c>
      <c r="F695" s="15" t="s">
        <v>26</v>
      </c>
      <c r="G695" s="15" t="s">
        <v>142</v>
      </c>
      <c r="H695" s="15" t="s">
        <v>56</v>
      </c>
      <c r="I695" s="20" t="s">
        <v>175</v>
      </c>
      <c r="J695" s="21" t="s">
        <v>176</v>
      </c>
      <c r="K695" s="15" t="s">
        <v>29</v>
      </c>
      <c r="L695" s="15">
        <v>40</v>
      </c>
      <c r="M695" s="15">
        <v>74728</v>
      </c>
      <c r="N695" s="15">
        <v>2086.6679701207886</v>
      </c>
      <c r="O695" s="7">
        <v>1859.363707223547</v>
      </c>
      <c r="P695" s="15">
        <v>310.70578906492403</v>
      </c>
      <c r="Q695" s="15">
        <v>0.79434493754982727</v>
      </c>
      <c r="R695" s="15">
        <v>0.27162173789797239</v>
      </c>
      <c r="S695" s="15">
        <v>0.95953492708369659</v>
      </c>
      <c r="T695" s="15">
        <v>0.93908120436388098</v>
      </c>
      <c r="U695" s="15">
        <v>8.4012372368377289E-2</v>
      </c>
      <c r="V695" s="15">
        <v>0.38580265071804698</v>
      </c>
      <c r="W695" s="15">
        <v>42.589872604646182</v>
      </c>
    </row>
    <row r="696" spans="1:23" s="16" customFormat="1">
      <c r="A696" s="15" t="s">
        <v>119</v>
      </c>
      <c r="B696" s="15" t="s">
        <v>169</v>
      </c>
      <c r="C696" s="15">
        <v>51</v>
      </c>
      <c r="D696" s="15">
        <v>54</v>
      </c>
      <c r="E696" s="15" t="s">
        <v>128</v>
      </c>
      <c r="F696" s="15" t="s">
        <v>26</v>
      </c>
      <c r="G696" s="15" t="s">
        <v>143</v>
      </c>
      <c r="H696" s="15" t="s">
        <v>58</v>
      </c>
      <c r="I696" s="20" t="s">
        <v>175</v>
      </c>
      <c r="J696" s="21" t="s">
        <v>176</v>
      </c>
      <c r="K696" s="15" t="s">
        <v>29</v>
      </c>
      <c r="L696" s="15">
        <v>40</v>
      </c>
      <c r="M696" s="15">
        <v>93889</v>
      </c>
      <c r="N696" s="15">
        <v>2621.7103233951229</v>
      </c>
      <c r="O696" s="7">
        <v>2200.8367952889535</v>
      </c>
      <c r="P696" s="15">
        <v>367.76706484416701</v>
      </c>
      <c r="Q696" s="15">
        <v>0.82555021146761165</v>
      </c>
      <c r="R696" s="15">
        <v>0.24358408016534946</v>
      </c>
      <c r="S696" s="15">
        <v>0.9154114386791008</v>
      </c>
      <c r="T696" s="15">
        <v>0.85461846638978334</v>
      </c>
      <c r="U696" s="15">
        <v>0.13377005422983299</v>
      </c>
      <c r="V696" s="15">
        <v>0.36355167728280802</v>
      </c>
      <c r="W696" s="15">
        <v>53.728509197030533</v>
      </c>
    </row>
    <row r="697" spans="1:23" s="16" customFormat="1">
      <c r="A697" s="15" t="s">
        <v>119</v>
      </c>
      <c r="B697" s="15" t="s">
        <v>169</v>
      </c>
      <c r="C697" s="15">
        <v>51</v>
      </c>
      <c r="D697" s="15">
        <v>54</v>
      </c>
      <c r="E697" s="15" t="s">
        <v>128</v>
      </c>
      <c r="F697" s="15" t="s">
        <v>26</v>
      </c>
      <c r="G697" s="15" t="s">
        <v>144</v>
      </c>
      <c r="H697" s="15" t="s">
        <v>60</v>
      </c>
      <c r="I697" s="20" t="s">
        <v>175</v>
      </c>
      <c r="J697" s="21" t="s">
        <v>176</v>
      </c>
      <c r="K697" s="15" t="s">
        <v>29</v>
      </c>
      <c r="L697" s="15">
        <v>40</v>
      </c>
      <c r="M697" s="15">
        <v>82934</v>
      </c>
      <c r="N697" s="15">
        <v>2315.8082838293208</v>
      </c>
      <c r="O697" s="7">
        <v>1994.8367952889655</v>
      </c>
      <c r="P697" s="15">
        <v>333.34378751616902</v>
      </c>
      <c r="Q697" s="15">
        <v>0.78970472009826798</v>
      </c>
      <c r="R697" s="15">
        <v>0.26189531883073702</v>
      </c>
      <c r="S697" s="15">
        <v>0.93876792934724373</v>
      </c>
      <c r="T697" s="15">
        <v>0.80880160071465357</v>
      </c>
      <c r="U697" s="15">
        <v>9.2196315342753007E-2</v>
      </c>
      <c r="V697" s="15">
        <v>0.32718607921348908</v>
      </c>
      <c r="W697" s="15">
        <v>37.435117081052404</v>
      </c>
    </row>
    <row r="698" spans="1:23" s="16" customFormat="1">
      <c r="A698" s="15" t="s">
        <v>119</v>
      </c>
      <c r="B698" s="15" t="s">
        <v>169</v>
      </c>
      <c r="C698" s="15">
        <v>51</v>
      </c>
      <c r="D698" s="15">
        <v>54</v>
      </c>
      <c r="E698" s="15" t="s">
        <v>128</v>
      </c>
      <c r="F698" s="15" t="s">
        <v>26</v>
      </c>
      <c r="G698" s="15" t="s">
        <v>145</v>
      </c>
      <c r="H698" s="15" t="s">
        <v>62</v>
      </c>
      <c r="I698" s="20" t="s">
        <v>175</v>
      </c>
      <c r="J698" s="21" t="s">
        <v>176</v>
      </c>
      <c r="K698" s="15" t="s">
        <v>29</v>
      </c>
      <c r="L698" s="15">
        <v>40</v>
      </c>
      <c r="M698" s="15">
        <v>107948</v>
      </c>
      <c r="N698" s="15">
        <v>3014.2869344636401</v>
      </c>
      <c r="O698" s="7">
        <v>2311.8935777509423</v>
      </c>
      <c r="P698" s="15">
        <v>386.3250183482661</v>
      </c>
      <c r="Q698" s="15">
        <v>0.87237051583549508</v>
      </c>
      <c r="R698" s="15">
        <v>0.25379834590195854</v>
      </c>
      <c r="S698" s="15">
        <v>0.83894173361794677</v>
      </c>
      <c r="T698" s="15">
        <v>0.7285512235849898</v>
      </c>
      <c r="U698" s="15">
        <v>0.15988168580229628</v>
      </c>
      <c r="V698" s="15">
        <v>0.30656952932409515</v>
      </c>
      <c r="W698" s="15">
        <v>68.83940415755734</v>
      </c>
    </row>
    <row r="699" spans="1:23" s="16" customFormat="1">
      <c r="A699" s="15" t="s">
        <v>119</v>
      </c>
      <c r="B699" s="15" t="s">
        <v>169</v>
      </c>
      <c r="C699" s="15">
        <v>51</v>
      </c>
      <c r="D699" s="15">
        <v>54</v>
      </c>
      <c r="E699" s="15" t="s">
        <v>128</v>
      </c>
      <c r="F699" s="15" t="s">
        <v>26</v>
      </c>
      <c r="G699" s="15" t="s">
        <v>146</v>
      </c>
      <c r="H699" s="15" t="s">
        <v>64</v>
      </c>
      <c r="I699" s="20" t="s">
        <v>175</v>
      </c>
      <c r="J699" s="21" t="s">
        <v>176</v>
      </c>
      <c r="K699" s="15" t="s">
        <v>29</v>
      </c>
      <c r="L699" s="15">
        <v>40</v>
      </c>
      <c r="M699" s="15">
        <v>98328</v>
      </c>
      <c r="N699" s="15">
        <v>2745.6627792264867</v>
      </c>
      <c r="O699" s="7">
        <v>1835.0235200658672</v>
      </c>
      <c r="P699" s="15">
        <v>306.63846376034036</v>
      </c>
      <c r="Q699" s="15">
        <v>0.85513762664695392</v>
      </c>
      <c r="R699" s="15">
        <v>0.36694738699245916</v>
      </c>
      <c r="S699" s="15">
        <v>0.88778911004999228</v>
      </c>
      <c r="T699" s="15">
        <v>0.72708746708494598</v>
      </c>
      <c r="U699" s="15">
        <v>0.14647310279027567</v>
      </c>
      <c r="V699" s="15">
        <v>0.31303008211029038</v>
      </c>
      <c r="W699" s="15">
        <v>76.241192742657233</v>
      </c>
    </row>
    <row r="700" spans="1:23" s="25" customFormat="1">
      <c r="A700" s="22" t="s">
        <v>119</v>
      </c>
      <c r="B700" s="22" t="s">
        <v>169</v>
      </c>
      <c r="C700" s="22">
        <v>51</v>
      </c>
      <c r="D700" s="22">
        <v>54</v>
      </c>
      <c r="E700" s="22" t="s">
        <v>128</v>
      </c>
      <c r="F700" s="22" t="s">
        <v>26</v>
      </c>
      <c r="G700" s="22" t="s">
        <v>147</v>
      </c>
      <c r="H700" s="22" t="s">
        <v>66</v>
      </c>
      <c r="I700" s="23" t="s">
        <v>175</v>
      </c>
      <c r="J700" s="24" t="s">
        <v>176</v>
      </c>
      <c r="K700" s="22" t="s">
        <v>29</v>
      </c>
      <c r="L700" s="22">
        <v>40</v>
      </c>
      <c r="M700" s="22">
        <v>48840</v>
      </c>
      <c r="N700" s="22">
        <v>1363.7841727424702</v>
      </c>
      <c r="O700" s="12">
        <v>2209.8561312727115</v>
      </c>
      <c r="P700" s="22">
        <v>369.27422554262972</v>
      </c>
      <c r="Q700" s="22">
        <v>0.68516596055105072</v>
      </c>
      <c r="R700" s="22">
        <v>0.12567749564815617</v>
      </c>
      <c r="S700" s="22">
        <v>0.9195412609321173</v>
      </c>
      <c r="T700" s="22">
        <v>0.68325318264522628</v>
      </c>
      <c r="U700" s="22">
        <v>0.13327037803159755</v>
      </c>
      <c r="V700" s="22">
        <v>0.21486269241034125</v>
      </c>
      <c r="W700" s="22">
        <v>43.346130221130224</v>
      </c>
    </row>
    <row r="701" spans="1:23" s="25" customFormat="1">
      <c r="A701" s="22" t="s">
        <v>119</v>
      </c>
      <c r="B701" s="22" t="s">
        <v>169</v>
      </c>
      <c r="C701" s="22">
        <v>51</v>
      </c>
      <c r="D701" s="22">
        <v>54</v>
      </c>
      <c r="E701" s="22" t="s">
        <v>128</v>
      </c>
      <c r="F701" s="22" t="s">
        <v>26</v>
      </c>
      <c r="G701" s="22" t="s">
        <v>148</v>
      </c>
      <c r="H701" s="22" t="s">
        <v>68</v>
      </c>
      <c r="I701" s="23" t="s">
        <v>175</v>
      </c>
      <c r="J701" s="24" t="s">
        <v>176</v>
      </c>
      <c r="K701" s="22" t="s">
        <v>29</v>
      </c>
      <c r="L701" s="22">
        <v>40</v>
      </c>
      <c r="M701" s="22">
        <v>10466</v>
      </c>
      <c r="N701" s="22">
        <v>292.24744373306089</v>
      </c>
      <c r="O701" s="12">
        <v>500.21529547665085</v>
      </c>
      <c r="P701" s="22">
        <v>83.587620582039875</v>
      </c>
      <c r="Q701" s="22">
        <v>0.87927413257162057</v>
      </c>
      <c r="R701" s="22">
        <v>0.52562578253044867</v>
      </c>
      <c r="S701" s="22">
        <v>0.93516337429905949</v>
      </c>
      <c r="T701" s="22">
        <v>0.89005290246203395</v>
      </c>
      <c r="U701" s="22">
        <v>0.14363045831829666</v>
      </c>
      <c r="V701" s="22">
        <v>0.48456063396787347</v>
      </c>
      <c r="W701" s="22">
        <v>4.0153831454232751</v>
      </c>
    </row>
    <row r="702" spans="1:23">
      <c r="A702" s="2" t="s">
        <v>121</v>
      </c>
      <c r="B702" s="2" t="s">
        <v>170</v>
      </c>
      <c r="C702" s="2">
        <v>51</v>
      </c>
      <c r="D702" s="2">
        <v>55</v>
      </c>
      <c r="E702" s="2" t="s">
        <v>128</v>
      </c>
      <c r="F702" s="2" t="s">
        <v>26</v>
      </c>
      <c r="G702" s="2" t="s">
        <v>129</v>
      </c>
      <c r="H702" s="2" t="s">
        <v>28</v>
      </c>
      <c r="I702" s="4" t="s">
        <v>175</v>
      </c>
      <c r="J702" s="5" t="s">
        <v>176</v>
      </c>
      <c r="K702" s="2" t="s">
        <v>29</v>
      </c>
      <c r="L702" s="2">
        <v>40</v>
      </c>
      <c r="M702" s="2">
        <v>113864</v>
      </c>
      <c r="N702" s="2">
        <v>3179.4824128818314</v>
      </c>
      <c r="O702" s="7">
        <v>2017.5432893255113</v>
      </c>
      <c r="P702" s="2">
        <v>337.1381173286282</v>
      </c>
      <c r="Q702" s="2">
        <v>0.90849902658538917</v>
      </c>
      <c r="R702" s="2">
        <v>0.35152043462250399</v>
      </c>
      <c r="S702" s="2">
        <v>0.86127467545080727</v>
      </c>
      <c r="T702" s="2">
        <v>0.85725665328219247</v>
      </c>
      <c r="U702" s="2">
        <v>0.16295412701293988</v>
      </c>
      <c r="V702" s="2">
        <v>0.29699986526084327</v>
      </c>
      <c r="W702" s="2">
        <v>78.043639780791125</v>
      </c>
    </row>
    <row r="703" spans="1:23" s="26" customFormat="1">
      <c r="A703" s="34" t="s">
        <v>121</v>
      </c>
      <c r="B703" s="34" t="s">
        <v>170</v>
      </c>
      <c r="C703" s="34">
        <v>51</v>
      </c>
      <c r="D703" s="34">
        <v>55</v>
      </c>
      <c r="E703" s="34" t="s">
        <v>128</v>
      </c>
      <c r="F703" s="34" t="s">
        <v>26</v>
      </c>
      <c r="G703" s="34" t="s">
        <v>130</v>
      </c>
      <c r="H703" s="34" t="s">
        <v>31</v>
      </c>
      <c r="I703" s="35" t="s">
        <v>175</v>
      </c>
      <c r="J703" s="36" t="s">
        <v>176</v>
      </c>
      <c r="K703" s="34" t="s">
        <v>29</v>
      </c>
      <c r="L703" s="34">
        <v>40</v>
      </c>
      <c r="M703" s="34">
        <v>73866</v>
      </c>
      <c r="N703" s="34">
        <v>2062.5979054831146</v>
      </c>
      <c r="O703" s="12">
        <v>2203.8561312727106</v>
      </c>
      <c r="P703" s="34">
        <v>368.27160581462954</v>
      </c>
      <c r="Q703" s="34">
        <v>0.76751072827589073</v>
      </c>
      <c r="R703" s="34">
        <v>0.1911120034980206</v>
      </c>
      <c r="S703" s="34">
        <v>0.947030581051304</v>
      </c>
      <c r="T703" s="34">
        <v>0.5731302068783537</v>
      </c>
      <c r="U703" s="34">
        <v>7.2529982866933185E-2</v>
      </c>
      <c r="V703" s="34">
        <v>0.20088399777198851</v>
      </c>
      <c r="W703" s="34">
        <v>50.480072022310672</v>
      </c>
    </row>
    <row r="704" spans="1:23">
      <c r="A704" s="2" t="s">
        <v>121</v>
      </c>
      <c r="B704" s="2" t="s">
        <v>170</v>
      </c>
      <c r="C704" s="2">
        <v>51</v>
      </c>
      <c r="D704" s="2">
        <v>55</v>
      </c>
      <c r="E704" s="2" t="s">
        <v>128</v>
      </c>
      <c r="F704" s="2" t="s">
        <v>26</v>
      </c>
      <c r="G704" s="2" t="s">
        <v>131</v>
      </c>
      <c r="H704" s="2" t="s">
        <v>34</v>
      </c>
      <c r="I704" s="4" t="s">
        <v>175</v>
      </c>
      <c r="J704" s="5" t="s">
        <v>176</v>
      </c>
      <c r="K704" s="2" t="s">
        <v>29</v>
      </c>
      <c r="L704" s="2">
        <v>40</v>
      </c>
      <c r="M704" s="2">
        <v>98964</v>
      </c>
      <c r="N704" s="2">
        <v>2763.4221308617084</v>
      </c>
      <c r="O704" s="7">
        <v>1935.106781186553</v>
      </c>
      <c r="P704" s="2">
        <v>323.3627057673695</v>
      </c>
      <c r="Q704" s="2">
        <v>0.83914731968728273</v>
      </c>
      <c r="R704" s="2">
        <v>0.33210639237413225</v>
      </c>
      <c r="S704" s="2">
        <v>0.90723298786347528</v>
      </c>
      <c r="T704" s="2">
        <v>0.85623975690290199</v>
      </c>
      <c r="U704" s="2">
        <v>0.11587678151003757</v>
      </c>
      <c r="V704" s="2">
        <v>0.30466672242608139</v>
      </c>
      <c r="W704" s="2">
        <v>58.106018350107107</v>
      </c>
    </row>
    <row r="705" spans="1:23">
      <c r="A705" s="2" t="s">
        <v>121</v>
      </c>
      <c r="B705" s="2" t="s">
        <v>170</v>
      </c>
      <c r="C705" s="2">
        <v>51</v>
      </c>
      <c r="D705" s="2">
        <v>55</v>
      </c>
      <c r="E705" s="2" t="s">
        <v>128</v>
      </c>
      <c r="F705" s="2" t="s">
        <v>26</v>
      </c>
      <c r="G705" s="2" t="s">
        <v>132</v>
      </c>
      <c r="H705" s="2" t="s">
        <v>36</v>
      </c>
      <c r="I705" s="4" t="s">
        <v>175</v>
      </c>
      <c r="J705" s="5" t="s">
        <v>176</v>
      </c>
      <c r="K705" s="2" t="s">
        <v>29</v>
      </c>
      <c r="L705" s="2">
        <v>40</v>
      </c>
      <c r="M705" s="2">
        <v>84810</v>
      </c>
      <c r="N705" s="2">
        <v>2368.1927864514519</v>
      </c>
      <c r="O705" s="7">
        <v>2293.7972567696547</v>
      </c>
      <c r="P705" s="2">
        <v>383.30106361158954</v>
      </c>
      <c r="Q705" s="2">
        <v>0.82158737539597193</v>
      </c>
      <c r="R705" s="2">
        <v>0.20255681950021959</v>
      </c>
      <c r="S705" s="2">
        <v>0.94472090617991988</v>
      </c>
      <c r="T705" s="2">
        <v>0.77714154054250884</v>
      </c>
      <c r="U705" s="2">
        <v>9.5422603248212667E-2</v>
      </c>
      <c r="V705" s="2">
        <v>0.39181480015752423</v>
      </c>
      <c r="W705" s="2">
        <v>54.352187242070514</v>
      </c>
    </row>
    <row r="706" spans="1:23">
      <c r="A706" s="2" t="s">
        <v>121</v>
      </c>
      <c r="B706" s="2" t="s">
        <v>170</v>
      </c>
      <c r="C706" s="2">
        <v>51</v>
      </c>
      <c r="D706" s="2">
        <v>55</v>
      </c>
      <c r="E706" s="2" t="s">
        <v>128</v>
      </c>
      <c r="F706" s="2" t="s">
        <v>26</v>
      </c>
      <c r="G706" s="2" t="s">
        <v>133</v>
      </c>
      <c r="H706" s="2" t="s">
        <v>38</v>
      </c>
      <c r="I706" s="4" t="s">
        <v>175</v>
      </c>
      <c r="J706" s="5" t="s">
        <v>176</v>
      </c>
      <c r="K706" s="2" t="s">
        <v>29</v>
      </c>
      <c r="L706" s="2">
        <v>40</v>
      </c>
      <c r="M706" s="2">
        <v>98820</v>
      </c>
      <c r="N706" s="2">
        <v>2759.401145585809</v>
      </c>
      <c r="O706" s="7">
        <v>2092.1849916733531</v>
      </c>
      <c r="P706" s="2">
        <v>349.61099121286992</v>
      </c>
      <c r="Q706" s="2">
        <v>0.85050348567002321</v>
      </c>
      <c r="R706" s="2">
        <v>0.28369687299115892</v>
      </c>
      <c r="S706" s="2">
        <v>0.91776723196274301</v>
      </c>
      <c r="T706" s="2">
        <v>0.56207288693886159</v>
      </c>
      <c r="U706" s="2">
        <v>0.12080144120417365</v>
      </c>
      <c r="V706" s="2">
        <v>0.22807342199128391</v>
      </c>
      <c r="W706" s="2">
        <v>60.197540983606558</v>
      </c>
    </row>
    <row r="707" spans="1:23">
      <c r="A707" s="2" t="s">
        <v>121</v>
      </c>
      <c r="B707" s="2" t="s">
        <v>170</v>
      </c>
      <c r="C707" s="2">
        <v>51</v>
      </c>
      <c r="D707" s="2">
        <v>55</v>
      </c>
      <c r="E707" s="2" t="s">
        <v>128</v>
      </c>
      <c r="F707" s="2" t="s">
        <v>26</v>
      </c>
      <c r="G707" s="2" t="s">
        <v>134</v>
      </c>
      <c r="H707" s="2" t="s">
        <v>40</v>
      </c>
      <c r="I707" s="4" t="s">
        <v>175</v>
      </c>
      <c r="J707" s="5" t="s">
        <v>176</v>
      </c>
      <c r="K707" s="2" t="s">
        <v>29</v>
      </c>
      <c r="L707" s="2">
        <v>40</v>
      </c>
      <c r="M707" s="2">
        <v>119019</v>
      </c>
      <c r="N707" s="2">
        <v>3323.4281010572495</v>
      </c>
      <c r="O707" s="7">
        <v>1704.6589462905474</v>
      </c>
      <c r="P707" s="2">
        <v>284.85411484376584</v>
      </c>
      <c r="Q707" s="2">
        <v>0.92608096857274025</v>
      </c>
      <c r="R707" s="2">
        <v>0.51469643112992924</v>
      </c>
      <c r="S707" s="2">
        <v>0.81270409847731839</v>
      </c>
      <c r="T707" s="2">
        <v>0.81276011192293796</v>
      </c>
      <c r="U707" s="2">
        <v>0.19254493882851481</v>
      </c>
      <c r="V707" s="2">
        <v>0.13658297725442495</v>
      </c>
      <c r="W707" s="2">
        <v>66.9584604138835</v>
      </c>
    </row>
    <row r="708" spans="1:23" s="26" customFormat="1">
      <c r="A708" s="34" t="s">
        <v>121</v>
      </c>
      <c r="B708" s="34" t="s">
        <v>170</v>
      </c>
      <c r="C708" s="34">
        <v>51</v>
      </c>
      <c r="D708" s="34">
        <v>55</v>
      </c>
      <c r="E708" s="34" t="s">
        <v>128</v>
      </c>
      <c r="F708" s="34" t="s">
        <v>26</v>
      </c>
      <c r="G708" s="34" t="s">
        <v>135</v>
      </c>
      <c r="H708" s="34" t="s">
        <v>42</v>
      </c>
      <c r="I708" s="35" t="s">
        <v>175</v>
      </c>
      <c r="J708" s="36" t="s">
        <v>176</v>
      </c>
      <c r="K708" s="34" t="s">
        <v>29</v>
      </c>
      <c r="L708" s="34">
        <v>40</v>
      </c>
      <c r="M708" s="34">
        <v>70309</v>
      </c>
      <c r="N708" s="34">
        <v>1963.2739844666328</v>
      </c>
      <c r="O708" s="12">
        <v>1797.9251070435337</v>
      </c>
      <c r="P708" s="34">
        <v>300.43919696472642</v>
      </c>
      <c r="Q708" s="34">
        <v>0.78150634684214038</v>
      </c>
      <c r="R708" s="34">
        <v>0.27332388856067213</v>
      </c>
      <c r="S708" s="34">
        <v>0.94537890239327782</v>
      </c>
      <c r="T708" s="34">
        <v>0.89286804149869425</v>
      </c>
      <c r="U708" s="34">
        <v>7.8474947046772464E-2</v>
      </c>
      <c r="V708" s="34">
        <v>0.23677004572143148</v>
      </c>
      <c r="W708" s="34">
        <v>33.337993713464847</v>
      </c>
    </row>
    <row r="709" spans="1:23">
      <c r="A709" s="2" t="s">
        <v>121</v>
      </c>
      <c r="B709" s="2" t="s">
        <v>170</v>
      </c>
      <c r="C709" s="2">
        <v>51</v>
      </c>
      <c r="D709" s="2">
        <v>55</v>
      </c>
      <c r="E709" s="2" t="s">
        <v>128</v>
      </c>
      <c r="F709" s="2" t="s">
        <v>26</v>
      </c>
      <c r="G709" s="2" t="s">
        <v>136</v>
      </c>
      <c r="H709" s="2" t="s">
        <v>44</v>
      </c>
      <c r="I709" s="4" t="s">
        <v>175</v>
      </c>
      <c r="J709" s="5" t="s">
        <v>176</v>
      </c>
      <c r="K709" s="2" t="s">
        <v>29</v>
      </c>
      <c r="L709" s="2">
        <v>40</v>
      </c>
      <c r="M709" s="2">
        <v>103596</v>
      </c>
      <c r="N709" s="2">
        <v>2892.7638239031317</v>
      </c>
      <c r="O709" s="7">
        <v>1814.7737367038103</v>
      </c>
      <c r="P709" s="2">
        <v>303.25465837925299</v>
      </c>
      <c r="Q709" s="2">
        <v>0.86900647585813506</v>
      </c>
      <c r="R709" s="2">
        <v>0.39528276599251261</v>
      </c>
      <c r="S709" s="2">
        <v>0.87697764608302931</v>
      </c>
      <c r="T709" s="2">
        <v>0.84532783520769028</v>
      </c>
      <c r="U709" s="2">
        <v>0.13441458251103378</v>
      </c>
      <c r="V709" s="2">
        <v>0.30951144173547146</v>
      </c>
      <c r="W709" s="2">
        <v>61.299664079694196</v>
      </c>
    </row>
    <row r="710" spans="1:23">
      <c r="A710" s="2" t="s">
        <v>121</v>
      </c>
      <c r="B710" s="2" t="s">
        <v>170</v>
      </c>
      <c r="C710" s="2">
        <v>51</v>
      </c>
      <c r="D710" s="2">
        <v>55</v>
      </c>
      <c r="E710" s="2" t="s">
        <v>128</v>
      </c>
      <c r="F710" s="2" t="s">
        <v>26</v>
      </c>
      <c r="G710" s="2" t="s">
        <v>137</v>
      </c>
      <c r="H710" s="2" t="s">
        <v>46</v>
      </c>
      <c r="I710" s="4" t="s">
        <v>175</v>
      </c>
      <c r="J710" s="5" t="s">
        <v>176</v>
      </c>
      <c r="K710" s="2" t="s">
        <v>29</v>
      </c>
      <c r="L710" s="2">
        <v>40</v>
      </c>
      <c r="M710" s="2">
        <v>82129</v>
      </c>
      <c r="N710" s="2">
        <v>2293.32985919669</v>
      </c>
      <c r="O710" s="7">
        <v>1622.0184694319846</v>
      </c>
      <c r="P710" s="2">
        <v>271.04461943881211</v>
      </c>
      <c r="Q710" s="2">
        <v>0.83847881572230731</v>
      </c>
      <c r="R710" s="2">
        <v>0.39227877349741652</v>
      </c>
      <c r="S710" s="2">
        <v>0.93969689446698379</v>
      </c>
      <c r="T710" s="2">
        <v>0.86857400645573413</v>
      </c>
      <c r="U710" s="2">
        <v>7.8910191725529766E-2</v>
      </c>
      <c r="V710" s="2">
        <v>0.18853117620722618</v>
      </c>
      <c r="W710" s="2">
        <v>33.350278220847692</v>
      </c>
    </row>
    <row r="711" spans="1:23">
      <c r="A711" s="2" t="s">
        <v>121</v>
      </c>
      <c r="B711" s="2" t="s">
        <v>170</v>
      </c>
      <c r="C711" s="2">
        <v>51</v>
      </c>
      <c r="D711" s="2">
        <v>55</v>
      </c>
      <c r="E711" s="2" t="s">
        <v>128</v>
      </c>
      <c r="F711" s="2" t="s">
        <v>26</v>
      </c>
      <c r="G711" s="2" t="s">
        <v>138</v>
      </c>
      <c r="H711" s="2" t="s">
        <v>48</v>
      </c>
      <c r="I711" s="4" t="s">
        <v>175</v>
      </c>
      <c r="J711" s="5" t="s">
        <v>176</v>
      </c>
      <c r="K711" s="2" t="s">
        <v>29</v>
      </c>
      <c r="L711" s="2">
        <v>40</v>
      </c>
      <c r="M711" s="2">
        <v>92253</v>
      </c>
      <c r="N711" s="2">
        <v>2576.0274628994903</v>
      </c>
      <c r="O711" s="7">
        <v>1940.7636354360454</v>
      </c>
      <c r="P711" s="2">
        <v>324.30798471219646</v>
      </c>
      <c r="Q711" s="2">
        <v>0.83733911812224304</v>
      </c>
      <c r="R711" s="2">
        <v>0.30778331276923515</v>
      </c>
      <c r="S711" s="2">
        <v>0.925004082690419</v>
      </c>
      <c r="T711" s="2">
        <v>0.67144777600794281</v>
      </c>
      <c r="U711" s="2">
        <v>0.10243664624179101</v>
      </c>
      <c r="V711" s="2">
        <v>0.35739362761438015</v>
      </c>
      <c r="W711" s="2">
        <v>52.846671652954377</v>
      </c>
    </row>
    <row r="712" spans="1:23" s="26" customFormat="1">
      <c r="A712" s="34" t="s">
        <v>121</v>
      </c>
      <c r="B712" s="34" t="s">
        <v>170</v>
      </c>
      <c r="C712" s="34">
        <v>51</v>
      </c>
      <c r="D712" s="34">
        <v>55</v>
      </c>
      <c r="E712" s="34" t="s">
        <v>128</v>
      </c>
      <c r="F712" s="34" t="s">
        <v>26</v>
      </c>
      <c r="G712" s="34" t="s">
        <v>139</v>
      </c>
      <c r="H712" s="34" t="s">
        <v>50</v>
      </c>
      <c r="I712" s="35" t="s">
        <v>175</v>
      </c>
      <c r="J712" s="36" t="s">
        <v>176</v>
      </c>
      <c r="K712" s="34" t="s">
        <v>29</v>
      </c>
      <c r="L712" s="34">
        <v>40</v>
      </c>
      <c r="M712" s="34">
        <v>75292</v>
      </c>
      <c r="N712" s="34">
        <v>2102.4168291180604</v>
      </c>
      <c r="O712" s="12">
        <v>2235.530229464905</v>
      </c>
      <c r="P712" s="34">
        <v>373.56445176698008</v>
      </c>
      <c r="Q712" s="34">
        <v>0.77717565210210671</v>
      </c>
      <c r="R712" s="34">
        <v>0.18932048300653118</v>
      </c>
      <c r="S712" s="34">
        <v>0.95982961512018783</v>
      </c>
      <c r="T712" s="34">
        <v>0.5371187399354227</v>
      </c>
      <c r="U712" s="34">
        <v>6.2130335162785738E-2</v>
      </c>
      <c r="V712" s="34">
        <v>0.26756789235278094</v>
      </c>
      <c r="W712" s="34">
        <v>41.328374860542951</v>
      </c>
    </row>
    <row r="713" spans="1:23" s="26" customFormat="1">
      <c r="A713" s="34" t="s">
        <v>121</v>
      </c>
      <c r="B713" s="34" t="s">
        <v>170</v>
      </c>
      <c r="C713" s="34">
        <v>51</v>
      </c>
      <c r="D713" s="34">
        <v>55</v>
      </c>
      <c r="E713" s="34" t="s">
        <v>128</v>
      </c>
      <c r="F713" s="34" t="s">
        <v>26</v>
      </c>
      <c r="G713" s="34" t="s">
        <v>140</v>
      </c>
      <c r="H713" s="34" t="s">
        <v>52</v>
      </c>
      <c r="I713" s="35" t="s">
        <v>175</v>
      </c>
      <c r="J713" s="36" t="s">
        <v>176</v>
      </c>
      <c r="K713" s="34" t="s">
        <v>29</v>
      </c>
      <c r="L713" s="34">
        <v>40</v>
      </c>
      <c r="M713" s="34">
        <v>99187</v>
      </c>
      <c r="N713" s="34">
        <v>2769.6490733375799</v>
      </c>
      <c r="O713" s="12">
        <v>2441.9078631007978</v>
      </c>
      <c r="P713" s="34">
        <v>408.05083291719717</v>
      </c>
      <c r="Q713" s="34">
        <v>0.80906895932916778</v>
      </c>
      <c r="R713" s="34">
        <v>0.20902877345615567</v>
      </c>
      <c r="S713" s="34">
        <v>0.87259848015245234</v>
      </c>
      <c r="T713" s="34">
        <v>0.75556236238930718</v>
      </c>
      <c r="U713" s="34">
        <v>0.15253046128978415</v>
      </c>
      <c r="V713" s="34">
        <v>0.33670447367595313</v>
      </c>
      <c r="W713" s="34">
        <v>35.142599332573823</v>
      </c>
    </row>
    <row r="714" spans="1:23" s="26" customFormat="1">
      <c r="A714" s="34" t="s">
        <v>121</v>
      </c>
      <c r="B714" s="34" t="s">
        <v>170</v>
      </c>
      <c r="C714" s="34">
        <v>51</v>
      </c>
      <c r="D714" s="34">
        <v>55</v>
      </c>
      <c r="E714" s="34" t="s">
        <v>128</v>
      </c>
      <c r="F714" s="34" t="s">
        <v>26</v>
      </c>
      <c r="G714" s="34" t="s">
        <v>141</v>
      </c>
      <c r="H714" s="34" t="s">
        <v>54</v>
      </c>
      <c r="I714" s="35" t="s">
        <v>175</v>
      </c>
      <c r="J714" s="36" t="s">
        <v>176</v>
      </c>
      <c r="K714" s="34" t="s">
        <v>29</v>
      </c>
      <c r="L714" s="34">
        <v>40</v>
      </c>
      <c r="M714" s="34">
        <v>1611</v>
      </c>
      <c r="N714" s="34">
        <v>44.984772774122021</v>
      </c>
      <c r="O714" s="12">
        <v>211.23759005323618</v>
      </c>
      <c r="P714" s="34">
        <v>35.298495847091857</v>
      </c>
      <c r="Q714" s="34">
        <v>0.83041237113402067</v>
      </c>
      <c r="R714" s="34">
        <v>0.45369395859611927</v>
      </c>
      <c r="S714" s="34">
        <v>0.93446413632246195</v>
      </c>
      <c r="T714" s="34">
        <v>0.84833858572110699</v>
      </c>
      <c r="U714" s="34">
        <v>0.18238993710691823</v>
      </c>
      <c r="V714" s="34">
        <v>0.58901381104180695</v>
      </c>
      <c r="W714" s="34">
        <v>9.0881440099317192</v>
      </c>
    </row>
    <row r="715" spans="1:23">
      <c r="A715" s="2" t="s">
        <v>121</v>
      </c>
      <c r="B715" s="2" t="s">
        <v>170</v>
      </c>
      <c r="C715" s="2">
        <v>51</v>
      </c>
      <c r="D715" s="2">
        <v>55</v>
      </c>
      <c r="E715" s="2" t="s">
        <v>128</v>
      </c>
      <c r="F715" s="2" t="s">
        <v>26</v>
      </c>
      <c r="G715" s="2" t="s">
        <v>142</v>
      </c>
      <c r="H715" s="2" t="s">
        <v>56</v>
      </c>
      <c r="I715" s="4" t="s">
        <v>175</v>
      </c>
      <c r="J715" s="5" t="s">
        <v>176</v>
      </c>
      <c r="K715" s="2" t="s">
        <v>29</v>
      </c>
      <c r="L715" s="2">
        <v>40</v>
      </c>
      <c r="M715" s="2">
        <v>80315</v>
      </c>
      <c r="N715" s="2">
        <v>2242.6766141239045</v>
      </c>
      <c r="O715" s="7">
        <v>1867.037805415742</v>
      </c>
      <c r="P715" s="2">
        <v>311.9881561052747</v>
      </c>
      <c r="Q715" s="2">
        <v>0.81019055593104072</v>
      </c>
      <c r="R715" s="2">
        <v>0.28953448894035438</v>
      </c>
      <c r="S715" s="2">
        <v>0.96159629223968524</v>
      </c>
      <c r="T715" s="2">
        <v>0.91833085349969212</v>
      </c>
      <c r="U715" s="2">
        <v>8.2060988433228177E-2</v>
      </c>
      <c r="V715" s="2">
        <v>0.32965139287523088</v>
      </c>
      <c r="W715" s="2">
        <v>39.62716802589803</v>
      </c>
    </row>
    <row r="716" spans="1:23">
      <c r="A716" s="2" t="s">
        <v>121</v>
      </c>
      <c r="B716" s="2" t="s">
        <v>170</v>
      </c>
      <c r="C716" s="2">
        <v>51</v>
      </c>
      <c r="D716" s="2">
        <v>55</v>
      </c>
      <c r="E716" s="2" t="s">
        <v>128</v>
      </c>
      <c r="F716" s="2" t="s">
        <v>26</v>
      </c>
      <c r="G716" s="2" t="s">
        <v>143</v>
      </c>
      <c r="H716" s="2" t="s">
        <v>58</v>
      </c>
      <c r="I716" s="4" t="s">
        <v>175</v>
      </c>
      <c r="J716" s="5" t="s">
        <v>176</v>
      </c>
      <c r="K716" s="2" t="s">
        <v>29</v>
      </c>
      <c r="L716" s="2">
        <v>40</v>
      </c>
      <c r="M716" s="2">
        <v>99873</v>
      </c>
      <c r="N716" s="2">
        <v>2788.8046004158218</v>
      </c>
      <c r="O716" s="7">
        <v>2175.9251070435225</v>
      </c>
      <c r="P716" s="2">
        <v>363.60423982872453</v>
      </c>
      <c r="Q716" s="2">
        <v>0.83876142166084389</v>
      </c>
      <c r="R716" s="2">
        <v>0.26507579513268148</v>
      </c>
      <c r="S716" s="2">
        <v>0.90055210387174156</v>
      </c>
      <c r="T716" s="2">
        <v>0.87266052787707582</v>
      </c>
      <c r="U716" s="2">
        <v>0.14923808318721643</v>
      </c>
      <c r="V716" s="2">
        <v>0.37634519136576672</v>
      </c>
      <c r="W716" s="2">
        <v>43.111000971233466</v>
      </c>
    </row>
    <row r="717" spans="1:23">
      <c r="A717" s="2" t="s">
        <v>121</v>
      </c>
      <c r="B717" s="2" t="s">
        <v>170</v>
      </c>
      <c r="C717" s="2">
        <v>51</v>
      </c>
      <c r="D717" s="2">
        <v>55</v>
      </c>
      <c r="E717" s="2" t="s">
        <v>128</v>
      </c>
      <c r="F717" s="2" t="s">
        <v>26</v>
      </c>
      <c r="G717" s="2" t="s">
        <v>144</v>
      </c>
      <c r="H717" s="2" t="s">
        <v>60</v>
      </c>
      <c r="I717" s="4" t="s">
        <v>175</v>
      </c>
      <c r="J717" s="5" t="s">
        <v>176</v>
      </c>
      <c r="K717" s="2" t="s">
        <v>29</v>
      </c>
      <c r="L717" s="2">
        <v>40</v>
      </c>
      <c r="M717" s="2">
        <v>89367</v>
      </c>
      <c r="N717" s="2">
        <v>2495.4402163283444</v>
      </c>
      <c r="O717" s="7">
        <v>1994.3098833543843</v>
      </c>
      <c r="P717" s="2">
        <v>333.25573879941408</v>
      </c>
      <c r="Q717" s="2">
        <v>0.81525100575630138</v>
      </c>
      <c r="R717" s="2">
        <v>0.28235908126654813</v>
      </c>
      <c r="S717" s="2">
        <v>0.93261050199071227</v>
      </c>
      <c r="T717" s="2">
        <v>0.87047206868477245</v>
      </c>
      <c r="U717" s="2">
        <v>0.10477399988454655</v>
      </c>
      <c r="V717" s="2">
        <v>0.24856925151115294</v>
      </c>
      <c r="W717" s="2">
        <v>60.228048384750522</v>
      </c>
    </row>
    <row r="718" spans="1:23">
      <c r="A718" s="2" t="s">
        <v>121</v>
      </c>
      <c r="B718" s="2" t="s">
        <v>170</v>
      </c>
      <c r="C718" s="2">
        <v>51</v>
      </c>
      <c r="D718" s="2">
        <v>55</v>
      </c>
      <c r="E718" s="2" t="s">
        <v>128</v>
      </c>
      <c r="F718" s="2" t="s">
        <v>26</v>
      </c>
      <c r="G718" s="2" t="s">
        <v>145</v>
      </c>
      <c r="H718" s="2" t="s">
        <v>62</v>
      </c>
      <c r="I718" s="4" t="s">
        <v>175</v>
      </c>
      <c r="J718" s="5" t="s">
        <v>176</v>
      </c>
      <c r="K718" s="2" t="s">
        <v>29</v>
      </c>
      <c r="L718" s="2">
        <v>40</v>
      </c>
      <c r="M718" s="2">
        <v>110388</v>
      </c>
      <c r="N718" s="2">
        <v>3082.420296083043</v>
      </c>
      <c r="O718" s="7">
        <v>2265.6265504461903</v>
      </c>
      <c r="P718" s="2">
        <v>378.59364595965627</v>
      </c>
      <c r="Q718" s="2">
        <v>0.88603144790387445</v>
      </c>
      <c r="R718" s="2">
        <v>0.27024338866917325</v>
      </c>
      <c r="S718" s="2">
        <v>0.83384753490419639</v>
      </c>
      <c r="T718" s="2">
        <v>0.72603886540642049</v>
      </c>
      <c r="U718" s="2">
        <v>0.1614004011565813</v>
      </c>
      <c r="V718" s="2">
        <v>0.31084356194181628</v>
      </c>
      <c r="W718" s="2">
        <v>55.267782730006886</v>
      </c>
    </row>
    <row r="719" spans="1:23">
      <c r="A719" s="2" t="s">
        <v>121</v>
      </c>
      <c r="B719" s="2" t="s">
        <v>170</v>
      </c>
      <c r="C719" s="2">
        <v>51</v>
      </c>
      <c r="D719" s="2">
        <v>55</v>
      </c>
      <c r="E719" s="2" t="s">
        <v>128</v>
      </c>
      <c r="F719" s="2" t="s">
        <v>26</v>
      </c>
      <c r="G719" s="2" t="s">
        <v>146</v>
      </c>
      <c r="H719" s="2" t="s">
        <v>64</v>
      </c>
      <c r="I719" s="4" t="s">
        <v>175</v>
      </c>
      <c r="J719" s="5" t="s">
        <v>176</v>
      </c>
      <c r="K719" s="2" t="s">
        <v>29</v>
      </c>
      <c r="L719" s="2">
        <v>40</v>
      </c>
      <c r="M719" s="2">
        <v>103131</v>
      </c>
      <c r="N719" s="2">
        <v>2879.7793922830406</v>
      </c>
      <c r="O719" s="7">
        <v>1898.4549775709434</v>
      </c>
      <c r="P719" s="2">
        <v>317.23806887207087</v>
      </c>
      <c r="Q719" s="2">
        <v>0.87090645003293421</v>
      </c>
      <c r="R719" s="2">
        <v>0.3595824511607702</v>
      </c>
      <c r="S719" s="2">
        <v>0.88106246208527705</v>
      </c>
      <c r="T719" s="2">
        <v>0.85423798060252909</v>
      </c>
      <c r="U719" s="2">
        <v>0.14271609858606354</v>
      </c>
      <c r="V719" s="2">
        <v>0.29088641633459156</v>
      </c>
      <c r="W719" s="2">
        <v>96.334797490570239</v>
      </c>
    </row>
    <row r="720" spans="1:23" s="26" customFormat="1">
      <c r="A720" s="34" t="s">
        <v>121</v>
      </c>
      <c r="B720" s="34" t="s">
        <v>170</v>
      </c>
      <c r="C720" s="34">
        <v>51</v>
      </c>
      <c r="D720" s="34">
        <v>55</v>
      </c>
      <c r="E720" s="34" t="s">
        <v>128</v>
      </c>
      <c r="F720" s="34" t="s">
        <v>26</v>
      </c>
      <c r="G720" s="34" t="s">
        <v>147</v>
      </c>
      <c r="H720" s="34" t="s">
        <v>66</v>
      </c>
      <c r="I720" s="35" t="s">
        <v>175</v>
      </c>
      <c r="J720" s="36" t="s">
        <v>176</v>
      </c>
      <c r="K720" s="34" t="s">
        <v>29</v>
      </c>
      <c r="L720" s="34">
        <v>40</v>
      </c>
      <c r="M720" s="34">
        <v>54915</v>
      </c>
      <c r="N720" s="34">
        <v>1533.4194890694669</v>
      </c>
      <c r="O720" s="12">
        <v>1911.3220766632041</v>
      </c>
      <c r="P720" s="34">
        <v>319.38820343740946</v>
      </c>
      <c r="Q720" s="34">
        <v>0.71004654771140419</v>
      </c>
      <c r="R720" s="34">
        <v>0.18890049662200775</v>
      </c>
      <c r="S720" s="34">
        <v>0.92598010860007929</v>
      </c>
      <c r="T720" s="34">
        <v>0.66230308709892804</v>
      </c>
      <c r="U720" s="34">
        <v>0.11575567113587397</v>
      </c>
      <c r="V720" s="34">
        <v>0.27618398783668663</v>
      </c>
      <c r="W720" s="34">
        <v>32.502886278794499</v>
      </c>
    </row>
    <row r="721" spans="1:23" s="26" customFormat="1">
      <c r="A721" s="34" t="s">
        <v>121</v>
      </c>
      <c r="B721" s="34" t="s">
        <v>170</v>
      </c>
      <c r="C721" s="34">
        <v>51</v>
      </c>
      <c r="D721" s="34">
        <v>55</v>
      </c>
      <c r="E721" s="34" t="s">
        <v>128</v>
      </c>
      <c r="F721" s="34" t="s">
        <v>26</v>
      </c>
      <c r="G721" s="34" t="s">
        <v>148</v>
      </c>
      <c r="H721" s="34" t="s">
        <v>68</v>
      </c>
      <c r="I721" s="35" t="s">
        <v>175</v>
      </c>
      <c r="J721" s="36" t="s">
        <v>176</v>
      </c>
      <c r="K721" s="34" t="s">
        <v>29</v>
      </c>
      <c r="L721" s="34">
        <v>40</v>
      </c>
      <c r="M721" s="34">
        <v>11401</v>
      </c>
      <c r="N721" s="34">
        <v>318.35592451754513</v>
      </c>
      <c r="O721" s="12">
        <v>523.87214972614333</v>
      </c>
      <c r="P721" s="34">
        <v>87.540758710866839</v>
      </c>
      <c r="Q721" s="34">
        <v>0.88530827768287002</v>
      </c>
      <c r="R721" s="34">
        <v>0.52203808491469261</v>
      </c>
      <c r="S721" s="34">
        <v>0.94608075629978361</v>
      </c>
      <c r="T721" s="34">
        <v>0.92497646325635929</v>
      </c>
      <c r="U721" s="34">
        <v>0.13228346456692913</v>
      </c>
      <c r="V721" s="34">
        <v>0.44739624884847817</v>
      </c>
      <c r="W721" s="34">
        <v>7.5814402245417067</v>
      </c>
    </row>
    <row r="722" spans="1:23" s="16" customFormat="1">
      <c r="A722" s="15" t="s">
        <v>122</v>
      </c>
      <c r="B722" s="15" t="s">
        <v>171</v>
      </c>
      <c r="C722" s="15">
        <v>51</v>
      </c>
      <c r="D722" s="15">
        <v>56</v>
      </c>
      <c r="E722" s="15" t="s">
        <v>128</v>
      </c>
      <c r="F722" s="15" t="s">
        <v>26</v>
      </c>
      <c r="G722" s="15" t="s">
        <v>129</v>
      </c>
      <c r="H722" s="15" t="s">
        <v>28</v>
      </c>
      <c r="I722" s="20" t="s">
        <v>175</v>
      </c>
      <c r="J722" s="21" t="s">
        <v>176</v>
      </c>
      <c r="K722" s="15" t="s">
        <v>29</v>
      </c>
      <c r="L722" s="15">
        <v>40</v>
      </c>
      <c r="M722" s="15">
        <v>115938</v>
      </c>
      <c r="N722" s="15">
        <v>3237.3957702583234</v>
      </c>
      <c r="O722" s="7">
        <v>1833.210244842769</v>
      </c>
      <c r="P722" s="15">
        <v>306.33545950851175</v>
      </c>
      <c r="Q722" s="15">
        <v>0.91548550627363967</v>
      </c>
      <c r="R722" s="15">
        <v>0.43352197550872534</v>
      </c>
      <c r="S722" s="15">
        <v>0.84554594904056812</v>
      </c>
      <c r="T722" s="15">
        <v>0.84490982765251554</v>
      </c>
      <c r="U722" s="15">
        <v>0.17276821009934343</v>
      </c>
      <c r="V722" s="15">
        <v>0.30321435561846805</v>
      </c>
      <c r="W722" s="15">
        <v>63.766504511031755</v>
      </c>
    </row>
    <row r="723" spans="1:23" s="25" customFormat="1">
      <c r="A723" s="22" t="s">
        <v>122</v>
      </c>
      <c r="B723" s="22" t="s">
        <v>171</v>
      </c>
      <c r="C723" s="22">
        <v>51</v>
      </c>
      <c r="D723" s="22">
        <v>56</v>
      </c>
      <c r="E723" s="22" t="s">
        <v>128</v>
      </c>
      <c r="F723" s="22" t="s">
        <v>26</v>
      </c>
      <c r="G723" s="22" t="s">
        <v>130</v>
      </c>
      <c r="H723" s="22" t="s">
        <v>31</v>
      </c>
      <c r="I723" s="23" t="s">
        <v>175</v>
      </c>
      <c r="J723" s="24" t="s">
        <v>176</v>
      </c>
      <c r="K723" s="22" t="s">
        <v>29</v>
      </c>
      <c r="L723" s="22">
        <v>40</v>
      </c>
      <c r="M723" s="22">
        <v>81379</v>
      </c>
      <c r="N723" s="22">
        <v>2272.3872275513818</v>
      </c>
      <c r="O723" s="12">
        <v>2077.5647173503207</v>
      </c>
      <c r="P723" s="22">
        <v>347.16789530202919</v>
      </c>
      <c r="Q723" s="22">
        <v>0.78540544714034788</v>
      </c>
      <c r="R723" s="22">
        <v>0.23692620084557958</v>
      </c>
      <c r="S723" s="22">
        <v>0.95132807412593978</v>
      </c>
      <c r="T723" s="22">
        <v>0.86917933892480304</v>
      </c>
      <c r="U723" s="22">
        <v>7.2649358711214793E-2</v>
      </c>
      <c r="V723" s="22">
        <v>0.27783322427875884</v>
      </c>
      <c r="W723" s="22">
        <v>65.287420587620886</v>
      </c>
    </row>
    <row r="724" spans="1:23" s="16" customFormat="1">
      <c r="A724" s="15" t="s">
        <v>122</v>
      </c>
      <c r="B724" s="15" t="s">
        <v>171</v>
      </c>
      <c r="C724" s="15">
        <v>51</v>
      </c>
      <c r="D724" s="15">
        <v>56</v>
      </c>
      <c r="E724" s="15" t="s">
        <v>128</v>
      </c>
      <c r="F724" s="15" t="s">
        <v>26</v>
      </c>
      <c r="G724" s="15" t="s">
        <v>131</v>
      </c>
      <c r="H724" s="15" t="s">
        <v>34</v>
      </c>
      <c r="I724" s="20" t="s">
        <v>175</v>
      </c>
      <c r="J724" s="21" t="s">
        <v>176</v>
      </c>
      <c r="K724" s="15" t="s">
        <v>29</v>
      </c>
      <c r="L724" s="15">
        <v>40</v>
      </c>
      <c r="M724" s="15">
        <v>103195</v>
      </c>
      <c r="N724" s="15">
        <v>2881.5664968501069</v>
      </c>
      <c r="O724" s="7">
        <v>1931.8103166302708</v>
      </c>
      <c r="P724" s="15">
        <v>322.81185570123932</v>
      </c>
      <c r="Q724" s="15">
        <v>0.85467360156366468</v>
      </c>
      <c r="R724" s="15">
        <v>0.34748779666793717</v>
      </c>
      <c r="S724" s="15">
        <v>0.89978665982782491</v>
      </c>
      <c r="T724" s="15">
        <v>0.88057642059958385</v>
      </c>
      <c r="U724" s="15">
        <v>0.12445637820230654</v>
      </c>
      <c r="V724" s="15">
        <v>0.34080837906670047</v>
      </c>
      <c r="W724" s="15">
        <v>53.333165366539077</v>
      </c>
    </row>
    <row r="725" spans="1:23" s="16" customFormat="1">
      <c r="A725" s="15" t="s">
        <v>122</v>
      </c>
      <c r="B725" s="15" t="s">
        <v>171</v>
      </c>
      <c r="C725" s="15">
        <v>51</v>
      </c>
      <c r="D725" s="15">
        <v>56</v>
      </c>
      <c r="E725" s="15" t="s">
        <v>128</v>
      </c>
      <c r="F725" s="15" t="s">
        <v>26</v>
      </c>
      <c r="G725" s="15" t="s">
        <v>132</v>
      </c>
      <c r="H725" s="15" t="s">
        <v>36</v>
      </c>
      <c r="I725" s="20" t="s">
        <v>175</v>
      </c>
      <c r="J725" s="21" t="s">
        <v>176</v>
      </c>
      <c r="K725" s="15" t="s">
        <v>29</v>
      </c>
      <c r="L725" s="15">
        <v>40</v>
      </c>
      <c r="M725" s="15">
        <v>89032</v>
      </c>
      <c r="N725" s="15">
        <v>2486.0858408601066</v>
      </c>
      <c r="O725" s="7">
        <v>2443.9150057757388</v>
      </c>
      <c r="P725" s="15">
        <v>408.38623305766492</v>
      </c>
      <c r="Q725" s="15">
        <v>0.82732729942200833</v>
      </c>
      <c r="R725" s="15">
        <v>0.1873198483253399</v>
      </c>
      <c r="S725" s="15">
        <v>0.94464187103524755</v>
      </c>
      <c r="T725" s="15">
        <v>0.54008268135814574</v>
      </c>
      <c r="U725" s="15">
        <v>0.10010645466886738</v>
      </c>
      <c r="V725" s="15">
        <v>0.44316660198377539</v>
      </c>
      <c r="W725" s="15">
        <v>60.402563123371372</v>
      </c>
    </row>
    <row r="726" spans="1:23" s="16" customFormat="1">
      <c r="A726" s="15" t="s">
        <v>122</v>
      </c>
      <c r="B726" s="15" t="s">
        <v>171</v>
      </c>
      <c r="C726" s="15">
        <v>51</v>
      </c>
      <c r="D726" s="15">
        <v>56</v>
      </c>
      <c r="E726" s="15" t="s">
        <v>128</v>
      </c>
      <c r="F726" s="15" t="s">
        <v>26</v>
      </c>
      <c r="G726" s="15" t="s">
        <v>133</v>
      </c>
      <c r="H726" s="15" t="s">
        <v>38</v>
      </c>
      <c r="I726" s="20" t="s">
        <v>175</v>
      </c>
      <c r="J726" s="21" t="s">
        <v>176</v>
      </c>
      <c r="K726" s="15" t="s">
        <v>29</v>
      </c>
      <c r="L726" s="15">
        <v>40</v>
      </c>
      <c r="M726" s="15">
        <v>104224</v>
      </c>
      <c r="N726" s="15">
        <v>2910.2997874674697</v>
      </c>
      <c r="O726" s="7">
        <v>1837.0580079512729</v>
      </c>
      <c r="P726" s="15">
        <v>306.97843337538779</v>
      </c>
      <c r="Q726" s="15">
        <v>0.87009224861209666</v>
      </c>
      <c r="R726" s="15">
        <v>0.38808947142766537</v>
      </c>
      <c r="S726" s="15">
        <v>0.90402331425398663</v>
      </c>
      <c r="T726" s="15">
        <v>0.87109115485241184</v>
      </c>
      <c r="U726" s="15">
        <v>0.12614470899941319</v>
      </c>
      <c r="V726" s="15">
        <v>0.19334588303864014</v>
      </c>
      <c r="W726" s="15">
        <v>58.489033236106849</v>
      </c>
    </row>
    <row r="727" spans="1:23" s="16" customFormat="1">
      <c r="A727" s="15" t="s">
        <v>122</v>
      </c>
      <c r="B727" s="15" t="s">
        <v>171</v>
      </c>
      <c r="C727" s="15">
        <v>51</v>
      </c>
      <c r="D727" s="15">
        <v>56</v>
      </c>
      <c r="E727" s="15" t="s">
        <v>128</v>
      </c>
      <c r="F727" s="15" t="s">
        <v>26</v>
      </c>
      <c r="G727" s="15" t="s">
        <v>134</v>
      </c>
      <c r="H727" s="15" t="s">
        <v>40</v>
      </c>
      <c r="I727" s="20" t="s">
        <v>175</v>
      </c>
      <c r="J727" s="21" t="s">
        <v>176</v>
      </c>
      <c r="K727" s="15" t="s">
        <v>29</v>
      </c>
      <c r="L727" s="15">
        <v>40</v>
      </c>
      <c r="M727" s="15">
        <v>120998</v>
      </c>
      <c r="N727" s="15">
        <v>3378.6887250920031</v>
      </c>
      <c r="O727" s="7">
        <v>1656.9604614807122</v>
      </c>
      <c r="P727" s="15">
        <v>276.88354119942431</v>
      </c>
      <c r="Q727" s="15">
        <v>0.94191187918418184</v>
      </c>
      <c r="R727" s="15">
        <v>0.5538137894949029</v>
      </c>
      <c r="S727" s="15">
        <v>0.80790824717885068</v>
      </c>
      <c r="T727" s="15">
        <v>0.80945724976521161</v>
      </c>
      <c r="U727" s="15">
        <v>0.19312761774510642</v>
      </c>
      <c r="V727" s="15">
        <v>0.14960925033435404</v>
      </c>
      <c r="W727" s="15">
        <v>50.584935288186578</v>
      </c>
    </row>
    <row r="728" spans="1:23" s="25" customFormat="1">
      <c r="A728" s="22" t="s">
        <v>122</v>
      </c>
      <c r="B728" s="22" t="s">
        <v>171</v>
      </c>
      <c r="C728" s="22">
        <v>51</v>
      </c>
      <c r="D728" s="22">
        <v>56</v>
      </c>
      <c r="E728" s="22" t="s">
        <v>128</v>
      </c>
      <c r="F728" s="22" t="s">
        <v>26</v>
      </c>
      <c r="G728" s="22" t="s">
        <v>135</v>
      </c>
      <c r="H728" s="22" t="s">
        <v>42</v>
      </c>
      <c r="I728" s="23" t="s">
        <v>175</v>
      </c>
      <c r="J728" s="24" t="s">
        <v>176</v>
      </c>
      <c r="K728" s="22" t="s">
        <v>29</v>
      </c>
      <c r="L728" s="22">
        <v>40</v>
      </c>
      <c r="M728" s="22">
        <v>75763</v>
      </c>
      <c r="N728" s="22">
        <v>2115.5688017913139</v>
      </c>
      <c r="O728" s="12">
        <v>1697.9007204258937</v>
      </c>
      <c r="P728" s="22">
        <v>283.72479308073559</v>
      </c>
      <c r="Q728" s="22">
        <v>0.79336307279886065</v>
      </c>
      <c r="R728" s="22">
        <v>0.33024970776384499</v>
      </c>
      <c r="S728" s="22">
        <v>0.94254174107758992</v>
      </c>
      <c r="T728" s="22">
        <v>0.88256248174807284</v>
      </c>
      <c r="U728" s="22">
        <v>8.8684747100480146E-2</v>
      </c>
      <c r="V728" s="22">
        <v>0.29530074157750802</v>
      </c>
      <c r="W728" s="22">
        <v>38.86667634597363</v>
      </c>
    </row>
    <row r="729" spans="1:23" s="16" customFormat="1">
      <c r="A729" s="15" t="s">
        <v>122</v>
      </c>
      <c r="B729" s="15" t="s">
        <v>171</v>
      </c>
      <c r="C729" s="15">
        <v>51</v>
      </c>
      <c r="D729" s="15">
        <v>56</v>
      </c>
      <c r="E729" s="15" t="s">
        <v>128</v>
      </c>
      <c r="F729" s="15" t="s">
        <v>26</v>
      </c>
      <c r="G729" s="15" t="s">
        <v>136</v>
      </c>
      <c r="H729" s="15" t="s">
        <v>44</v>
      </c>
      <c r="I729" s="20" t="s">
        <v>175</v>
      </c>
      <c r="J729" s="21" t="s">
        <v>176</v>
      </c>
      <c r="K729" s="15" t="s">
        <v>29</v>
      </c>
      <c r="L729" s="15">
        <v>40</v>
      </c>
      <c r="M729" s="15">
        <v>107180</v>
      </c>
      <c r="N729" s="15">
        <v>2992.8416796588444</v>
      </c>
      <c r="O729" s="7">
        <v>2283.6925676241767</v>
      </c>
      <c r="P729" s="15">
        <v>381.61253683116223</v>
      </c>
      <c r="Q729" s="15">
        <v>0.87507450135122999</v>
      </c>
      <c r="R729" s="15">
        <v>0.2582547628972735</v>
      </c>
      <c r="S729" s="15">
        <v>0.87754558561590479</v>
      </c>
      <c r="T729" s="15">
        <v>0.85225922309686541</v>
      </c>
      <c r="U729" s="15">
        <v>0.15257314064152275</v>
      </c>
      <c r="V729" s="15">
        <v>0.23400314046819526</v>
      </c>
      <c r="W729" s="15">
        <v>59.57948311252099</v>
      </c>
    </row>
    <row r="730" spans="1:23" s="16" customFormat="1">
      <c r="A730" s="15" t="s">
        <v>122</v>
      </c>
      <c r="B730" s="15" t="s">
        <v>171</v>
      </c>
      <c r="C730" s="15">
        <v>51</v>
      </c>
      <c r="D730" s="15">
        <v>56</v>
      </c>
      <c r="E730" s="15" t="s">
        <v>128</v>
      </c>
      <c r="F730" s="15" t="s">
        <v>26</v>
      </c>
      <c r="G730" s="15" t="s">
        <v>137</v>
      </c>
      <c r="H730" s="15" t="s">
        <v>46</v>
      </c>
      <c r="I730" s="20" t="s">
        <v>175</v>
      </c>
      <c r="J730" s="21" t="s">
        <v>176</v>
      </c>
      <c r="K730" s="15" t="s">
        <v>29</v>
      </c>
      <c r="L730" s="15">
        <v>40</v>
      </c>
      <c r="M730" s="15">
        <v>87967</v>
      </c>
      <c r="N730" s="15">
        <v>2456.3473039237692</v>
      </c>
      <c r="O730" s="7">
        <v>1582.0945878777327</v>
      </c>
      <c r="P730" s="15">
        <v>264.37320756137404</v>
      </c>
      <c r="Q730" s="15">
        <v>0.85686037677037263</v>
      </c>
      <c r="R730" s="15">
        <v>0.44163629258321541</v>
      </c>
      <c r="S730" s="15">
        <v>0.93625198719506664</v>
      </c>
      <c r="T730" s="15">
        <v>0.88778244682002982</v>
      </c>
      <c r="U730" s="15">
        <v>8.159512319024638E-2</v>
      </c>
      <c r="V730" s="15">
        <v>0.17277732611228708</v>
      </c>
      <c r="W730" s="15">
        <v>31.552241181352098</v>
      </c>
    </row>
    <row r="731" spans="1:23" s="16" customFormat="1">
      <c r="A731" s="15" t="s">
        <v>122</v>
      </c>
      <c r="B731" s="15" t="s">
        <v>171</v>
      </c>
      <c r="C731" s="15">
        <v>51</v>
      </c>
      <c r="D731" s="15">
        <v>56</v>
      </c>
      <c r="E731" s="15" t="s">
        <v>128</v>
      </c>
      <c r="F731" s="15" t="s">
        <v>26</v>
      </c>
      <c r="G731" s="15" t="s">
        <v>138</v>
      </c>
      <c r="H731" s="15" t="s">
        <v>48</v>
      </c>
      <c r="I731" s="20" t="s">
        <v>175</v>
      </c>
      <c r="J731" s="21" t="s">
        <v>176</v>
      </c>
      <c r="K731" s="15" t="s">
        <v>29</v>
      </c>
      <c r="L731" s="15">
        <v>40</v>
      </c>
      <c r="M731" s="15">
        <v>95125</v>
      </c>
      <c r="N731" s="15">
        <v>2656.2237803465905</v>
      </c>
      <c r="O731" s="7">
        <v>2090.001225489279</v>
      </c>
      <c r="P731" s="15">
        <v>349.24607670328788</v>
      </c>
      <c r="Q731" s="15">
        <v>0.83579348762015215</v>
      </c>
      <c r="R731" s="15">
        <v>0.273660081695559</v>
      </c>
      <c r="S731" s="15">
        <v>0.9197598302816069</v>
      </c>
      <c r="T731" s="15">
        <v>0.69504206211957853</v>
      </c>
      <c r="U731" s="15">
        <v>0.11388682055100521</v>
      </c>
      <c r="V731" s="15">
        <v>0.27550877668055701</v>
      </c>
      <c r="W731" s="15">
        <v>44.480935611038106</v>
      </c>
    </row>
    <row r="732" spans="1:23" s="25" customFormat="1">
      <c r="A732" s="22" t="s">
        <v>122</v>
      </c>
      <c r="B732" s="22" t="s">
        <v>171</v>
      </c>
      <c r="C732" s="22">
        <v>51</v>
      </c>
      <c r="D732" s="22">
        <v>56</v>
      </c>
      <c r="E732" s="22" t="s">
        <v>128</v>
      </c>
      <c r="F732" s="22" t="s">
        <v>26</v>
      </c>
      <c r="G732" s="22" t="s">
        <v>139</v>
      </c>
      <c r="H732" s="22" t="s">
        <v>50</v>
      </c>
      <c r="I732" s="23" t="s">
        <v>175</v>
      </c>
      <c r="J732" s="24" t="s">
        <v>176</v>
      </c>
      <c r="K732" s="22" t="s">
        <v>29</v>
      </c>
      <c r="L732" s="22">
        <v>40</v>
      </c>
      <c r="M732" s="22">
        <v>82329</v>
      </c>
      <c r="N732" s="22">
        <v>2298.9145609687721</v>
      </c>
      <c r="O732" s="12">
        <v>1937.5819612930268</v>
      </c>
      <c r="P732" s="22">
        <v>323.77631650155348</v>
      </c>
      <c r="Q732" s="22">
        <v>0.79237928412623559</v>
      </c>
      <c r="R732" s="22">
        <v>0.27557672791819793</v>
      </c>
      <c r="S732" s="22">
        <v>0.9619300339807656</v>
      </c>
      <c r="T732" s="22">
        <v>0.72631920091526225</v>
      </c>
      <c r="U732" s="22">
        <v>6.6089920564520149E-2</v>
      </c>
      <c r="V732" s="22">
        <v>0.23756122380433786</v>
      </c>
      <c r="W732" s="22">
        <v>48.780089640345444</v>
      </c>
    </row>
    <row r="733" spans="1:23" s="25" customFormat="1">
      <c r="A733" s="22" t="s">
        <v>122</v>
      </c>
      <c r="B733" s="22" t="s">
        <v>171</v>
      </c>
      <c r="C733" s="22">
        <v>51</v>
      </c>
      <c r="D733" s="22">
        <v>56</v>
      </c>
      <c r="E733" s="22" t="s">
        <v>128</v>
      </c>
      <c r="F733" s="22" t="s">
        <v>26</v>
      </c>
      <c r="G733" s="22" t="s">
        <v>140</v>
      </c>
      <c r="H733" s="22" t="s">
        <v>52</v>
      </c>
      <c r="I733" s="23" t="s">
        <v>175</v>
      </c>
      <c r="J733" s="24" t="s">
        <v>176</v>
      </c>
      <c r="K733" s="22" t="s">
        <v>29</v>
      </c>
      <c r="L733" s="22">
        <v>40</v>
      </c>
      <c r="M733" s="22">
        <v>102718</v>
      </c>
      <c r="N733" s="22">
        <v>2868.2469831236908</v>
      </c>
      <c r="O733" s="12">
        <v>2443.5992052357028</v>
      </c>
      <c r="P733" s="22">
        <v>408.33346174907274</v>
      </c>
      <c r="Q733" s="22">
        <v>0.82547514766745689</v>
      </c>
      <c r="R733" s="22">
        <v>0.21617052054793326</v>
      </c>
      <c r="S733" s="22">
        <v>0.83567287583103289</v>
      </c>
      <c r="T733" s="22">
        <v>0.75992325274584449</v>
      </c>
      <c r="U733" s="22">
        <v>0.16708044775469316</v>
      </c>
      <c r="V733" s="22">
        <v>0.30215765806366296</v>
      </c>
      <c r="W733" s="22">
        <v>46.564078350435175</v>
      </c>
    </row>
    <row r="734" spans="1:23" s="25" customFormat="1">
      <c r="A734" s="22" t="s">
        <v>122</v>
      </c>
      <c r="B734" s="22" t="s">
        <v>171</v>
      </c>
      <c r="C734" s="22">
        <v>51</v>
      </c>
      <c r="D734" s="22">
        <v>56</v>
      </c>
      <c r="E734" s="22" t="s">
        <v>128</v>
      </c>
      <c r="F734" s="22" t="s">
        <v>26</v>
      </c>
      <c r="G734" s="22" t="s">
        <v>141</v>
      </c>
      <c r="H734" s="22" t="s">
        <v>54</v>
      </c>
      <c r="I734" s="23" t="s">
        <v>175</v>
      </c>
      <c r="J734" s="24" t="s">
        <v>176</v>
      </c>
      <c r="K734" s="22" t="s">
        <v>29</v>
      </c>
      <c r="L734" s="22">
        <v>40</v>
      </c>
      <c r="M734" s="22">
        <v>2289</v>
      </c>
      <c r="N734" s="22">
        <v>63.916911781480643</v>
      </c>
      <c r="O734" s="12">
        <v>472.31580054003922</v>
      </c>
      <c r="P734" s="22">
        <v>78.925523244592725</v>
      </c>
      <c r="Q734" s="22">
        <v>0.64551607445008463</v>
      </c>
      <c r="R734" s="22">
        <v>0.12894090315340806</v>
      </c>
      <c r="S734" s="22">
        <v>0.89901875857102775</v>
      </c>
      <c r="T734" s="22">
        <v>0.35160674488836763</v>
      </c>
      <c r="U734" s="22">
        <v>0.28668831168831171</v>
      </c>
      <c r="V734" s="22">
        <v>0.49817069938862812</v>
      </c>
      <c r="W734" s="22">
        <v>20.571865443425075</v>
      </c>
    </row>
    <row r="735" spans="1:23" s="16" customFormat="1">
      <c r="A735" s="15" t="s">
        <v>122</v>
      </c>
      <c r="B735" s="15" t="s">
        <v>171</v>
      </c>
      <c r="C735" s="15">
        <v>51</v>
      </c>
      <c r="D735" s="15">
        <v>56</v>
      </c>
      <c r="E735" s="15" t="s">
        <v>128</v>
      </c>
      <c r="F735" s="15" t="s">
        <v>26</v>
      </c>
      <c r="G735" s="15" t="s">
        <v>142</v>
      </c>
      <c r="H735" s="15" t="s">
        <v>56</v>
      </c>
      <c r="I735" s="20" t="s">
        <v>175</v>
      </c>
      <c r="J735" s="21" t="s">
        <v>176</v>
      </c>
      <c r="K735" s="15" t="s">
        <v>29</v>
      </c>
      <c r="L735" s="15">
        <v>40</v>
      </c>
      <c r="M735" s="15">
        <v>86661</v>
      </c>
      <c r="N735" s="15">
        <v>2419.8792013520724</v>
      </c>
      <c r="O735" s="7">
        <v>1959.6824663564146</v>
      </c>
      <c r="P735" s="15">
        <v>327.46938356410624</v>
      </c>
      <c r="Q735" s="15">
        <v>0.81924145884933164</v>
      </c>
      <c r="R735" s="15">
        <v>0.28357121651224065</v>
      </c>
      <c r="S735" s="15">
        <v>0.94671641391353711</v>
      </c>
      <c r="T735" s="15">
        <v>0.64916775696943507</v>
      </c>
      <c r="U735" s="15">
        <v>8.5478622926824441E-2</v>
      </c>
      <c r="V735" s="15">
        <v>0.24074019621595405</v>
      </c>
      <c r="W735" s="15">
        <v>46.43422069904571</v>
      </c>
    </row>
    <row r="736" spans="1:23" s="16" customFormat="1">
      <c r="A736" s="15" t="s">
        <v>122</v>
      </c>
      <c r="B736" s="15" t="s">
        <v>171</v>
      </c>
      <c r="C736" s="15">
        <v>51</v>
      </c>
      <c r="D736" s="15">
        <v>56</v>
      </c>
      <c r="E736" s="15" t="s">
        <v>128</v>
      </c>
      <c r="F736" s="15" t="s">
        <v>26</v>
      </c>
      <c r="G736" s="15" t="s">
        <v>143</v>
      </c>
      <c r="H736" s="15" t="s">
        <v>58</v>
      </c>
      <c r="I736" s="20" t="s">
        <v>175</v>
      </c>
      <c r="J736" s="21" t="s">
        <v>176</v>
      </c>
      <c r="K736" s="15" t="s">
        <v>29</v>
      </c>
      <c r="L736" s="15">
        <v>40</v>
      </c>
      <c r="M736" s="15">
        <v>104366</v>
      </c>
      <c r="N736" s="15">
        <v>2914.264925725648</v>
      </c>
      <c r="O736" s="7">
        <v>2111.273303427919</v>
      </c>
      <c r="P736" s="15">
        <v>352.80071086942689</v>
      </c>
      <c r="Q736" s="15">
        <v>0.85407988739494423</v>
      </c>
      <c r="R736" s="15">
        <v>0.29422528377325635</v>
      </c>
      <c r="S736" s="15">
        <v>0.87599526056634314</v>
      </c>
      <c r="T736" s="15">
        <v>0.82876660936627011</v>
      </c>
      <c r="U736" s="15">
        <v>0.16197775907137477</v>
      </c>
      <c r="V736" s="15">
        <v>0.40211914635249757</v>
      </c>
      <c r="W736" s="15">
        <v>63.92780215779085</v>
      </c>
    </row>
    <row r="737" spans="1:23" s="16" customFormat="1">
      <c r="A737" s="15" t="s">
        <v>122</v>
      </c>
      <c r="B737" s="15" t="s">
        <v>171</v>
      </c>
      <c r="C737" s="15">
        <v>51</v>
      </c>
      <c r="D737" s="15">
        <v>56</v>
      </c>
      <c r="E737" s="15" t="s">
        <v>128</v>
      </c>
      <c r="F737" s="15" t="s">
        <v>26</v>
      </c>
      <c r="G737" s="15" t="s">
        <v>144</v>
      </c>
      <c r="H737" s="15" t="s">
        <v>60</v>
      </c>
      <c r="I737" s="20" t="s">
        <v>175</v>
      </c>
      <c r="J737" s="21" t="s">
        <v>176</v>
      </c>
      <c r="K737" s="15" t="s">
        <v>29</v>
      </c>
      <c r="L737" s="15">
        <v>40</v>
      </c>
      <c r="M737" s="15">
        <v>95573</v>
      </c>
      <c r="N737" s="15">
        <v>2668.7335123160547</v>
      </c>
      <c r="O737" s="7">
        <v>1886.829652614028</v>
      </c>
      <c r="P737" s="15">
        <v>315.29543884770186</v>
      </c>
      <c r="Q737" s="15">
        <v>0.8386465545230386</v>
      </c>
      <c r="R737" s="15">
        <v>0.33734920960030618</v>
      </c>
      <c r="S737" s="15">
        <v>0.91986623682222735</v>
      </c>
      <c r="T737" s="15">
        <v>0.8688576482438084</v>
      </c>
      <c r="U737" s="15">
        <v>0.11566855025647232</v>
      </c>
      <c r="V737" s="15">
        <v>0.23185861026141463</v>
      </c>
      <c r="W737" s="15">
        <v>52.219308800602683</v>
      </c>
    </row>
    <row r="738" spans="1:23" s="16" customFormat="1">
      <c r="A738" s="15" t="s">
        <v>122</v>
      </c>
      <c r="B738" s="15" t="s">
        <v>171</v>
      </c>
      <c r="C738" s="15">
        <v>51</v>
      </c>
      <c r="D738" s="15">
        <v>56</v>
      </c>
      <c r="E738" s="15" t="s">
        <v>128</v>
      </c>
      <c r="F738" s="15" t="s">
        <v>26</v>
      </c>
      <c r="G738" s="15" t="s">
        <v>145</v>
      </c>
      <c r="H738" s="15" t="s">
        <v>62</v>
      </c>
      <c r="I738" s="20" t="s">
        <v>175</v>
      </c>
      <c r="J738" s="21" t="s">
        <v>176</v>
      </c>
      <c r="K738" s="15" t="s">
        <v>29</v>
      </c>
      <c r="L738" s="15">
        <v>40</v>
      </c>
      <c r="M738" s="15">
        <v>112982</v>
      </c>
      <c r="N738" s="15">
        <v>3154.8538780669487</v>
      </c>
      <c r="O738" s="7">
        <v>2086.6316010800797</v>
      </c>
      <c r="P738" s="15">
        <v>348.68300138518566</v>
      </c>
      <c r="Q738" s="15">
        <v>0.88949597694814908</v>
      </c>
      <c r="R738" s="15">
        <v>0.32608255240333317</v>
      </c>
      <c r="S738" s="15">
        <v>0.82385842235902274</v>
      </c>
      <c r="T738" s="15">
        <v>0.74200128490679651</v>
      </c>
      <c r="U738" s="15">
        <v>0.17993644249763807</v>
      </c>
      <c r="V738" s="15">
        <v>0.24826280903445058</v>
      </c>
      <c r="W738" s="15">
        <v>62.296728682444993</v>
      </c>
    </row>
    <row r="739" spans="1:23" s="16" customFormat="1">
      <c r="A739" s="15" t="s">
        <v>122</v>
      </c>
      <c r="B739" s="15" t="s">
        <v>171</v>
      </c>
      <c r="C739" s="15">
        <v>51</v>
      </c>
      <c r="D739" s="15">
        <v>56</v>
      </c>
      <c r="E739" s="15" t="s">
        <v>128</v>
      </c>
      <c r="F739" s="15" t="s">
        <v>26</v>
      </c>
      <c r="G739" s="15" t="s">
        <v>146</v>
      </c>
      <c r="H739" s="15" t="s">
        <v>64</v>
      </c>
      <c r="I739" s="20" t="s">
        <v>175</v>
      </c>
      <c r="J739" s="21" t="s">
        <v>176</v>
      </c>
      <c r="K739" s="15" t="s">
        <v>29</v>
      </c>
      <c r="L739" s="15">
        <v>40</v>
      </c>
      <c r="M739" s="15">
        <v>106784</v>
      </c>
      <c r="N739" s="15">
        <v>2981.7839701501216</v>
      </c>
      <c r="O739" s="7">
        <v>1568.2224381515891</v>
      </c>
      <c r="P739" s="15">
        <v>262.05512573050714</v>
      </c>
      <c r="Q739" s="15">
        <v>0.88629195577836062</v>
      </c>
      <c r="R739" s="15">
        <v>0.5456331173663298</v>
      </c>
      <c r="S739" s="15">
        <v>0.87284605600230225</v>
      </c>
      <c r="T739" s="15">
        <v>0.84673217102111742</v>
      </c>
      <c r="U739" s="15">
        <v>0.14547871391357101</v>
      </c>
      <c r="V739" s="15">
        <v>0.31677024138916388</v>
      </c>
      <c r="W739" s="15">
        <v>78.052601513335333</v>
      </c>
    </row>
    <row r="740" spans="1:23" s="25" customFormat="1">
      <c r="A740" s="22" t="s">
        <v>122</v>
      </c>
      <c r="B740" s="22" t="s">
        <v>171</v>
      </c>
      <c r="C740" s="22">
        <v>51</v>
      </c>
      <c r="D740" s="22">
        <v>56</v>
      </c>
      <c r="E740" s="22" t="s">
        <v>128</v>
      </c>
      <c r="F740" s="22" t="s">
        <v>26</v>
      </c>
      <c r="G740" s="22" t="s">
        <v>147</v>
      </c>
      <c r="H740" s="22" t="s">
        <v>66</v>
      </c>
      <c r="I740" s="23" t="s">
        <v>175</v>
      </c>
      <c r="J740" s="24" t="s">
        <v>176</v>
      </c>
      <c r="K740" s="22" t="s">
        <v>29</v>
      </c>
      <c r="L740" s="22">
        <v>40</v>
      </c>
      <c r="M740" s="22">
        <v>60867</v>
      </c>
      <c r="N740" s="22">
        <v>1699.6202138066326</v>
      </c>
      <c r="O740" s="12">
        <v>1867.2388155425188</v>
      </c>
      <c r="P740" s="22">
        <v>312.02174555838036</v>
      </c>
      <c r="Q740" s="22">
        <v>0.73950284298002622</v>
      </c>
      <c r="R740" s="22">
        <v>0.21937747188923129</v>
      </c>
      <c r="S740" s="22">
        <v>0.92676096353942461</v>
      </c>
      <c r="T740" s="22">
        <v>0.8522489995737158</v>
      </c>
      <c r="U740" s="22">
        <v>0.11466116980159753</v>
      </c>
      <c r="V740" s="22">
        <v>0.25121348761340612</v>
      </c>
      <c r="W740" s="22">
        <v>49.970197315458293</v>
      </c>
    </row>
    <row r="741" spans="1:23" s="25" customFormat="1">
      <c r="A741" s="22" t="s">
        <v>122</v>
      </c>
      <c r="B741" s="22" t="s">
        <v>171</v>
      </c>
      <c r="C741" s="22">
        <v>51</v>
      </c>
      <c r="D741" s="22">
        <v>56</v>
      </c>
      <c r="E741" s="22" t="s">
        <v>128</v>
      </c>
      <c r="F741" s="22" t="s">
        <v>26</v>
      </c>
      <c r="G741" s="22" t="s">
        <v>148</v>
      </c>
      <c r="H741" s="22" t="s">
        <v>68</v>
      </c>
      <c r="I741" s="23" t="s">
        <v>175</v>
      </c>
      <c r="J741" s="24" t="s">
        <v>176</v>
      </c>
      <c r="K741" s="22" t="s">
        <v>29</v>
      </c>
      <c r="L741" s="22">
        <v>40</v>
      </c>
      <c r="M741" s="22">
        <v>11981</v>
      </c>
      <c r="N741" s="22">
        <v>334.55155965658349</v>
      </c>
      <c r="O741" s="12">
        <v>545.77164466275508</v>
      </c>
      <c r="P741" s="22">
        <v>91.200236320314019</v>
      </c>
      <c r="Q741" s="22">
        <v>0.8679368299043756</v>
      </c>
      <c r="R741" s="22">
        <v>0.50545325253373108</v>
      </c>
      <c r="S741" s="22">
        <v>0.95608037786862021</v>
      </c>
      <c r="T741" s="22">
        <v>0.93659940279652598</v>
      </c>
      <c r="U741" s="22">
        <v>9.8463420227811335E-2</v>
      </c>
      <c r="V741" s="22">
        <v>0.42608271150308485</v>
      </c>
      <c r="W741" s="22">
        <v>5.994825139804691</v>
      </c>
    </row>
    <row r="742" spans="1:23">
      <c r="A742" s="2" t="s">
        <v>124</v>
      </c>
      <c r="B742" s="2" t="s">
        <v>166</v>
      </c>
      <c r="C742" s="2">
        <v>51</v>
      </c>
      <c r="D742" s="2">
        <v>57</v>
      </c>
      <c r="E742" s="2" t="s">
        <v>128</v>
      </c>
      <c r="F742" s="2" t="s">
        <v>26</v>
      </c>
      <c r="G742" s="2" t="s">
        <v>129</v>
      </c>
      <c r="H742" s="2" t="s">
        <v>28</v>
      </c>
      <c r="I742" s="4" t="s">
        <v>175</v>
      </c>
      <c r="J742" s="5" t="s">
        <v>176</v>
      </c>
      <c r="K742" s="2" t="s">
        <v>29</v>
      </c>
      <c r="L742" s="2">
        <v>40</v>
      </c>
      <c r="M742" s="2">
        <v>119103</v>
      </c>
      <c r="N742" s="2">
        <v>3325.7736758015244</v>
      </c>
      <c r="O742" s="7">
        <v>1839.9137802864868</v>
      </c>
      <c r="P742" s="2">
        <v>307.45564232238149</v>
      </c>
      <c r="Q742" s="2">
        <v>0.93282424812030074</v>
      </c>
      <c r="R742" s="2">
        <v>0.44211741339394139</v>
      </c>
      <c r="S742" s="2">
        <v>0.81598796175822363</v>
      </c>
      <c r="T742" s="2">
        <v>0.81586533261575112</v>
      </c>
      <c r="U742" s="2">
        <v>0.18485790370503566</v>
      </c>
      <c r="V742" s="2">
        <v>0.31358638321936966</v>
      </c>
      <c r="W742" s="2">
        <v>57.195032870708545</v>
      </c>
    </row>
    <row r="743" spans="1:23" s="26" customFormat="1">
      <c r="A743" s="34" t="s">
        <v>124</v>
      </c>
      <c r="B743" s="34" t="s">
        <v>166</v>
      </c>
      <c r="C743" s="34">
        <v>51</v>
      </c>
      <c r="D743" s="34">
        <v>57</v>
      </c>
      <c r="E743" s="34" t="s">
        <v>128</v>
      </c>
      <c r="F743" s="34" t="s">
        <v>26</v>
      </c>
      <c r="G743" s="34" t="s">
        <v>130</v>
      </c>
      <c r="H743" s="34" t="s">
        <v>31</v>
      </c>
      <c r="I743" s="35" t="s">
        <v>175</v>
      </c>
      <c r="J743" s="36" t="s">
        <v>176</v>
      </c>
      <c r="K743" s="34" t="s">
        <v>29</v>
      </c>
      <c r="L743" s="34">
        <v>40</v>
      </c>
      <c r="M743" s="34">
        <v>91268</v>
      </c>
      <c r="N743" s="34">
        <v>2548.5228066719856</v>
      </c>
      <c r="O743" s="12">
        <v>1998.8540392316681</v>
      </c>
      <c r="P743" s="34">
        <v>334.01508218769271</v>
      </c>
      <c r="Q743" s="34">
        <v>0.81662819205096548</v>
      </c>
      <c r="R743" s="34">
        <v>0.28705573868041467</v>
      </c>
      <c r="S743" s="34">
        <v>0.94711531541676464</v>
      </c>
      <c r="T743" s="34">
        <v>0.89837591937186301</v>
      </c>
      <c r="U743" s="34">
        <v>9.0297278071062193E-2</v>
      </c>
      <c r="V743" s="34">
        <v>0.31367150843528657</v>
      </c>
      <c r="W743" s="34">
        <v>45.285193057807774</v>
      </c>
    </row>
    <row r="744" spans="1:23">
      <c r="A744" s="2" t="s">
        <v>124</v>
      </c>
      <c r="B744" s="2" t="s">
        <v>166</v>
      </c>
      <c r="C744" s="2">
        <v>51</v>
      </c>
      <c r="D744" s="2">
        <v>57</v>
      </c>
      <c r="E744" s="2" t="s">
        <v>128</v>
      </c>
      <c r="F744" s="2" t="s">
        <v>26</v>
      </c>
      <c r="G744" s="2" t="s">
        <v>131</v>
      </c>
      <c r="H744" s="2" t="s">
        <v>34</v>
      </c>
      <c r="I744" s="4" t="s">
        <v>175</v>
      </c>
      <c r="J744" s="5" t="s">
        <v>176</v>
      </c>
      <c r="K744" s="2" t="s">
        <v>29</v>
      </c>
      <c r="L744" s="2">
        <v>40</v>
      </c>
      <c r="M744" s="2">
        <v>110317</v>
      </c>
      <c r="N744" s="2">
        <v>3080.4377269539536</v>
      </c>
      <c r="O744" s="7">
        <v>1778.7077195258278</v>
      </c>
      <c r="P744" s="2">
        <v>297.22790832374761</v>
      </c>
      <c r="Q744" s="2">
        <v>0.8884852975524109</v>
      </c>
      <c r="R744" s="2">
        <v>0.4381704919750305</v>
      </c>
      <c r="S744" s="2">
        <v>0.88200030358701043</v>
      </c>
      <c r="T744" s="2">
        <v>0.79232833152692383</v>
      </c>
      <c r="U744" s="2">
        <v>0.14832183350091882</v>
      </c>
      <c r="V744" s="2">
        <v>0.29372614459276114</v>
      </c>
      <c r="W744" s="2">
        <v>49.296336919967004</v>
      </c>
    </row>
    <row r="745" spans="1:23">
      <c r="A745" s="2" t="s">
        <v>124</v>
      </c>
      <c r="B745" s="2" t="s">
        <v>166</v>
      </c>
      <c r="C745" s="2">
        <v>51</v>
      </c>
      <c r="D745" s="2">
        <v>57</v>
      </c>
      <c r="E745" s="2" t="s">
        <v>128</v>
      </c>
      <c r="F745" s="2" t="s">
        <v>26</v>
      </c>
      <c r="G745" s="2" t="s">
        <v>132</v>
      </c>
      <c r="H745" s="2" t="s">
        <v>36</v>
      </c>
      <c r="I745" s="4" t="s">
        <v>175</v>
      </c>
      <c r="J745" s="5" t="s">
        <v>176</v>
      </c>
      <c r="K745" s="2" t="s">
        <v>29</v>
      </c>
      <c r="L745" s="2">
        <v>40</v>
      </c>
      <c r="M745" s="2">
        <v>94455</v>
      </c>
      <c r="N745" s="2">
        <v>2637.5150294101154</v>
      </c>
      <c r="O745" s="7">
        <v>2404.3586565896385</v>
      </c>
      <c r="P745" s="2">
        <v>401.77623704739142</v>
      </c>
      <c r="Q745" s="2">
        <v>0.86198085399574731</v>
      </c>
      <c r="R745" s="2">
        <v>0.20532239109055658</v>
      </c>
      <c r="S745" s="2">
        <v>0.94014417785044802</v>
      </c>
      <c r="T745" s="2">
        <v>0.85758425166781238</v>
      </c>
      <c r="U745" s="2">
        <v>0.10814145133152776</v>
      </c>
      <c r="V745" s="2">
        <v>0.4210141593320269</v>
      </c>
      <c r="W745" s="2">
        <v>48.393880683923562</v>
      </c>
    </row>
    <row r="746" spans="1:23">
      <c r="A746" s="2" t="s">
        <v>124</v>
      </c>
      <c r="B746" s="2" t="s">
        <v>166</v>
      </c>
      <c r="C746" s="2">
        <v>51</v>
      </c>
      <c r="D746" s="2">
        <v>57</v>
      </c>
      <c r="E746" s="2" t="s">
        <v>128</v>
      </c>
      <c r="F746" s="2" t="s">
        <v>26</v>
      </c>
      <c r="G746" s="2" t="s">
        <v>133</v>
      </c>
      <c r="H746" s="2" t="s">
        <v>38</v>
      </c>
      <c r="I746" s="4" t="s">
        <v>175</v>
      </c>
      <c r="J746" s="5" t="s">
        <v>176</v>
      </c>
      <c r="K746" s="2" t="s">
        <v>29</v>
      </c>
      <c r="L746" s="2">
        <v>40</v>
      </c>
      <c r="M746" s="2">
        <v>110363</v>
      </c>
      <c r="N746" s="2">
        <v>3081.7222083615325</v>
      </c>
      <c r="O746" s="7">
        <v>1752.6904755831251</v>
      </c>
      <c r="P746" s="2">
        <v>292.88034131622391</v>
      </c>
      <c r="Q746" s="2">
        <v>0.90912311050702255</v>
      </c>
      <c r="R746" s="2">
        <v>0.45146377443397184</v>
      </c>
      <c r="S746" s="2">
        <v>0.9009868298483521</v>
      </c>
      <c r="T746" s="2">
        <v>0.86929533750861654</v>
      </c>
      <c r="U746" s="2">
        <v>0.13289609030885416</v>
      </c>
      <c r="V746" s="2">
        <v>0.22681750000451045</v>
      </c>
      <c r="W746" s="2">
        <v>48.854090591955639</v>
      </c>
    </row>
    <row r="747" spans="1:23">
      <c r="A747" s="2" t="s">
        <v>124</v>
      </c>
      <c r="B747" s="2" t="s">
        <v>166</v>
      </c>
      <c r="C747" s="2">
        <v>51</v>
      </c>
      <c r="D747" s="2">
        <v>57</v>
      </c>
      <c r="E747" s="2" t="s">
        <v>128</v>
      </c>
      <c r="F747" s="2" t="s">
        <v>26</v>
      </c>
      <c r="G747" s="2" t="s">
        <v>134</v>
      </c>
      <c r="H747" s="2" t="s">
        <v>40</v>
      </c>
      <c r="I747" s="4" t="s">
        <v>175</v>
      </c>
      <c r="J747" s="5" t="s">
        <v>176</v>
      </c>
      <c r="K747" s="2" t="s">
        <v>29</v>
      </c>
      <c r="L747" s="2">
        <v>40</v>
      </c>
      <c r="M747" s="2">
        <v>123993</v>
      </c>
      <c r="N747" s="2">
        <v>3462.3196341289336</v>
      </c>
      <c r="O747" s="7">
        <v>1601.4213562373106</v>
      </c>
      <c r="P747" s="2">
        <v>267.60277410067391</v>
      </c>
      <c r="Q747" s="2">
        <v>0.96265614931329235</v>
      </c>
      <c r="R747" s="2">
        <v>0.60756927052774146</v>
      </c>
      <c r="S747" s="2">
        <v>0.8039056473668903</v>
      </c>
      <c r="T747" s="2">
        <v>0.8055159177567156</v>
      </c>
      <c r="U747" s="2">
        <v>0.19510257089396024</v>
      </c>
      <c r="V747" s="2">
        <v>0.14785477325368351</v>
      </c>
      <c r="W747" s="2">
        <v>37.488696942569341</v>
      </c>
    </row>
    <row r="748" spans="1:23" s="26" customFormat="1">
      <c r="A748" s="34" t="s">
        <v>124</v>
      </c>
      <c r="B748" s="34" t="s">
        <v>166</v>
      </c>
      <c r="C748" s="34">
        <v>51</v>
      </c>
      <c r="D748" s="34">
        <v>57</v>
      </c>
      <c r="E748" s="34" t="s">
        <v>128</v>
      </c>
      <c r="F748" s="34" t="s">
        <v>26</v>
      </c>
      <c r="G748" s="34" t="s">
        <v>135</v>
      </c>
      <c r="H748" s="34" t="s">
        <v>42</v>
      </c>
      <c r="I748" s="35" t="s">
        <v>175</v>
      </c>
      <c r="J748" s="36" t="s">
        <v>176</v>
      </c>
      <c r="K748" s="34" t="s">
        <v>29</v>
      </c>
      <c r="L748" s="34">
        <v>40</v>
      </c>
      <c r="M748" s="34">
        <v>89263</v>
      </c>
      <c r="N748" s="34">
        <v>2492.5361714068617</v>
      </c>
      <c r="O748" s="12">
        <v>2199.5230867899663</v>
      </c>
      <c r="P748" s="34">
        <v>367.54753983451269</v>
      </c>
      <c r="Q748" s="34">
        <v>0.7706246978382485</v>
      </c>
      <c r="R748" s="34">
        <v>0.23185917870183667</v>
      </c>
      <c r="S748" s="34">
        <v>0.89076751359344686</v>
      </c>
      <c r="T748" s="34">
        <v>0.72859586250247665</v>
      </c>
      <c r="U748" s="34">
        <v>0.12064986445893472</v>
      </c>
      <c r="V748" s="34">
        <v>0.29778690983807354</v>
      </c>
      <c r="W748" s="34">
        <v>59.934900238620706</v>
      </c>
    </row>
    <row r="749" spans="1:23">
      <c r="A749" s="2" t="s">
        <v>124</v>
      </c>
      <c r="B749" s="2" t="s">
        <v>166</v>
      </c>
      <c r="C749" s="2">
        <v>51</v>
      </c>
      <c r="D749" s="2">
        <v>57</v>
      </c>
      <c r="E749" s="2" t="s">
        <v>128</v>
      </c>
      <c r="F749" s="2" t="s">
        <v>26</v>
      </c>
      <c r="G749" s="2" t="s">
        <v>136</v>
      </c>
      <c r="H749" s="2" t="s">
        <v>44</v>
      </c>
      <c r="I749" s="4" t="s">
        <v>175</v>
      </c>
      <c r="J749" s="5" t="s">
        <v>176</v>
      </c>
      <c r="K749" s="2" t="s">
        <v>29</v>
      </c>
      <c r="L749" s="2">
        <v>40</v>
      </c>
      <c r="M749" s="2">
        <v>111454</v>
      </c>
      <c r="N749" s="2">
        <v>3112.1867565282409</v>
      </c>
      <c r="O749" s="7">
        <v>2072.9158723275414</v>
      </c>
      <c r="P749" s="2">
        <v>346.39105801332033</v>
      </c>
      <c r="Q749" s="2">
        <v>0.89676869106240542</v>
      </c>
      <c r="R749" s="2">
        <v>0.32594338367486453</v>
      </c>
      <c r="S749" s="2">
        <v>0.86540890994796671</v>
      </c>
      <c r="T749" s="2">
        <v>0.83616814015526819</v>
      </c>
      <c r="U749" s="2">
        <v>0.16386976289586441</v>
      </c>
      <c r="V749" s="2">
        <v>0.25067511733468767</v>
      </c>
      <c r="W749" s="2">
        <v>56.0769465429684</v>
      </c>
    </row>
    <row r="750" spans="1:23">
      <c r="A750" s="2" t="s">
        <v>124</v>
      </c>
      <c r="B750" s="2" t="s">
        <v>166</v>
      </c>
      <c r="C750" s="2">
        <v>51</v>
      </c>
      <c r="D750" s="2">
        <v>57</v>
      </c>
      <c r="E750" s="2" t="s">
        <v>128</v>
      </c>
      <c r="F750" s="2" t="s">
        <v>26</v>
      </c>
      <c r="G750" s="2" t="s">
        <v>137</v>
      </c>
      <c r="H750" s="2" t="s">
        <v>46</v>
      </c>
      <c r="I750" s="4" t="s">
        <v>175</v>
      </c>
      <c r="J750" s="5" t="s">
        <v>176</v>
      </c>
      <c r="K750" s="2" t="s">
        <v>29</v>
      </c>
      <c r="L750" s="2">
        <v>40</v>
      </c>
      <c r="M750" s="2">
        <v>93492</v>
      </c>
      <c r="N750" s="2">
        <v>2610.6246903775395</v>
      </c>
      <c r="O750" s="7">
        <v>1608.0529573173901</v>
      </c>
      <c r="P750" s="2">
        <v>268.71093644585955</v>
      </c>
      <c r="Q750" s="2">
        <v>0.87057574657094172</v>
      </c>
      <c r="R750" s="2">
        <v>0.45434276872541168</v>
      </c>
      <c r="S750" s="2">
        <v>0.9329218425730802</v>
      </c>
      <c r="T750" s="2">
        <v>0.85826899500813003</v>
      </c>
      <c r="U750" s="2">
        <v>8.8563044135281904E-2</v>
      </c>
      <c r="V750" s="2">
        <v>0.28135199900193175</v>
      </c>
      <c r="W750" s="2">
        <v>39.759380481752451</v>
      </c>
    </row>
    <row r="751" spans="1:23">
      <c r="A751" s="2" t="s">
        <v>124</v>
      </c>
      <c r="B751" s="2" t="s">
        <v>166</v>
      </c>
      <c r="C751" s="2">
        <v>51</v>
      </c>
      <c r="D751" s="2">
        <v>57</v>
      </c>
      <c r="E751" s="2" t="s">
        <v>128</v>
      </c>
      <c r="F751" s="2" t="s">
        <v>26</v>
      </c>
      <c r="G751" s="2" t="s">
        <v>138</v>
      </c>
      <c r="H751" s="2" t="s">
        <v>48</v>
      </c>
      <c r="I751" s="4" t="s">
        <v>175</v>
      </c>
      <c r="J751" s="5" t="s">
        <v>176</v>
      </c>
      <c r="K751" s="2" t="s">
        <v>29</v>
      </c>
      <c r="L751" s="2">
        <v>40</v>
      </c>
      <c r="M751" s="2">
        <v>101571</v>
      </c>
      <c r="N751" s="2">
        <v>2836.2187184607997</v>
      </c>
      <c r="O751" s="7">
        <v>1809.4844148224659</v>
      </c>
      <c r="P751" s="2">
        <v>302.37079530158996</v>
      </c>
      <c r="Q751" s="2">
        <v>0.87228834956459012</v>
      </c>
      <c r="R751" s="2">
        <v>0.38982518938020549</v>
      </c>
      <c r="S751" s="2">
        <v>0.90649636251450294</v>
      </c>
      <c r="T751" s="2">
        <v>0.84313750861916847</v>
      </c>
      <c r="U751" s="2">
        <v>0.12015412081906289</v>
      </c>
      <c r="V751" s="2">
        <v>0.17827632203426202</v>
      </c>
      <c r="W751" s="2">
        <v>42.840929005326323</v>
      </c>
    </row>
    <row r="752" spans="1:23" s="26" customFormat="1">
      <c r="A752" s="34" t="s">
        <v>124</v>
      </c>
      <c r="B752" s="34" t="s">
        <v>166</v>
      </c>
      <c r="C752" s="34">
        <v>51</v>
      </c>
      <c r="D752" s="34">
        <v>57</v>
      </c>
      <c r="E752" s="34" t="s">
        <v>128</v>
      </c>
      <c r="F752" s="34" t="s">
        <v>26</v>
      </c>
      <c r="G752" s="34" t="s">
        <v>139</v>
      </c>
      <c r="H752" s="34" t="s">
        <v>50</v>
      </c>
      <c r="I752" s="35" t="s">
        <v>175</v>
      </c>
      <c r="J752" s="36" t="s">
        <v>176</v>
      </c>
      <c r="K752" s="34" t="s">
        <v>29</v>
      </c>
      <c r="L752" s="34">
        <v>40</v>
      </c>
      <c r="M752" s="34">
        <v>90476</v>
      </c>
      <c r="N752" s="34">
        <v>2526.4073876545403</v>
      </c>
      <c r="O752" s="12">
        <v>1770.2022356160589</v>
      </c>
      <c r="P752" s="34">
        <v>295.80661399639416</v>
      </c>
      <c r="Q752" s="34">
        <v>0.83388018433179723</v>
      </c>
      <c r="R752" s="34">
        <v>0.36282523577844861</v>
      </c>
      <c r="S752" s="34">
        <v>0.95387613673845129</v>
      </c>
      <c r="T752" s="34">
        <v>0.84480415825292698</v>
      </c>
      <c r="U752" s="34">
        <v>6.8400485367321781E-2</v>
      </c>
      <c r="V752" s="34">
        <v>0.12161871348794623</v>
      </c>
      <c r="W752" s="34">
        <v>47.03975639948716</v>
      </c>
    </row>
    <row r="753" spans="1:23" s="26" customFormat="1">
      <c r="A753" s="34" t="s">
        <v>124</v>
      </c>
      <c r="B753" s="34" t="s">
        <v>166</v>
      </c>
      <c r="C753" s="34">
        <v>51</v>
      </c>
      <c r="D753" s="34">
        <v>57</v>
      </c>
      <c r="E753" s="34" t="s">
        <v>128</v>
      </c>
      <c r="F753" s="34" t="s">
        <v>26</v>
      </c>
      <c r="G753" s="34" t="s">
        <v>140</v>
      </c>
      <c r="H753" s="34" t="s">
        <v>52</v>
      </c>
      <c r="I753" s="35" t="s">
        <v>175</v>
      </c>
      <c r="J753" s="36" t="s">
        <v>176</v>
      </c>
      <c r="K753" s="34" t="s">
        <v>29</v>
      </c>
      <c r="L753" s="34">
        <v>40</v>
      </c>
      <c r="M753" s="34">
        <v>109389</v>
      </c>
      <c r="N753" s="34">
        <v>3054.5247107314922</v>
      </c>
      <c r="O753" s="12">
        <v>1855.7442994522878</v>
      </c>
      <c r="P753" s="34">
        <v>310.1009741257339</v>
      </c>
      <c r="Q753" s="34">
        <v>0.87297495730451857</v>
      </c>
      <c r="R753" s="34">
        <v>0.39916021318230438</v>
      </c>
      <c r="S753" s="34">
        <v>0.83563593378950074</v>
      </c>
      <c r="T753" s="34">
        <v>0.81021437066883484</v>
      </c>
      <c r="U753" s="34">
        <v>0.16771354062881749</v>
      </c>
      <c r="V753" s="34">
        <v>0.24060539199681388</v>
      </c>
      <c r="W753" s="34">
        <v>68.032288438508445</v>
      </c>
    </row>
    <row r="754" spans="1:23" s="26" customFormat="1">
      <c r="A754" s="34" t="s">
        <v>124</v>
      </c>
      <c r="B754" s="34" t="s">
        <v>166</v>
      </c>
      <c r="C754" s="34">
        <v>51</v>
      </c>
      <c r="D754" s="34">
        <v>57</v>
      </c>
      <c r="E754" s="34" t="s">
        <v>128</v>
      </c>
      <c r="F754" s="34" t="s">
        <v>26</v>
      </c>
      <c r="G754" s="34" t="s">
        <v>141</v>
      </c>
      <c r="H754" s="34" t="s">
        <v>54</v>
      </c>
      <c r="I754" s="35" t="s">
        <v>175</v>
      </c>
      <c r="J754" s="36" t="s">
        <v>176</v>
      </c>
      <c r="K754" s="34" t="s">
        <v>29</v>
      </c>
      <c r="L754" s="34">
        <v>40</v>
      </c>
      <c r="M754" s="34">
        <v>2505</v>
      </c>
      <c r="N754" s="34">
        <v>69.948389695329411</v>
      </c>
      <c r="O754" s="12">
        <v>454.0731598529199</v>
      </c>
      <c r="P754" s="34">
        <v>75.877118003972512</v>
      </c>
      <c r="Q754" s="34">
        <v>0.39535984848484851</v>
      </c>
      <c r="R754" s="34">
        <v>0.15267429771836646</v>
      </c>
      <c r="S754" s="34">
        <v>0.7120224192737612</v>
      </c>
      <c r="T754" s="34">
        <v>0.66565477457107591</v>
      </c>
      <c r="U754" s="34">
        <v>0.66291179596174288</v>
      </c>
      <c r="V754" s="34">
        <v>0.77672320954706231</v>
      </c>
      <c r="W754" s="34">
        <v>14.411177644710579</v>
      </c>
    </row>
    <row r="755" spans="1:23">
      <c r="A755" s="2" t="s">
        <v>124</v>
      </c>
      <c r="B755" s="2" t="s">
        <v>166</v>
      </c>
      <c r="C755" s="2">
        <v>51</v>
      </c>
      <c r="D755" s="2">
        <v>57</v>
      </c>
      <c r="E755" s="2" t="s">
        <v>128</v>
      </c>
      <c r="F755" s="2" t="s">
        <v>26</v>
      </c>
      <c r="G755" s="2" t="s">
        <v>142</v>
      </c>
      <c r="H755" s="2" t="s">
        <v>56</v>
      </c>
      <c r="I755" s="4" t="s">
        <v>175</v>
      </c>
      <c r="J755" s="5" t="s">
        <v>176</v>
      </c>
      <c r="K755" s="2" t="s">
        <v>29</v>
      </c>
      <c r="L755" s="2">
        <v>40</v>
      </c>
      <c r="M755" s="2">
        <v>93085</v>
      </c>
      <c r="N755" s="2">
        <v>2599.2598222713523</v>
      </c>
      <c r="O755" s="7">
        <v>2146.5108934811519</v>
      </c>
      <c r="P755" s="2">
        <v>358.68902802851824</v>
      </c>
      <c r="Q755" s="2">
        <v>0.84449988659559994</v>
      </c>
      <c r="R755" s="2">
        <v>0.25387700916437156</v>
      </c>
      <c r="S755" s="2">
        <v>0.93440044627058183</v>
      </c>
      <c r="T755" s="2">
        <v>0.85344139338003755</v>
      </c>
      <c r="U755" s="2">
        <v>8.80340176732443E-2</v>
      </c>
      <c r="V755" s="2">
        <v>0.16192432985286281</v>
      </c>
      <c r="W755" s="2">
        <v>40.849760971155398</v>
      </c>
    </row>
    <row r="756" spans="1:23">
      <c r="A756" s="2" t="s">
        <v>124</v>
      </c>
      <c r="B756" s="2" t="s">
        <v>166</v>
      </c>
      <c r="C756" s="2">
        <v>51</v>
      </c>
      <c r="D756" s="2">
        <v>57</v>
      </c>
      <c r="E756" s="2" t="s">
        <v>128</v>
      </c>
      <c r="F756" s="2" t="s">
        <v>26</v>
      </c>
      <c r="G756" s="2" t="s">
        <v>143</v>
      </c>
      <c r="H756" s="2" t="s">
        <v>58</v>
      </c>
      <c r="I756" s="4" t="s">
        <v>175</v>
      </c>
      <c r="J756" s="5" t="s">
        <v>176</v>
      </c>
      <c r="K756" s="2" t="s">
        <v>29</v>
      </c>
      <c r="L756" s="2">
        <v>40</v>
      </c>
      <c r="M756" s="2">
        <v>107999</v>
      </c>
      <c r="N756" s="2">
        <v>3015.7110334155213</v>
      </c>
      <c r="O756" s="7">
        <v>1970.6143571373771</v>
      </c>
      <c r="P756" s="2">
        <v>329.29613845766193</v>
      </c>
      <c r="Q756" s="2">
        <v>0.87192301171455555</v>
      </c>
      <c r="R756" s="2">
        <v>0.3494832076351499</v>
      </c>
      <c r="S756" s="2">
        <v>0.8581387742307216</v>
      </c>
      <c r="T756" s="2">
        <v>0.65644997885305478</v>
      </c>
      <c r="U756" s="2">
        <v>0.16753500345875327</v>
      </c>
      <c r="V756" s="2">
        <v>0.42724758701337906</v>
      </c>
      <c r="W756" s="2">
        <v>58.474328466004316</v>
      </c>
    </row>
    <row r="757" spans="1:23">
      <c r="A757" s="2" t="s">
        <v>124</v>
      </c>
      <c r="B757" s="2" t="s">
        <v>166</v>
      </c>
      <c r="C757" s="2">
        <v>51</v>
      </c>
      <c r="D757" s="2">
        <v>57</v>
      </c>
      <c r="E757" s="2" t="s">
        <v>128</v>
      </c>
      <c r="F757" s="2" t="s">
        <v>26</v>
      </c>
      <c r="G757" s="2" t="s">
        <v>144</v>
      </c>
      <c r="H757" s="2" t="s">
        <v>60</v>
      </c>
      <c r="I757" s="4" t="s">
        <v>175</v>
      </c>
      <c r="J757" s="5" t="s">
        <v>176</v>
      </c>
      <c r="K757" s="2" t="s">
        <v>29</v>
      </c>
      <c r="L757" s="2">
        <v>40</v>
      </c>
      <c r="M757" s="2">
        <v>103379</v>
      </c>
      <c r="N757" s="2">
        <v>2886.7044224804226</v>
      </c>
      <c r="O757" s="7">
        <v>1753.4671708797628</v>
      </c>
      <c r="P757" s="2">
        <v>293.01012965406619</v>
      </c>
      <c r="Q757" s="2">
        <v>0.88329431466703123</v>
      </c>
      <c r="R757" s="2">
        <v>0.42251965097548289</v>
      </c>
      <c r="S757" s="2">
        <v>0.91228106617124105</v>
      </c>
      <c r="T757" s="2">
        <v>0.89781956898545401</v>
      </c>
      <c r="U757" s="2">
        <v>0.12388898472041908</v>
      </c>
      <c r="V757" s="2">
        <v>0.2972675871623614</v>
      </c>
      <c r="W757" s="2">
        <v>58.776202130026405</v>
      </c>
    </row>
    <row r="758" spans="1:23">
      <c r="A758" s="2" t="s">
        <v>124</v>
      </c>
      <c r="B758" s="2" t="s">
        <v>166</v>
      </c>
      <c r="C758" s="2">
        <v>51</v>
      </c>
      <c r="D758" s="2">
        <v>57</v>
      </c>
      <c r="E758" s="2" t="s">
        <v>128</v>
      </c>
      <c r="F758" s="2" t="s">
        <v>26</v>
      </c>
      <c r="G758" s="2" t="s">
        <v>145</v>
      </c>
      <c r="H758" s="2" t="s">
        <v>62</v>
      </c>
      <c r="I758" s="4" t="s">
        <v>175</v>
      </c>
      <c r="J758" s="5" t="s">
        <v>176</v>
      </c>
      <c r="K758" s="2" t="s">
        <v>29</v>
      </c>
      <c r="L758" s="2">
        <v>40</v>
      </c>
      <c r="M758" s="2">
        <v>115849</v>
      </c>
      <c r="N758" s="2">
        <v>3234.910577969747</v>
      </c>
      <c r="O758" s="7">
        <v>1902.2224381515891</v>
      </c>
      <c r="P758" s="2">
        <v>317.86762392250716</v>
      </c>
      <c r="Q758" s="2">
        <v>0.91041902426757193</v>
      </c>
      <c r="R758" s="2">
        <v>0.40232734655575841</v>
      </c>
      <c r="S758" s="2">
        <v>0.82111497619037765</v>
      </c>
      <c r="T758" s="2">
        <v>0.72131889333446753</v>
      </c>
      <c r="U758" s="2">
        <v>0.18425691070891193</v>
      </c>
      <c r="V758" s="2">
        <v>0.26167396382619718</v>
      </c>
      <c r="W758" s="2">
        <v>46.180536733161269</v>
      </c>
    </row>
    <row r="759" spans="1:23">
      <c r="A759" s="2" t="s">
        <v>124</v>
      </c>
      <c r="B759" s="2" t="s">
        <v>166</v>
      </c>
      <c r="C759" s="2">
        <v>51</v>
      </c>
      <c r="D759" s="2">
        <v>57</v>
      </c>
      <c r="E759" s="2" t="s">
        <v>128</v>
      </c>
      <c r="F759" s="2" t="s">
        <v>26</v>
      </c>
      <c r="G759" s="2" t="s">
        <v>146</v>
      </c>
      <c r="H759" s="2" t="s">
        <v>64</v>
      </c>
      <c r="I759" s="4" t="s">
        <v>175</v>
      </c>
      <c r="J759" s="5" t="s">
        <v>176</v>
      </c>
      <c r="K759" s="2" t="s">
        <v>29</v>
      </c>
      <c r="L759" s="2">
        <v>40</v>
      </c>
      <c r="M759" s="2">
        <v>109926</v>
      </c>
      <c r="N759" s="2">
        <v>3069.5196349895332</v>
      </c>
      <c r="O759" s="7">
        <v>1692.7077195258278</v>
      </c>
      <c r="P759" s="2">
        <v>282.85702555574761</v>
      </c>
      <c r="Q759" s="2">
        <v>0.90241599829246466</v>
      </c>
      <c r="R759" s="2">
        <v>0.48211022175082202</v>
      </c>
      <c r="S759" s="2">
        <v>0.86697016473155142</v>
      </c>
      <c r="T759" s="2">
        <v>0.84612361049767926</v>
      </c>
      <c r="U759" s="2">
        <v>0.14913599462318045</v>
      </c>
      <c r="V759" s="2">
        <v>0.26946349597221408</v>
      </c>
      <c r="W759" s="2">
        <v>79.75839200916981</v>
      </c>
    </row>
    <row r="760" spans="1:23" s="26" customFormat="1">
      <c r="A760" s="34" t="s">
        <v>124</v>
      </c>
      <c r="B760" s="34" t="s">
        <v>166</v>
      </c>
      <c r="C760" s="34">
        <v>51</v>
      </c>
      <c r="D760" s="34">
        <v>57</v>
      </c>
      <c r="E760" s="34" t="s">
        <v>128</v>
      </c>
      <c r="F760" s="34" t="s">
        <v>26</v>
      </c>
      <c r="G760" s="34" t="s">
        <v>147</v>
      </c>
      <c r="H760" s="34" t="s">
        <v>66</v>
      </c>
      <c r="I760" s="35" t="s">
        <v>175</v>
      </c>
      <c r="J760" s="36" t="s">
        <v>176</v>
      </c>
      <c r="K760" s="34" t="s">
        <v>29</v>
      </c>
      <c r="L760" s="34">
        <v>40</v>
      </c>
      <c r="M760" s="34">
        <v>67064</v>
      </c>
      <c r="N760" s="34">
        <v>1872.6621982145994</v>
      </c>
      <c r="O760" s="12">
        <v>1768.2854967367439</v>
      </c>
      <c r="P760" s="34">
        <v>295.48632062742314</v>
      </c>
      <c r="Q760" s="34">
        <v>0.77556637485399726</v>
      </c>
      <c r="R760" s="34">
        <v>0.26952220272567268</v>
      </c>
      <c r="S760" s="34">
        <v>0.92229623107506298</v>
      </c>
      <c r="T760" s="34">
        <v>0.7871939897992527</v>
      </c>
      <c r="U760" s="34">
        <v>0.12369584765283372</v>
      </c>
      <c r="V760" s="34">
        <v>0.21078348535431268</v>
      </c>
      <c r="W760" s="34">
        <v>43.39788858403913</v>
      </c>
    </row>
    <row r="761" spans="1:23" s="26" customFormat="1">
      <c r="A761" s="34" t="s">
        <v>124</v>
      </c>
      <c r="B761" s="34" t="s">
        <v>166</v>
      </c>
      <c r="C761" s="34">
        <v>51</v>
      </c>
      <c r="D761" s="34">
        <v>57</v>
      </c>
      <c r="E761" s="34" t="s">
        <v>128</v>
      </c>
      <c r="F761" s="34" t="s">
        <v>26</v>
      </c>
      <c r="G761" s="34" t="s">
        <v>148</v>
      </c>
      <c r="H761" s="34" t="s">
        <v>68</v>
      </c>
      <c r="I761" s="35" t="s">
        <v>175</v>
      </c>
      <c r="J761" s="36" t="s">
        <v>176</v>
      </c>
      <c r="K761" s="34" t="s">
        <v>29</v>
      </c>
      <c r="L761" s="34">
        <v>40</v>
      </c>
      <c r="M761" s="34">
        <v>12658</v>
      </c>
      <c r="N761" s="34">
        <v>353.45577515508165</v>
      </c>
      <c r="O761" s="12">
        <v>643.75440072005244</v>
      </c>
      <c r="P761" s="34">
        <v>107.57347702479032</v>
      </c>
      <c r="Q761" s="34">
        <v>0.85336749140430124</v>
      </c>
      <c r="R761" s="34">
        <v>0.38382612679386113</v>
      </c>
      <c r="S761" s="34">
        <v>0.9553395994562367</v>
      </c>
      <c r="T761" s="34">
        <v>0.93867072685210418</v>
      </c>
      <c r="U761" s="34">
        <v>8.9108910891089105E-2</v>
      </c>
      <c r="V761" s="34">
        <v>0.40925802536313499</v>
      </c>
      <c r="W761" s="34">
        <v>9.6224522041396749</v>
      </c>
    </row>
    <row r="762" spans="1:23" s="16" customFormat="1">
      <c r="A762" s="15" t="s">
        <v>126</v>
      </c>
      <c r="B762" s="15" t="s">
        <v>156</v>
      </c>
      <c r="C762" s="15">
        <v>51</v>
      </c>
      <c r="D762" s="15">
        <v>58</v>
      </c>
      <c r="E762" s="15" t="s">
        <v>128</v>
      </c>
      <c r="F762" s="15" t="s">
        <v>26</v>
      </c>
      <c r="G762" s="15" t="s">
        <v>129</v>
      </c>
      <c r="H762" s="15" t="s">
        <v>28</v>
      </c>
      <c r="I762" s="20" t="s">
        <v>175</v>
      </c>
      <c r="J762" s="21" t="s">
        <v>176</v>
      </c>
      <c r="K762" s="15" t="s">
        <v>29</v>
      </c>
      <c r="L762" s="15">
        <v>40</v>
      </c>
      <c r="M762" s="15">
        <v>121489</v>
      </c>
      <c r="N762" s="15">
        <v>3392.3991679424648</v>
      </c>
      <c r="O762" s="7">
        <v>1923.068109219038</v>
      </c>
      <c r="P762" s="15">
        <v>321.35100409844432</v>
      </c>
      <c r="Q762" s="15">
        <v>0.94873256594874034</v>
      </c>
      <c r="R762" s="15">
        <v>0.41281692024453792</v>
      </c>
      <c r="S762" s="15">
        <v>0.81097439305595997</v>
      </c>
      <c r="T762" s="15">
        <v>0.8111766393590677</v>
      </c>
      <c r="U762" s="15">
        <v>0.18796664155079115</v>
      </c>
      <c r="V762" s="15">
        <v>0.28840529021832573</v>
      </c>
      <c r="W762" s="15">
        <v>52.562199046827281</v>
      </c>
    </row>
    <row r="763" spans="1:23" s="25" customFormat="1">
      <c r="A763" s="22" t="s">
        <v>126</v>
      </c>
      <c r="B763" s="22" t="s">
        <v>156</v>
      </c>
      <c r="C763" s="22">
        <v>51</v>
      </c>
      <c r="D763" s="22">
        <v>58</v>
      </c>
      <c r="E763" s="22" t="s">
        <v>128</v>
      </c>
      <c r="F763" s="22" t="s">
        <v>26</v>
      </c>
      <c r="G763" s="22" t="s">
        <v>130</v>
      </c>
      <c r="H763" s="22" t="s">
        <v>31</v>
      </c>
      <c r="I763" s="23" t="s">
        <v>175</v>
      </c>
      <c r="J763" s="24" t="s">
        <v>176</v>
      </c>
      <c r="K763" s="22" t="s">
        <v>29</v>
      </c>
      <c r="L763" s="22">
        <v>40</v>
      </c>
      <c r="M763" s="22">
        <v>98667</v>
      </c>
      <c r="N763" s="22">
        <v>2755.1288487301663</v>
      </c>
      <c r="O763" s="12">
        <v>1989.1727983645355</v>
      </c>
      <c r="P763" s="22">
        <v>332.39731500687486</v>
      </c>
      <c r="Q763" s="22">
        <v>0.8537349335040797</v>
      </c>
      <c r="R763" s="22">
        <v>0.3133550976565958</v>
      </c>
      <c r="S763" s="22">
        <v>0.93338227795492834</v>
      </c>
      <c r="T763" s="22">
        <v>0.90884834006440884</v>
      </c>
      <c r="U763" s="22">
        <v>0.11039650156441549</v>
      </c>
      <c r="V763" s="22">
        <v>0.24511040651427465</v>
      </c>
      <c r="W763" s="22">
        <v>52.686308492201043</v>
      </c>
    </row>
    <row r="764" spans="1:23" s="16" customFormat="1">
      <c r="A764" s="15" t="s">
        <v>126</v>
      </c>
      <c r="B764" s="15" t="s">
        <v>156</v>
      </c>
      <c r="C764" s="15">
        <v>51</v>
      </c>
      <c r="D764" s="15">
        <v>58</v>
      </c>
      <c r="E764" s="15" t="s">
        <v>128</v>
      </c>
      <c r="F764" s="15" t="s">
        <v>26</v>
      </c>
      <c r="G764" s="15" t="s">
        <v>131</v>
      </c>
      <c r="H764" s="15" t="s">
        <v>34</v>
      </c>
      <c r="I764" s="20" t="s">
        <v>175</v>
      </c>
      <c r="J764" s="21" t="s">
        <v>176</v>
      </c>
      <c r="K764" s="15" t="s">
        <v>29</v>
      </c>
      <c r="L764" s="15">
        <v>40</v>
      </c>
      <c r="M764" s="15">
        <v>114396</v>
      </c>
      <c r="N764" s="15">
        <v>3194.33771959557</v>
      </c>
      <c r="O764" s="7">
        <v>1948.5310960166914</v>
      </c>
      <c r="P764" s="15">
        <v>325.60595291463284</v>
      </c>
      <c r="Q764" s="15">
        <v>0.90882079556378259</v>
      </c>
      <c r="R764" s="15">
        <v>0.37862215338681998</v>
      </c>
      <c r="S764" s="15">
        <v>0.86547121731617527</v>
      </c>
      <c r="T764" s="15">
        <v>0.70473277428007342</v>
      </c>
      <c r="U764" s="15">
        <v>0.1635301305384172</v>
      </c>
      <c r="V764" s="15">
        <v>0.28249208249500618</v>
      </c>
      <c r="W764" s="15">
        <v>60.464526731703906</v>
      </c>
    </row>
    <row r="765" spans="1:23" s="16" customFormat="1">
      <c r="A765" s="15" t="s">
        <v>126</v>
      </c>
      <c r="B765" s="15" t="s">
        <v>156</v>
      </c>
      <c r="C765" s="15">
        <v>51</v>
      </c>
      <c r="D765" s="15">
        <v>58</v>
      </c>
      <c r="E765" s="15" t="s">
        <v>128</v>
      </c>
      <c r="F765" s="15" t="s">
        <v>26</v>
      </c>
      <c r="G765" s="15" t="s">
        <v>132</v>
      </c>
      <c r="H765" s="15" t="s">
        <v>36</v>
      </c>
      <c r="I765" s="20" t="s">
        <v>175</v>
      </c>
      <c r="J765" s="21" t="s">
        <v>176</v>
      </c>
      <c r="K765" s="15" t="s">
        <v>29</v>
      </c>
      <c r="L765" s="15">
        <v>40</v>
      </c>
      <c r="M765" s="15">
        <v>98669</v>
      </c>
      <c r="N765" s="15">
        <v>2755.184695747887</v>
      </c>
      <c r="O765" s="7">
        <v>2159.2804461028518</v>
      </c>
      <c r="P765" s="15">
        <v>360.82286225789329</v>
      </c>
      <c r="Q765" s="15">
        <v>0.88173686138888141</v>
      </c>
      <c r="R765" s="15">
        <v>0.26593315553183178</v>
      </c>
      <c r="S765" s="15">
        <v>0.9461104795414147</v>
      </c>
      <c r="T765" s="15">
        <v>0.88037402227257044</v>
      </c>
      <c r="U765" s="15">
        <v>9.6051027108151207E-2</v>
      </c>
      <c r="V765" s="15">
        <v>0.36173744533172059</v>
      </c>
      <c r="W765" s="15">
        <v>36.049782606492414</v>
      </c>
    </row>
    <row r="766" spans="1:23" s="16" customFormat="1">
      <c r="A766" s="15" t="s">
        <v>126</v>
      </c>
      <c r="B766" s="15" t="s">
        <v>156</v>
      </c>
      <c r="C766" s="15">
        <v>51</v>
      </c>
      <c r="D766" s="15">
        <v>58</v>
      </c>
      <c r="E766" s="15" t="s">
        <v>128</v>
      </c>
      <c r="F766" s="15" t="s">
        <v>26</v>
      </c>
      <c r="G766" s="15" t="s">
        <v>133</v>
      </c>
      <c r="H766" s="15" t="s">
        <v>38</v>
      </c>
      <c r="I766" s="20" t="s">
        <v>175</v>
      </c>
      <c r="J766" s="21" t="s">
        <v>176</v>
      </c>
      <c r="K766" s="15" t="s">
        <v>29</v>
      </c>
      <c r="L766" s="15">
        <v>40</v>
      </c>
      <c r="M766" s="15">
        <v>113743</v>
      </c>
      <c r="N766" s="15">
        <v>3176.1036683097213</v>
      </c>
      <c r="O766" s="7">
        <v>1696.3229432149774</v>
      </c>
      <c r="P766" s="15">
        <v>283.46114132105998</v>
      </c>
      <c r="Q766" s="15">
        <v>0.92852186548461624</v>
      </c>
      <c r="R766" s="15">
        <v>0.49672666088072687</v>
      </c>
      <c r="S766" s="15">
        <v>0.89157002760129467</v>
      </c>
      <c r="T766" s="15">
        <v>0.88212127723149669</v>
      </c>
      <c r="U766" s="15">
        <v>0.13934670286364831</v>
      </c>
      <c r="V766" s="15">
        <v>0.23813863361301285</v>
      </c>
      <c r="W766" s="15">
        <v>40.639863552042762</v>
      </c>
    </row>
    <row r="767" spans="1:23" s="16" customFormat="1">
      <c r="A767" s="15" t="s">
        <v>126</v>
      </c>
      <c r="B767" s="15" t="s">
        <v>156</v>
      </c>
      <c r="C767" s="15">
        <v>51</v>
      </c>
      <c r="D767" s="15">
        <v>58</v>
      </c>
      <c r="E767" s="15" t="s">
        <v>128</v>
      </c>
      <c r="F767" s="15" t="s">
        <v>26</v>
      </c>
      <c r="G767" s="15" t="s">
        <v>134</v>
      </c>
      <c r="H767" s="15" t="s">
        <v>40</v>
      </c>
      <c r="I767" s="20" t="s">
        <v>175</v>
      </c>
      <c r="J767" s="21" t="s">
        <v>176</v>
      </c>
      <c r="K767" s="15" t="s">
        <v>29</v>
      </c>
      <c r="L767" s="15">
        <v>40</v>
      </c>
      <c r="M767" s="15">
        <v>124498</v>
      </c>
      <c r="N767" s="15">
        <v>3476.4210061034414</v>
      </c>
      <c r="O767" s="7">
        <v>1597.0782104868031</v>
      </c>
      <c r="P767" s="15">
        <v>266.87702016550088</v>
      </c>
      <c r="Q767" s="15">
        <v>0.96629178599979815</v>
      </c>
      <c r="R767" s="15">
        <v>0.61336624183535837</v>
      </c>
      <c r="S767" s="15">
        <v>0.8023612959281532</v>
      </c>
      <c r="T767" s="15">
        <v>0.8044854118296737</v>
      </c>
      <c r="U767" s="15">
        <v>0.19602359922245335</v>
      </c>
      <c r="V767" s="15">
        <v>0.12839042825680791</v>
      </c>
      <c r="W767" s="15">
        <v>43.195561374479908</v>
      </c>
    </row>
    <row r="768" spans="1:23" s="25" customFormat="1">
      <c r="A768" s="22" t="s">
        <v>126</v>
      </c>
      <c r="B768" s="22" t="s">
        <v>156</v>
      </c>
      <c r="C768" s="22">
        <v>51</v>
      </c>
      <c r="D768" s="22">
        <v>58</v>
      </c>
      <c r="E768" s="22" t="s">
        <v>128</v>
      </c>
      <c r="F768" s="22" t="s">
        <v>26</v>
      </c>
      <c r="G768" s="22" t="s">
        <v>135</v>
      </c>
      <c r="H768" s="22" t="s">
        <v>42</v>
      </c>
      <c r="I768" s="23" t="s">
        <v>175</v>
      </c>
      <c r="J768" s="24" t="s">
        <v>176</v>
      </c>
      <c r="K768" s="22" t="s">
        <v>29</v>
      </c>
      <c r="L768" s="22">
        <v>40</v>
      </c>
      <c r="M768" s="22">
        <v>95884</v>
      </c>
      <c r="N768" s="22">
        <v>2677.4177235716425</v>
      </c>
      <c r="O768" s="12">
        <v>2052.5209947489261</v>
      </c>
      <c r="P768" s="22">
        <v>342.98300691157624</v>
      </c>
      <c r="Q768" s="22">
        <v>0.79450465678963245</v>
      </c>
      <c r="R768" s="22">
        <v>0.28600971882920212</v>
      </c>
      <c r="S768" s="22">
        <v>0.88073366594965419</v>
      </c>
      <c r="T768" s="22">
        <v>0.81683118820225553</v>
      </c>
      <c r="U768" s="22">
        <v>0.12784334526808999</v>
      </c>
      <c r="V768" s="22">
        <v>0.31168056124584537</v>
      </c>
      <c r="W768" s="22">
        <v>54.835520003337365</v>
      </c>
    </row>
    <row r="769" spans="1:23" s="16" customFormat="1">
      <c r="A769" s="15" t="s">
        <v>126</v>
      </c>
      <c r="B769" s="15" t="s">
        <v>156</v>
      </c>
      <c r="C769" s="15">
        <v>51</v>
      </c>
      <c r="D769" s="15">
        <v>58</v>
      </c>
      <c r="E769" s="15" t="s">
        <v>128</v>
      </c>
      <c r="F769" s="15" t="s">
        <v>26</v>
      </c>
      <c r="G769" s="15" t="s">
        <v>136</v>
      </c>
      <c r="H769" s="15" t="s">
        <v>44</v>
      </c>
      <c r="I769" s="20" t="s">
        <v>175</v>
      </c>
      <c r="J769" s="21" t="s">
        <v>176</v>
      </c>
      <c r="K769" s="15" t="s">
        <v>29</v>
      </c>
      <c r="L769" s="15">
        <v>40</v>
      </c>
      <c r="M769" s="15">
        <v>113717</v>
      </c>
      <c r="N769" s="15">
        <v>3175.3776570793507</v>
      </c>
      <c r="O769" s="7">
        <v>1997.8620484583789</v>
      </c>
      <c r="P769" s="15">
        <v>333.84931726781042</v>
      </c>
      <c r="Q769" s="15">
        <v>0.90716690332977012</v>
      </c>
      <c r="R769" s="15">
        <v>0.35801750675887473</v>
      </c>
      <c r="S769" s="15">
        <v>0.85600401708463403</v>
      </c>
      <c r="T769" s="15">
        <v>0.84357907075845862</v>
      </c>
      <c r="U769" s="15">
        <v>0.17159121477971867</v>
      </c>
      <c r="V769" s="15">
        <v>0.10190107551950787</v>
      </c>
      <c r="W769" s="15">
        <v>53.302883473886929</v>
      </c>
    </row>
    <row r="770" spans="1:23" s="16" customFormat="1">
      <c r="A770" s="15" t="s">
        <v>126</v>
      </c>
      <c r="B770" s="15" t="s">
        <v>156</v>
      </c>
      <c r="C770" s="15">
        <v>51</v>
      </c>
      <c r="D770" s="15">
        <v>58</v>
      </c>
      <c r="E770" s="15" t="s">
        <v>128</v>
      </c>
      <c r="F770" s="15" t="s">
        <v>26</v>
      </c>
      <c r="G770" s="15" t="s">
        <v>137</v>
      </c>
      <c r="H770" s="15" t="s">
        <v>46</v>
      </c>
      <c r="I770" s="20" t="s">
        <v>175</v>
      </c>
      <c r="J770" s="21" t="s">
        <v>176</v>
      </c>
      <c r="K770" s="15" t="s">
        <v>29</v>
      </c>
      <c r="L770" s="15">
        <v>40</v>
      </c>
      <c r="M770" s="15">
        <v>97972</v>
      </c>
      <c r="N770" s="15">
        <v>2735.7220100721806</v>
      </c>
      <c r="O770" s="7">
        <v>1645.3839097590776</v>
      </c>
      <c r="P770" s="15">
        <v>274.94906134303716</v>
      </c>
      <c r="Q770" s="15">
        <v>0.87610326665295502</v>
      </c>
      <c r="R770" s="15">
        <v>0.45475485656006931</v>
      </c>
      <c r="S770" s="15">
        <v>0.91979669135172726</v>
      </c>
      <c r="T770" s="15">
        <v>0.85703266133542566</v>
      </c>
      <c r="U770" s="15">
        <v>0.10071753011651635</v>
      </c>
      <c r="V770" s="15">
        <v>0.19106111344667623</v>
      </c>
      <c r="W770" s="15">
        <v>36.421845016943614</v>
      </c>
    </row>
    <row r="771" spans="1:23" s="16" customFormat="1">
      <c r="A771" s="15" t="s">
        <v>126</v>
      </c>
      <c r="B771" s="15" t="s">
        <v>156</v>
      </c>
      <c r="C771" s="15">
        <v>51</v>
      </c>
      <c r="D771" s="15">
        <v>58</v>
      </c>
      <c r="E771" s="15" t="s">
        <v>128</v>
      </c>
      <c r="F771" s="15" t="s">
        <v>26</v>
      </c>
      <c r="G771" s="15" t="s">
        <v>138</v>
      </c>
      <c r="H771" s="15" t="s">
        <v>48</v>
      </c>
      <c r="I771" s="20" t="s">
        <v>175</v>
      </c>
      <c r="J771" s="21" t="s">
        <v>176</v>
      </c>
      <c r="K771" s="15" t="s">
        <v>29</v>
      </c>
      <c r="L771" s="15">
        <v>40</v>
      </c>
      <c r="M771" s="15">
        <v>107585</v>
      </c>
      <c r="N771" s="15">
        <v>3004.150700747311</v>
      </c>
      <c r="O771" s="7">
        <v>1886.2123368838238</v>
      </c>
      <c r="P771" s="15">
        <v>315.19228335945058</v>
      </c>
      <c r="Q771" s="15">
        <v>0.89448435265555892</v>
      </c>
      <c r="R771" s="15">
        <v>0.37999722587234064</v>
      </c>
      <c r="S771" s="15">
        <v>0.89760145184723361</v>
      </c>
      <c r="T771" s="15">
        <v>0.70308850878563034</v>
      </c>
      <c r="U771" s="15">
        <v>0.13262625366113429</v>
      </c>
      <c r="V771" s="15">
        <v>0.2207496012169505</v>
      </c>
      <c r="W771" s="15">
        <v>45.520927638611333</v>
      </c>
    </row>
    <row r="772" spans="1:23" s="25" customFormat="1">
      <c r="A772" s="22" t="s">
        <v>126</v>
      </c>
      <c r="B772" s="22" t="s">
        <v>156</v>
      </c>
      <c r="C772" s="22">
        <v>51</v>
      </c>
      <c r="D772" s="22">
        <v>58</v>
      </c>
      <c r="E772" s="22" t="s">
        <v>128</v>
      </c>
      <c r="F772" s="22" t="s">
        <v>26</v>
      </c>
      <c r="G772" s="22" t="s">
        <v>139</v>
      </c>
      <c r="H772" s="22" t="s">
        <v>50</v>
      </c>
      <c r="I772" s="23" t="s">
        <v>175</v>
      </c>
      <c r="J772" s="24" t="s">
        <v>176</v>
      </c>
      <c r="K772" s="22" t="s">
        <v>29</v>
      </c>
      <c r="L772" s="22">
        <v>40</v>
      </c>
      <c r="M772" s="22">
        <v>97881</v>
      </c>
      <c r="N772" s="22">
        <v>2733.1809707658831</v>
      </c>
      <c r="O772" s="12">
        <v>1913.6336931211347</v>
      </c>
      <c r="P772" s="22">
        <v>319.77448214812455</v>
      </c>
      <c r="Q772" s="22">
        <v>0.84897608701308835</v>
      </c>
      <c r="R772" s="22">
        <v>0.33588502653123836</v>
      </c>
      <c r="S772" s="22">
        <v>0.9324972018501726</v>
      </c>
      <c r="T772" s="22">
        <v>0.77630709371988937</v>
      </c>
      <c r="U772" s="22">
        <v>8.5662040934560826E-2</v>
      </c>
      <c r="V772" s="22">
        <v>0.27265385293239763</v>
      </c>
      <c r="W772" s="22">
        <v>57.675912587734082</v>
      </c>
    </row>
    <row r="773" spans="1:23" s="25" customFormat="1">
      <c r="A773" s="22" t="s">
        <v>126</v>
      </c>
      <c r="B773" s="22" t="s">
        <v>156</v>
      </c>
      <c r="C773" s="22">
        <v>51</v>
      </c>
      <c r="D773" s="22">
        <v>58</v>
      </c>
      <c r="E773" s="22" t="s">
        <v>128</v>
      </c>
      <c r="F773" s="22" t="s">
        <v>26</v>
      </c>
      <c r="G773" s="22" t="s">
        <v>140</v>
      </c>
      <c r="H773" s="22" t="s">
        <v>52</v>
      </c>
      <c r="I773" s="23" t="s">
        <v>175</v>
      </c>
      <c r="J773" s="24" t="s">
        <v>176</v>
      </c>
      <c r="K773" s="22" t="s">
        <v>29</v>
      </c>
      <c r="L773" s="22">
        <v>40</v>
      </c>
      <c r="M773" s="22">
        <v>114756</v>
      </c>
      <c r="N773" s="22">
        <v>3204.3901827853178</v>
      </c>
      <c r="O773" s="12">
        <v>1776.4478348960056</v>
      </c>
      <c r="P773" s="22">
        <v>296.85027417160364</v>
      </c>
      <c r="Q773" s="22">
        <v>0.90444514501891549</v>
      </c>
      <c r="R773" s="22">
        <v>0.45696227487620134</v>
      </c>
      <c r="S773" s="22">
        <v>0.82481372101773265</v>
      </c>
      <c r="T773" s="22">
        <v>0.82512423411181535</v>
      </c>
      <c r="U773" s="22">
        <v>0.18065022015803125</v>
      </c>
      <c r="V773" s="22">
        <v>0.16033269478282089</v>
      </c>
      <c r="W773" s="22">
        <v>53.164104709121965</v>
      </c>
    </row>
    <row r="774" spans="1:23" s="25" customFormat="1">
      <c r="A774" s="22" t="s">
        <v>126</v>
      </c>
      <c r="B774" s="22" t="s">
        <v>156</v>
      </c>
      <c r="C774" s="22">
        <v>51</v>
      </c>
      <c r="D774" s="22">
        <v>58</v>
      </c>
      <c r="E774" s="22" t="s">
        <v>128</v>
      </c>
      <c r="F774" s="22" t="s">
        <v>26</v>
      </c>
      <c r="G774" s="22" t="s">
        <v>141</v>
      </c>
      <c r="H774" s="22" t="s">
        <v>54</v>
      </c>
      <c r="I774" s="23" t="s">
        <v>175</v>
      </c>
      <c r="J774" s="24" t="s">
        <v>176</v>
      </c>
      <c r="K774" s="22" t="s">
        <v>29</v>
      </c>
      <c r="L774" s="22">
        <v>40</v>
      </c>
      <c r="M774" s="22">
        <v>1986</v>
      </c>
      <c r="N774" s="22">
        <v>55.456088596776127</v>
      </c>
      <c r="O774" s="12">
        <v>262.83556979968307</v>
      </c>
      <c r="P774" s="22">
        <v>43.920687916880539</v>
      </c>
      <c r="Q774" s="22">
        <v>0.7969502407704655</v>
      </c>
      <c r="R774" s="22">
        <v>0.36126079344389778</v>
      </c>
      <c r="S774" s="22">
        <v>0.93926728979264451</v>
      </c>
      <c r="T774" s="22">
        <v>0.87811830505723232</v>
      </c>
      <c r="U774" s="22">
        <v>0.14223764093668689</v>
      </c>
      <c r="V774" s="22">
        <v>0.47233423196208868</v>
      </c>
      <c r="W774" s="22">
        <v>8.1213494461228599</v>
      </c>
    </row>
    <row r="775" spans="1:23" s="16" customFormat="1">
      <c r="A775" s="15" t="s">
        <v>126</v>
      </c>
      <c r="B775" s="15" t="s">
        <v>156</v>
      </c>
      <c r="C775" s="15">
        <v>51</v>
      </c>
      <c r="D775" s="15">
        <v>58</v>
      </c>
      <c r="E775" s="15" t="s">
        <v>128</v>
      </c>
      <c r="F775" s="15" t="s">
        <v>26</v>
      </c>
      <c r="G775" s="15" t="s">
        <v>142</v>
      </c>
      <c r="H775" s="15" t="s">
        <v>56</v>
      </c>
      <c r="I775" s="20" t="s">
        <v>175</v>
      </c>
      <c r="J775" s="21" t="s">
        <v>176</v>
      </c>
      <c r="K775" s="15" t="s">
        <v>29</v>
      </c>
      <c r="L775" s="15">
        <v>40</v>
      </c>
      <c r="M775" s="15">
        <v>96926</v>
      </c>
      <c r="N775" s="15">
        <v>2706.5140198041909</v>
      </c>
      <c r="O775" s="7">
        <v>2108.9301576774114</v>
      </c>
      <c r="P775" s="15">
        <v>352.40916351025385</v>
      </c>
      <c r="Q775" s="15">
        <v>0.85097453906935905</v>
      </c>
      <c r="R775" s="15">
        <v>0.27385820665325389</v>
      </c>
      <c r="S775" s="15">
        <v>0.92755498015665538</v>
      </c>
      <c r="T775" s="15">
        <v>0.8843383278173963</v>
      </c>
      <c r="U775" s="15">
        <v>9.0597913101087613E-2</v>
      </c>
      <c r="V775" s="15">
        <v>0.17607288849624095</v>
      </c>
      <c r="W775" s="15">
        <v>48.492912118523407</v>
      </c>
    </row>
    <row r="776" spans="1:23" s="16" customFormat="1">
      <c r="A776" s="15" t="s">
        <v>126</v>
      </c>
      <c r="B776" s="15" t="s">
        <v>156</v>
      </c>
      <c r="C776" s="15">
        <v>51</v>
      </c>
      <c r="D776" s="15">
        <v>58</v>
      </c>
      <c r="E776" s="15" t="s">
        <v>128</v>
      </c>
      <c r="F776" s="15" t="s">
        <v>26</v>
      </c>
      <c r="G776" s="15" t="s">
        <v>143</v>
      </c>
      <c r="H776" s="15" t="s">
        <v>58</v>
      </c>
      <c r="I776" s="20" t="s">
        <v>175</v>
      </c>
      <c r="J776" s="21" t="s">
        <v>176</v>
      </c>
      <c r="K776" s="15" t="s">
        <v>29</v>
      </c>
      <c r="L776" s="15">
        <v>40</v>
      </c>
      <c r="M776" s="15">
        <v>112475</v>
      </c>
      <c r="N776" s="15">
        <v>3140.6966590747206</v>
      </c>
      <c r="O776" s="7">
        <v>1811.1757569573638</v>
      </c>
      <c r="P776" s="15">
        <v>302.65342413346434</v>
      </c>
      <c r="Q776" s="15">
        <v>0.90209492950064962</v>
      </c>
      <c r="R776" s="15">
        <v>0.43086842883126397</v>
      </c>
      <c r="S776" s="15">
        <v>0.85548779364102601</v>
      </c>
      <c r="T776" s="15">
        <v>0.67641237830023393</v>
      </c>
      <c r="U776" s="15">
        <v>0.16938329253312656</v>
      </c>
      <c r="V776" s="15">
        <v>0.42056660517445177</v>
      </c>
      <c r="W776" s="15">
        <v>35.208713047343856</v>
      </c>
    </row>
    <row r="777" spans="1:23" s="16" customFormat="1">
      <c r="A777" s="15" t="s">
        <v>126</v>
      </c>
      <c r="B777" s="15" t="s">
        <v>156</v>
      </c>
      <c r="C777" s="15">
        <v>51</v>
      </c>
      <c r="D777" s="15">
        <v>58</v>
      </c>
      <c r="E777" s="15" t="s">
        <v>128</v>
      </c>
      <c r="F777" s="15" t="s">
        <v>26</v>
      </c>
      <c r="G777" s="15" t="s">
        <v>144</v>
      </c>
      <c r="H777" s="15" t="s">
        <v>60</v>
      </c>
      <c r="I777" s="20" t="s">
        <v>175</v>
      </c>
      <c r="J777" s="21" t="s">
        <v>176</v>
      </c>
      <c r="K777" s="15" t="s">
        <v>29</v>
      </c>
      <c r="L777" s="15">
        <v>40</v>
      </c>
      <c r="M777" s="15">
        <v>108090</v>
      </c>
      <c r="N777" s="15">
        <v>3018.2520727218184</v>
      </c>
      <c r="O777" s="7">
        <v>1802.1879502661839</v>
      </c>
      <c r="P777" s="15">
        <v>301.15153208345976</v>
      </c>
      <c r="Q777" s="15">
        <v>0.90968002558448768</v>
      </c>
      <c r="R777" s="15">
        <v>0.41821077466837425</v>
      </c>
      <c r="S777" s="15">
        <v>0.90518528232367157</v>
      </c>
      <c r="T777" s="15">
        <v>0.90084223075473147</v>
      </c>
      <c r="U777" s="15">
        <v>0.13147077078067515</v>
      </c>
      <c r="V777" s="15">
        <v>0.31514819811570144</v>
      </c>
      <c r="W777" s="15">
        <v>63.797539087797205</v>
      </c>
    </row>
    <row r="778" spans="1:23" s="16" customFormat="1">
      <c r="A778" s="15" t="s">
        <v>126</v>
      </c>
      <c r="B778" s="15" t="s">
        <v>156</v>
      </c>
      <c r="C778" s="15">
        <v>51</v>
      </c>
      <c r="D778" s="15">
        <v>58</v>
      </c>
      <c r="E778" s="15" t="s">
        <v>128</v>
      </c>
      <c r="F778" s="15" t="s">
        <v>26</v>
      </c>
      <c r="G778" s="15" t="s">
        <v>145</v>
      </c>
      <c r="H778" s="15" t="s">
        <v>62</v>
      </c>
      <c r="I778" s="20" t="s">
        <v>175</v>
      </c>
      <c r="J778" s="21" t="s">
        <v>176</v>
      </c>
      <c r="K778" s="15" t="s">
        <v>29</v>
      </c>
      <c r="L778" s="15">
        <v>40</v>
      </c>
      <c r="M778" s="15">
        <v>118261</v>
      </c>
      <c r="N778" s="15">
        <v>3302.2620813410581</v>
      </c>
      <c r="O778" s="7">
        <v>1839.068109219038</v>
      </c>
      <c r="P778" s="15">
        <v>307.31432790644436</v>
      </c>
      <c r="Q778" s="15">
        <v>0.9276172846284777</v>
      </c>
      <c r="R778" s="15">
        <v>0.43939568134807128</v>
      </c>
      <c r="S778" s="15">
        <v>0.81939067094733453</v>
      </c>
      <c r="T778" s="15">
        <v>0.76440531518830246</v>
      </c>
      <c r="U778" s="15">
        <v>0.18448837229281032</v>
      </c>
      <c r="V778" s="15">
        <v>0.31764648765567155</v>
      </c>
      <c r="W778" s="15">
        <v>47.055927144198002</v>
      </c>
    </row>
    <row r="779" spans="1:23" s="16" customFormat="1">
      <c r="A779" s="15" t="s">
        <v>126</v>
      </c>
      <c r="B779" s="15" t="s">
        <v>156</v>
      </c>
      <c r="C779" s="15">
        <v>51</v>
      </c>
      <c r="D779" s="15">
        <v>58</v>
      </c>
      <c r="E779" s="15" t="s">
        <v>128</v>
      </c>
      <c r="F779" s="15" t="s">
        <v>26</v>
      </c>
      <c r="G779" s="15" t="s">
        <v>146</v>
      </c>
      <c r="H779" s="15" t="s">
        <v>64</v>
      </c>
      <c r="I779" s="20" t="s">
        <v>175</v>
      </c>
      <c r="J779" s="21" t="s">
        <v>176</v>
      </c>
      <c r="K779" s="15" t="s">
        <v>29</v>
      </c>
      <c r="L779" s="15">
        <v>40</v>
      </c>
      <c r="M779" s="15">
        <v>114810</v>
      </c>
      <c r="N779" s="15">
        <v>3205.8980522637798</v>
      </c>
      <c r="O779" s="7">
        <v>1563.3279938488599</v>
      </c>
      <c r="P779" s="15">
        <v>261.23724799458824</v>
      </c>
      <c r="Q779" s="15">
        <v>0.91867108358538574</v>
      </c>
      <c r="R779" s="15">
        <v>0.59032254762200642</v>
      </c>
      <c r="S779" s="15">
        <v>0.86744422937470944</v>
      </c>
      <c r="T779" s="15">
        <v>0.8642242483548801</v>
      </c>
      <c r="U779" s="15">
        <v>0.15807105017139295</v>
      </c>
      <c r="V779" s="15">
        <v>0.18676788054569035</v>
      </c>
      <c r="W779" s="15">
        <v>55.005391516418427</v>
      </c>
    </row>
    <row r="780" spans="1:23" s="25" customFormat="1">
      <c r="A780" s="22" t="s">
        <v>126</v>
      </c>
      <c r="B780" s="22" t="s">
        <v>156</v>
      </c>
      <c r="C780" s="22">
        <v>51</v>
      </c>
      <c r="D780" s="22">
        <v>58</v>
      </c>
      <c r="E780" s="22" t="s">
        <v>128</v>
      </c>
      <c r="F780" s="22" t="s">
        <v>26</v>
      </c>
      <c r="G780" s="22" t="s">
        <v>147</v>
      </c>
      <c r="H780" s="22" t="s">
        <v>66</v>
      </c>
      <c r="I780" s="23" t="s">
        <v>175</v>
      </c>
      <c r="J780" s="24" t="s">
        <v>176</v>
      </c>
      <c r="K780" s="22" t="s">
        <v>29</v>
      </c>
      <c r="L780" s="22">
        <v>40</v>
      </c>
      <c r="M780" s="22">
        <v>71136</v>
      </c>
      <c r="N780" s="22">
        <v>1986.3667262941926</v>
      </c>
      <c r="O780" s="12">
        <v>2045.363707223547</v>
      </c>
      <c r="P780" s="22">
        <v>341.78700063292405</v>
      </c>
      <c r="Q780" s="22">
        <v>0.77882152006831773</v>
      </c>
      <c r="R780" s="22">
        <v>0.21367721463552686</v>
      </c>
      <c r="S780" s="22">
        <v>0.93122741253176911</v>
      </c>
      <c r="T780" s="22">
        <v>0.82550725922035728</v>
      </c>
      <c r="U780" s="22">
        <v>0.10286833314134317</v>
      </c>
      <c r="V780" s="22">
        <v>0.14802397377497217</v>
      </c>
      <c r="W780" s="22">
        <v>45.293873706702655</v>
      </c>
    </row>
    <row r="781" spans="1:23" s="25" customFormat="1">
      <c r="A781" s="22" t="s">
        <v>126</v>
      </c>
      <c r="B781" s="22" t="s">
        <v>156</v>
      </c>
      <c r="C781" s="22">
        <v>51</v>
      </c>
      <c r="D781" s="22">
        <v>58</v>
      </c>
      <c r="E781" s="22" t="s">
        <v>128</v>
      </c>
      <c r="F781" s="22" t="s">
        <v>26</v>
      </c>
      <c r="G781" s="22" t="s">
        <v>148</v>
      </c>
      <c r="H781" s="22" t="s">
        <v>68</v>
      </c>
      <c r="I781" s="23" t="s">
        <v>175</v>
      </c>
      <c r="J781" s="24" t="s">
        <v>176</v>
      </c>
      <c r="K781" s="22" t="s">
        <v>29</v>
      </c>
      <c r="L781" s="22">
        <v>40</v>
      </c>
      <c r="M781" s="22">
        <v>13174</v>
      </c>
      <c r="N781" s="22">
        <v>367.8643057270537</v>
      </c>
      <c r="O781" s="12">
        <v>665.75440072005244</v>
      </c>
      <c r="P781" s="22">
        <v>111.24974936079032</v>
      </c>
      <c r="Q781" s="22">
        <v>0.83032900542039578</v>
      </c>
      <c r="R781" s="22">
        <v>0.37350758993202782</v>
      </c>
      <c r="S781" s="22">
        <v>0.95670494122539484</v>
      </c>
      <c r="T781" s="22">
        <v>0.93415157860518017</v>
      </c>
      <c r="U781" s="22">
        <v>8.0120837985157942E-2</v>
      </c>
      <c r="V781" s="22">
        <v>0.41007595898787341</v>
      </c>
      <c r="W781" s="22">
        <v>12.884773037801731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1"/>
  <sheetViews>
    <sheetView zoomScale="70" zoomScaleNormal="70" workbookViewId="0">
      <selection activeCell="Y1" sqref="Y1:AB40"/>
    </sheetView>
  </sheetViews>
  <sheetFormatPr defaultRowHeight="15"/>
  <cols>
    <col min="1" max="1" width="15.5703125" customWidth="1"/>
    <col min="2" max="2" width="6.85546875" hidden="1" customWidth="1"/>
    <col min="3" max="7" width="9.140625" hidden="1" customWidth="1"/>
    <col min="8" max="8" width="15.5703125" customWidth="1"/>
    <col min="9" max="13" width="9.140625" hidden="1" customWidth="1"/>
    <col min="14" max="14" width="13.42578125" style="8" customWidth="1"/>
    <col min="15" max="15" width="5.5703125" customWidth="1"/>
    <col min="16" max="23" width="9.140625" hidden="1" customWidth="1"/>
    <col min="25" max="25" width="13.2851562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" t="s">
        <v>374</v>
      </c>
      <c r="Z1" s="1" t="s">
        <v>375</v>
      </c>
      <c r="AA1" s="1" t="s">
        <v>376</v>
      </c>
      <c r="AB1" s="1" t="s">
        <v>377</v>
      </c>
    </row>
    <row r="2" spans="1:28" s="11" customFormat="1">
      <c r="A2" s="9" t="s">
        <v>23</v>
      </c>
      <c r="B2" s="9" t="s">
        <v>172</v>
      </c>
      <c r="C2" s="9">
        <v>51</v>
      </c>
      <c r="D2" s="9">
        <v>14</v>
      </c>
      <c r="E2" s="9" t="s">
        <v>173</v>
      </c>
      <c r="F2" s="9" t="s">
        <v>26</v>
      </c>
      <c r="G2" s="9" t="s">
        <v>174</v>
      </c>
      <c r="H2" s="9" t="s">
        <v>28</v>
      </c>
      <c r="I2" s="10" t="s">
        <v>184</v>
      </c>
      <c r="J2" s="10" t="s">
        <v>185</v>
      </c>
      <c r="K2" s="9" t="s">
        <v>29</v>
      </c>
      <c r="L2" s="9">
        <v>40</v>
      </c>
      <c r="M2" s="9">
        <v>282</v>
      </c>
      <c r="N2" s="7">
        <v>7.8744294986358847</v>
      </c>
      <c r="O2" s="9">
        <v>80.42640687119281</v>
      </c>
      <c r="P2" s="9">
        <v>13.43951703020211</v>
      </c>
      <c r="Q2" s="9">
        <v>0.76630434782608692</v>
      </c>
      <c r="R2" s="9">
        <v>0.54784996613017378</v>
      </c>
      <c r="S2" s="9">
        <v>0.8745316124338619</v>
      </c>
      <c r="T2" s="9">
        <v>0</v>
      </c>
      <c r="U2" s="9">
        <v>0.63805970149253732</v>
      </c>
      <c r="V2" s="9">
        <v>0.9300212993600504</v>
      </c>
      <c r="W2" s="9">
        <v>1.2801418439716312</v>
      </c>
      <c r="Y2" s="27" t="s">
        <v>23</v>
      </c>
      <c r="Z2"/>
      <c r="AA2">
        <f>AVERAGE(N2:N21)</f>
        <v>7.5176291076417465</v>
      </c>
      <c r="AB2">
        <f>STDEV(N2:N21)</f>
        <v>2.1483827863626179</v>
      </c>
    </row>
    <row r="3" spans="1:28" s="11" customFormat="1">
      <c r="A3" s="9" t="s">
        <v>23</v>
      </c>
      <c r="B3" s="9" t="s">
        <v>172</v>
      </c>
      <c r="C3" s="9">
        <v>51</v>
      </c>
      <c r="D3" s="9">
        <v>14</v>
      </c>
      <c r="E3" s="9" t="s">
        <v>173</v>
      </c>
      <c r="F3" s="9" t="s">
        <v>26</v>
      </c>
      <c r="G3" s="9" t="s">
        <v>177</v>
      </c>
      <c r="H3" s="9" t="s">
        <v>31</v>
      </c>
      <c r="I3" s="10" t="s">
        <v>184</v>
      </c>
      <c r="J3" s="10" t="s">
        <v>185</v>
      </c>
      <c r="K3" s="9" t="s">
        <v>29</v>
      </c>
      <c r="L3" s="9">
        <v>40</v>
      </c>
      <c r="M3" s="9">
        <v>392</v>
      </c>
      <c r="N3" s="7">
        <v>10.946015473281088</v>
      </c>
      <c r="O3" s="9">
        <v>95.840620433565888</v>
      </c>
      <c r="P3" s="9">
        <v>16.015282798408844</v>
      </c>
      <c r="Q3" s="9">
        <v>0.81496881496881501</v>
      </c>
      <c r="R3" s="9">
        <v>0.5362862943757164</v>
      </c>
      <c r="S3" s="9">
        <v>0.83352566470971068</v>
      </c>
      <c r="T3" s="9">
        <v>0</v>
      </c>
      <c r="U3" s="9">
        <v>0.73451327433628322</v>
      </c>
      <c r="V3" s="9">
        <v>0.93108613605517099</v>
      </c>
      <c r="W3" s="9">
        <v>1.2346938775510203</v>
      </c>
      <c r="Y3" s="27" t="s">
        <v>70</v>
      </c>
      <c r="Z3" s="33"/>
      <c r="AA3">
        <f>AVERAGE(N22:N41)</f>
        <v>8.3826048168770839</v>
      </c>
      <c r="AB3">
        <f>STDEV(N22:N41)</f>
        <v>2.3040490512184886</v>
      </c>
    </row>
    <row r="4" spans="1:28" s="11" customFormat="1">
      <c r="A4" s="9" t="s">
        <v>23</v>
      </c>
      <c r="B4" s="9" t="s">
        <v>172</v>
      </c>
      <c r="C4" s="9">
        <v>51</v>
      </c>
      <c r="D4" s="9">
        <v>14</v>
      </c>
      <c r="E4" s="9" t="s">
        <v>173</v>
      </c>
      <c r="F4" s="9" t="s">
        <v>26</v>
      </c>
      <c r="G4" s="9" t="s">
        <v>178</v>
      </c>
      <c r="H4" s="9" t="s">
        <v>34</v>
      </c>
      <c r="I4" s="10" t="s">
        <v>184</v>
      </c>
      <c r="J4" s="10" t="s">
        <v>185</v>
      </c>
      <c r="K4" s="9" t="s">
        <v>29</v>
      </c>
      <c r="L4" s="9">
        <v>40</v>
      </c>
      <c r="M4" s="9">
        <v>207</v>
      </c>
      <c r="N4" s="7">
        <v>5.7801663341050649</v>
      </c>
      <c r="O4" s="9">
        <v>70.769552621700427</v>
      </c>
      <c r="P4" s="9">
        <v>11.825824933375161</v>
      </c>
      <c r="Q4" s="9">
        <v>0.81496062992125984</v>
      </c>
      <c r="R4" s="9">
        <v>0.51938249600337971</v>
      </c>
      <c r="S4" s="9">
        <v>0.78735152852606949</v>
      </c>
      <c r="T4" s="9">
        <v>0</v>
      </c>
      <c r="U4" s="9">
        <v>1.0063291139240507</v>
      </c>
      <c r="V4" s="9">
        <v>0.94369114042586366</v>
      </c>
      <c r="W4" s="9">
        <v>1.2367149758454106</v>
      </c>
      <c r="Y4" s="27" t="s">
        <v>72</v>
      </c>
      <c r="Z4"/>
      <c r="AA4">
        <f>AVERAGE(N42:N61)</f>
        <v>10.475724797737323</v>
      </c>
      <c r="AB4">
        <f>STDEV(N42:N61)</f>
        <v>3.4274236744457998</v>
      </c>
    </row>
    <row r="5" spans="1:28" s="11" customFormat="1">
      <c r="A5" s="9" t="s">
        <v>23</v>
      </c>
      <c r="B5" s="9" t="s">
        <v>172</v>
      </c>
      <c r="C5" s="9">
        <v>51</v>
      </c>
      <c r="D5" s="9">
        <v>14</v>
      </c>
      <c r="E5" s="9" t="s">
        <v>173</v>
      </c>
      <c r="F5" s="9" t="s">
        <v>26</v>
      </c>
      <c r="G5" s="9" t="s">
        <v>181</v>
      </c>
      <c r="H5" s="9" t="s">
        <v>36</v>
      </c>
      <c r="I5" s="10" t="s">
        <v>184</v>
      </c>
      <c r="J5" s="10" t="s">
        <v>185</v>
      </c>
      <c r="K5" s="9" t="s">
        <v>29</v>
      </c>
      <c r="L5" s="9">
        <v>40</v>
      </c>
      <c r="M5" s="9" t="s">
        <v>69</v>
      </c>
      <c r="N5" s="7" t="s">
        <v>69</v>
      </c>
      <c r="O5" s="9" t="s">
        <v>69</v>
      </c>
      <c r="P5" s="9" t="s">
        <v>69</v>
      </c>
      <c r="Q5" s="9" t="s">
        <v>69</v>
      </c>
      <c r="R5" s="9" t="s">
        <v>69</v>
      </c>
      <c r="S5" s="9" t="s">
        <v>69</v>
      </c>
      <c r="T5" s="9" t="s">
        <v>69</v>
      </c>
      <c r="U5" s="9" t="s">
        <v>69</v>
      </c>
      <c r="V5" s="9" t="s">
        <v>69</v>
      </c>
      <c r="W5" s="9" t="s">
        <v>69</v>
      </c>
      <c r="Y5" s="27" t="s">
        <v>74</v>
      </c>
      <c r="Z5"/>
      <c r="AA5">
        <f>AVERAGE(N62:N81)</f>
        <v>12.492096069131209</v>
      </c>
      <c r="AB5">
        <f>STDEV(N62:N81)</f>
        <v>4.5875379136402401</v>
      </c>
    </row>
    <row r="6" spans="1:28" s="11" customFormat="1">
      <c r="A6" s="9" t="s">
        <v>23</v>
      </c>
      <c r="B6" s="9" t="s">
        <v>172</v>
      </c>
      <c r="C6" s="9">
        <v>51</v>
      </c>
      <c r="D6" s="9">
        <v>14</v>
      </c>
      <c r="E6" s="9" t="s">
        <v>173</v>
      </c>
      <c r="F6" s="9" t="s">
        <v>26</v>
      </c>
      <c r="G6" s="9" t="s">
        <v>183</v>
      </c>
      <c r="H6" s="9" t="s">
        <v>38</v>
      </c>
      <c r="I6" s="10" t="s">
        <v>184</v>
      </c>
      <c r="J6" s="10" t="s">
        <v>185</v>
      </c>
      <c r="K6" s="9" t="s">
        <v>29</v>
      </c>
      <c r="L6" s="9">
        <v>40</v>
      </c>
      <c r="M6" s="9">
        <v>210</v>
      </c>
      <c r="N6" s="7">
        <v>5.8639368606862972</v>
      </c>
      <c r="O6" s="9">
        <v>75.840620433565903</v>
      </c>
      <c r="P6" s="9">
        <v>12.673217038408847</v>
      </c>
      <c r="Q6" s="9">
        <v>0.73170731707317072</v>
      </c>
      <c r="R6" s="9">
        <v>0.45880210770561591</v>
      </c>
      <c r="S6" s="9">
        <v>0.81977914524962703</v>
      </c>
      <c r="T6" s="9">
        <v>0</v>
      </c>
      <c r="U6" s="9">
        <v>0.79207920792079212</v>
      </c>
      <c r="V6" s="9">
        <v>0.94690444934622497</v>
      </c>
      <c r="W6" s="9">
        <v>2.1</v>
      </c>
      <c r="Y6" s="27" t="s">
        <v>76</v>
      </c>
      <c r="Z6"/>
      <c r="AA6">
        <f>AVERAGE(N82:N101)</f>
        <v>15.058119567566866</v>
      </c>
      <c r="AB6">
        <f>STDEV(N82:N101)</f>
        <v>6.0982514209309828</v>
      </c>
    </row>
    <row r="7" spans="1:28" s="11" customFormat="1">
      <c r="A7" s="9" t="s">
        <v>23</v>
      </c>
      <c r="B7" s="9" t="s">
        <v>172</v>
      </c>
      <c r="C7" s="9">
        <v>51</v>
      </c>
      <c r="D7" s="9">
        <v>14</v>
      </c>
      <c r="E7" s="9" t="s">
        <v>173</v>
      </c>
      <c r="F7" s="9" t="s">
        <v>26</v>
      </c>
      <c r="G7" s="9" t="s">
        <v>186</v>
      </c>
      <c r="H7" s="9" t="s">
        <v>40</v>
      </c>
      <c r="I7" s="10" t="s">
        <v>184</v>
      </c>
      <c r="J7" s="10" t="s">
        <v>185</v>
      </c>
      <c r="K7" s="9" t="s">
        <v>29</v>
      </c>
      <c r="L7" s="9">
        <v>40</v>
      </c>
      <c r="M7" s="9">
        <v>278</v>
      </c>
      <c r="N7" s="7">
        <v>7.7627354631942413</v>
      </c>
      <c r="O7" s="9">
        <v>88.669047558312087</v>
      </c>
      <c r="P7" s="9">
        <v>14.81688939082232</v>
      </c>
      <c r="Q7" s="9">
        <v>0.78531073446327682</v>
      </c>
      <c r="R7" s="9">
        <v>0.4443350503750545</v>
      </c>
      <c r="S7" s="9">
        <v>0.68388294208247247</v>
      </c>
      <c r="T7" s="9">
        <v>0</v>
      </c>
      <c r="U7" s="9">
        <v>1.09375</v>
      </c>
      <c r="V7" s="9">
        <v>0.958419903038216</v>
      </c>
      <c r="W7" s="9">
        <v>2.2482014388489207</v>
      </c>
      <c r="Y7" s="28" t="s">
        <v>78</v>
      </c>
      <c r="Z7"/>
      <c r="AA7">
        <f>AVERAGE(N103:N104,N106,N109:N110,N112:N117,N119,N121)</f>
        <v>23.934743017812238</v>
      </c>
      <c r="AB7">
        <f>STDEV(N103:N104,N106,N109:N110,N112:N117,N119,N121)</f>
        <v>6.0505358301725378</v>
      </c>
    </row>
    <row r="8" spans="1:28" s="11" customFormat="1">
      <c r="A8" s="9" t="s">
        <v>23</v>
      </c>
      <c r="B8" s="9" t="s">
        <v>172</v>
      </c>
      <c r="C8" s="9">
        <v>51</v>
      </c>
      <c r="D8" s="9">
        <v>14</v>
      </c>
      <c r="E8" s="9" t="s">
        <v>173</v>
      </c>
      <c r="F8" s="9" t="s">
        <v>26</v>
      </c>
      <c r="G8" s="9" t="s">
        <v>187</v>
      </c>
      <c r="H8" s="9" t="s">
        <v>42</v>
      </c>
      <c r="I8" s="10" t="s">
        <v>184</v>
      </c>
      <c r="J8" s="10" t="s">
        <v>185</v>
      </c>
      <c r="K8" s="9" t="s">
        <v>29</v>
      </c>
      <c r="L8" s="9">
        <v>40</v>
      </c>
      <c r="M8" s="9">
        <v>308</v>
      </c>
      <c r="N8" s="7">
        <v>8.6004407290065696</v>
      </c>
      <c r="O8" s="9">
        <v>86.426406871192796</v>
      </c>
      <c r="P8" s="9">
        <v>14.442136758202107</v>
      </c>
      <c r="Q8" s="9">
        <v>0.7857142857142857</v>
      </c>
      <c r="R8" s="9">
        <v>0.51816451094317528</v>
      </c>
      <c r="S8" s="9">
        <v>0.79370482930309583</v>
      </c>
      <c r="T8" s="9">
        <v>0</v>
      </c>
      <c r="U8" s="9">
        <v>0.89056603773584908</v>
      </c>
      <c r="V8" s="9">
        <v>0.94769925197078608</v>
      </c>
      <c r="W8" s="9">
        <v>1.051948051948052</v>
      </c>
      <c r="Y8" s="28" t="s">
        <v>80</v>
      </c>
      <c r="Z8" s="33"/>
      <c r="AA8">
        <f>AVERAGE(N123:N124,N126,N129:N130,N132:N137,N139:N140)</f>
        <v>24.370779348478656</v>
      </c>
      <c r="AB8">
        <f>STDEV(N123:N124,N126,N129:N130,N132:N137,N139:N140)</f>
        <v>7.2846395675492612</v>
      </c>
    </row>
    <row r="9" spans="1:28" s="11" customFormat="1">
      <c r="A9" s="9" t="s">
        <v>23</v>
      </c>
      <c r="B9" s="9" t="s">
        <v>172</v>
      </c>
      <c r="C9" s="9">
        <v>51</v>
      </c>
      <c r="D9" s="9">
        <v>14</v>
      </c>
      <c r="E9" s="9" t="s">
        <v>173</v>
      </c>
      <c r="F9" s="9" t="s">
        <v>26</v>
      </c>
      <c r="G9" s="9" t="s">
        <v>188</v>
      </c>
      <c r="H9" s="9" t="s">
        <v>44</v>
      </c>
      <c r="I9" s="10" t="s">
        <v>184</v>
      </c>
      <c r="J9" s="10" t="s">
        <v>185</v>
      </c>
      <c r="K9" s="9" t="s">
        <v>29</v>
      </c>
      <c r="L9" s="9">
        <v>40</v>
      </c>
      <c r="M9" s="9">
        <v>438</v>
      </c>
      <c r="N9" s="7">
        <v>12.230496880859992</v>
      </c>
      <c r="O9" s="9">
        <v>115.05382386916227</v>
      </c>
      <c r="P9" s="9">
        <v>19.225872265509896</v>
      </c>
      <c r="Q9" s="9">
        <v>0.74489795918367352</v>
      </c>
      <c r="R9" s="9">
        <v>0.41579748686035717</v>
      </c>
      <c r="S9" s="9">
        <v>0.78162381865725095</v>
      </c>
      <c r="T9" s="9">
        <v>0</v>
      </c>
      <c r="U9" s="9">
        <v>0.90151515151515149</v>
      </c>
      <c r="V9" s="9">
        <v>0.95405987356017585</v>
      </c>
      <c r="W9" s="9">
        <v>2.3378995433789953</v>
      </c>
      <c r="Y9" s="28" t="s">
        <v>82</v>
      </c>
      <c r="Z9"/>
      <c r="AA9">
        <f>AVERAGE(N143:N144,N146,N149:N150,N152:N157,N159,N161)</f>
        <v>29.19080657022959</v>
      </c>
      <c r="AB9">
        <f>STDEV(N143:N144,N146,N149:N150,N152:N157,N159,N161)</f>
        <v>7.8689612138272294</v>
      </c>
    </row>
    <row r="10" spans="1:28" s="11" customFormat="1">
      <c r="A10" s="9" t="s">
        <v>23</v>
      </c>
      <c r="B10" s="9" t="s">
        <v>172</v>
      </c>
      <c r="C10" s="9">
        <v>51</v>
      </c>
      <c r="D10" s="9">
        <v>14</v>
      </c>
      <c r="E10" s="9" t="s">
        <v>173</v>
      </c>
      <c r="F10" s="9" t="s">
        <v>26</v>
      </c>
      <c r="G10" s="9" t="s">
        <v>189</v>
      </c>
      <c r="H10" s="9" t="s">
        <v>46</v>
      </c>
      <c r="I10" s="10" t="s">
        <v>184</v>
      </c>
      <c r="J10" s="10" t="s">
        <v>185</v>
      </c>
      <c r="K10" s="9" t="s">
        <v>29</v>
      </c>
      <c r="L10" s="9">
        <v>40</v>
      </c>
      <c r="M10" s="9">
        <v>251</v>
      </c>
      <c r="N10" s="7">
        <v>7.0088007239631462</v>
      </c>
      <c r="O10" s="9">
        <v>77.355339059327349</v>
      </c>
      <c r="P10" s="9">
        <v>12.926331501168427</v>
      </c>
      <c r="Q10" s="9">
        <v>0.83388704318936879</v>
      </c>
      <c r="R10" s="9">
        <v>0.52711211425690041</v>
      </c>
      <c r="S10" s="9">
        <v>0.76443855223999191</v>
      </c>
      <c r="T10" s="9">
        <v>0</v>
      </c>
      <c r="U10" s="9">
        <v>0.96410256410256412</v>
      </c>
      <c r="V10" s="9">
        <v>0.94558381864123286</v>
      </c>
      <c r="W10" s="9">
        <v>1.2908366533864541</v>
      </c>
      <c r="Y10" s="28" t="s">
        <v>84</v>
      </c>
      <c r="Z10"/>
      <c r="AA10">
        <f>AVERAGE(N163:N164,N166,N169:N170,N172:N177,N179,N181)</f>
        <v>34.585901615008119</v>
      </c>
      <c r="AB10">
        <f>STDEV(N163:N164,N166,N169:N170,N172:N177,N179,N181)</f>
        <v>8.8719007835916344</v>
      </c>
    </row>
    <row r="11" spans="1:28" s="11" customFormat="1">
      <c r="A11" s="9" t="s">
        <v>23</v>
      </c>
      <c r="B11" s="9" t="s">
        <v>172</v>
      </c>
      <c r="C11" s="9">
        <v>51</v>
      </c>
      <c r="D11" s="9">
        <v>14</v>
      </c>
      <c r="E11" s="9" t="s">
        <v>173</v>
      </c>
      <c r="F11" s="9" t="s">
        <v>26</v>
      </c>
      <c r="G11" s="9" t="s">
        <v>190</v>
      </c>
      <c r="H11" s="9" t="s">
        <v>48</v>
      </c>
      <c r="I11" s="10" t="s">
        <v>184</v>
      </c>
      <c r="J11" s="10" t="s">
        <v>185</v>
      </c>
      <c r="K11" s="9" t="s">
        <v>29</v>
      </c>
      <c r="L11" s="9">
        <v>40</v>
      </c>
      <c r="M11" s="9">
        <v>171</v>
      </c>
      <c r="N11" s="7">
        <v>4.7749200151302711</v>
      </c>
      <c r="O11" s="9">
        <v>63.112698372208072</v>
      </c>
      <c r="P11" s="9">
        <v>10.546339412548216</v>
      </c>
      <c r="Q11" s="9">
        <v>0.79166666666666663</v>
      </c>
      <c r="R11" s="9">
        <v>0.5394764325062833</v>
      </c>
      <c r="S11" s="9">
        <v>0.82112152899521229</v>
      </c>
      <c r="T11" s="9">
        <v>0</v>
      </c>
      <c r="U11" s="9">
        <v>0.88888888888888884</v>
      </c>
      <c r="V11" s="9">
        <v>0.9372392856734616</v>
      </c>
      <c r="W11" s="9">
        <v>1.3157894736842106</v>
      </c>
      <c r="Y11" s="28" t="s">
        <v>86</v>
      </c>
      <c r="Z11"/>
      <c r="AA11">
        <f>AVERAGE(N183:N184,N186,N189:N190,N192:N197,N199,N201)</f>
        <v>42.027028797138492</v>
      </c>
      <c r="AB11">
        <f>STDEV(N183:N184,N186,N189:N190,N192:N197,N199,N201)</f>
        <v>10.45821747133262</v>
      </c>
    </row>
    <row r="12" spans="1:28" s="11" customFormat="1">
      <c r="A12" s="9" t="s">
        <v>23</v>
      </c>
      <c r="B12" s="9" t="s">
        <v>172</v>
      </c>
      <c r="C12" s="9">
        <v>51</v>
      </c>
      <c r="D12" s="9">
        <v>14</v>
      </c>
      <c r="E12" s="9" t="s">
        <v>173</v>
      </c>
      <c r="F12" s="9" t="s">
        <v>26</v>
      </c>
      <c r="G12" s="9" t="s">
        <v>191</v>
      </c>
      <c r="H12" s="9" t="s">
        <v>50</v>
      </c>
      <c r="I12" s="10" t="s">
        <v>184</v>
      </c>
      <c r="J12" s="10" t="s">
        <v>185</v>
      </c>
      <c r="K12" s="9" t="s">
        <v>29</v>
      </c>
      <c r="L12" s="9">
        <v>40</v>
      </c>
      <c r="M12" s="9">
        <v>398</v>
      </c>
      <c r="N12" s="7">
        <v>11.113556526443555</v>
      </c>
      <c r="O12" s="9">
        <v>108.56854249492372</v>
      </c>
      <c r="P12" s="9">
        <v>18.142160424269477</v>
      </c>
      <c r="Q12" s="9">
        <v>0.74952919020715636</v>
      </c>
      <c r="R12" s="9">
        <v>0.42431161573269455</v>
      </c>
      <c r="S12" s="9">
        <v>0.74339069131449143</v>
      </c>
      <c r="T12" s="9">
        <v>0</v>
      </c>
      <c r="U12" s="9">
        <v>0.9551820728291317</v>
      </c>
      <c r="V12" s="9">
        <v>0.96099405568084451</v>
      </c>
      <c r="W12" s="9">
        <v>1.9698492462311559</v>
      </c>
      <c r="Y12" s="28" t="s">
        <v>87</v>
      </c>
      <c r="Z12"/>
      <c r="AA12">
        <f>AVERAGE(N203:N204,N206,N209:N210,N212:N217,N219,N221)</f>
        <v>51.035582347951078</v>
      </c>
      <c r="AB12">
        <f>STDEV(N203:N204,N206,N209:N210,N212:N217,N219,N221)</f>
        <v>13.41040568999143</v>
      </c>
    </row>
    <row r="13" spans="1:28" s="11" customFormat="1">
      <c r="A13" s="9" t="s">
        <v>23</v>
      </c>
      <c r="B13" s="9" t="s">
        <v>172</v>
      </c>
      <c r="C13" s="9">
        <v>51</v>
      </c>
      <c r="D13" s="9">
        <v>14</v>
      </c>
      <c r="E13" s="9" t="s">
        <v>173</v>
      </c>
      <c r="F13" s="9" t="s">
        <v>26</v>
      </c>
      <c r="G13" s="9" t="s">
        <v>192</v>
      </c>
      <c r="H13" s="9" t="s">
        <v>52</v>
      </c>
      <c r="I13" s="10" t="s">
        <v>184</v>
      </c>
      <c r="J13" s="10" t="s">
        <v>185</v>
      </c>
      <c r="K13" s="9" t="s">
        <v>29</v>
      </c>
      <c r="L13" s="9">
        <v>40</v>
      </c>
      <c r="M13" s="9">
        <v>217</v>
      </c>
      <c r="N13" s="7">
        <v>6.0594014227091737</v>
      </c>
      <c r="O13" s="9">
        <v>70.183766184073534</v>
      </c>
      <c r="P13" s="9">
        <v>11.7279380935819</v>
      </c>
      <c r="Q13" s="9">
        <v>0.83783783783783783</v>
      </c>
      <c r="R13" s="9">
        <v>0.55360022613921678</v>
      </c>
      <c r="S13" s="9">
        <v>0.7752653742805784</v>
      </c>
      <c r="T13" s="9">
        <v>0</v>
      </c>
      <c r="U13" s="9">
        <v>0.94767441860465118</v>
      </c>
      <c r="V13" s="9">
        <v>0.94630118564778276</v>
      </c>
      <c r="W13" s="9">
        <v>1.3317972350230414</v>
      </c>
      <c r="Y13" s="28" t="s">
        <v>88</v>
      </c>
      <c r="Z13"/>
      <c r="AA13">
        <f>AVERAGE(N223:N224,N226,N229:N230,N232:N237,N239,N241)</f>
        <v>63.124313722288974</v>
      </c>
      <c r="AB13">
        <f>STDEV(N223:N224,N226,N229:N230,N232:N237,N239,N241)</f>
        <v>14.472486154943743</v>
      </c>
    </row>
    <row r="14" spans="1:28" s="11" customFormat="1">
      <c r="A14" s="9" t="s">
        <v>23</v>
      </c>
      <c r="B14" s="9" t="s">
        <v>172</v>
      </c>
      <c r="C14" s="9">
        <v>51</v>
      </c>
      <c r="D14" s="9">
        <v>14</v>
      </c>
      <c r="E14" s="9" t="s">
        <v>173</v>
      </c>
      <c r="F14" s="9" t="s">
        <v>26</v>
      </c>
      <c r="G14" s="9" t="s">
        <v>193</v>
      </c>
      <c r="H14" s="9" t="s">
        <v>54</v>
      </c>
      <c r="I14" s="10" t="s">
        <v>184</v>
      </c>
      <c r="J14" s="10" t="s">
        <v>185</v>
      </c>
      <c r="K14" s="9" t="s">
        <v>29</v>
      </c>
      <c r="L14" s="9">
        <v>40</v>
      </c>
      <c r="M14" s="9">
        <v>236</v>
      </c>
      <c r="N14" s="7">
        <v>6.5899480910569821</v>
      </c>
      <c r="O14" s="9">
        <v>77.597979746446612</v>
      </c>
      <c r="P14" s="9">
        <v>12.966877557788635</v>
      </c>
      <c r="Q14" s="9">
        <v>0.7588424437299035</v>
      </c>
      <c r="R14" s="9">
        <v>0.4925167871756278</v>
      </c>
      <c r="S14" s="9">
        <v>0.81280953660894961</v>
      </c>
      <c r="T14" s="9">
        <v>0</v>
      </c>
      <c r="U14" s="9">
        <v>0.88235294117647056</v>
      </c>
      <c r="V14" s="9">
        <v>0.94359918982949642</v>
      </c>
      <c r="W14" s="9">
        <v>1.3728813559322033</v>
      </c>
      <c r="Y14" s="28" t="s">
        <v>90</v>
      </c>
      <c r="Z14"/>
      <c r="AA14">
        <f>AVERAGE(N243:N244,N246,N249:N250,N252:N257,N259,N261)</f>
        <v>79.201821742322835</v>
      </c>
      <c r="AB14">
        <f>STDEV(N243:N244,N246,N249:N250,N252:N257,N259,N261)</f>
        <v>19.052091989288545</v>
      </c>
    </row>
    <row r="15" spans="1:28" s="11" customFormat="1">
      <c r="A15" s="9" t="s">
        <v>23</v>
      </c>
      <c r="B15" s="9" t="s">
        <v>172</v>
      </c>
      <c r="C15" s="9">
        <v>51</v>
      </c>
      <c r="D15" s="9">
        <v>14</v>
      </c>
      <c r="E15" s="9" t="s">
        <v>173</v>
      </c>
      <c r="F15" s="9" t="s">
        <v>26</v>
      </c>
      <c r="G15" s="9" t="s">
        <v>194</v>
      </c>
      <c r="H15" s="9" t="s">
        <v>56</v>
      </c>
      <c r="I15" s="10" t="s">
        <v>184</v>
      </c>
      <c r="J15" s="10" t="s">
        <v>185</v>
      </c>
      <c r="K15" s="9" t="s">
        <v>29</v>
      </c>
      <c r="L15" s="9">
        <v>40</v>
      </c>
      <c r="M15" s="9">
        <v>214</v>
      </c>
      <c r="N15" s="7">
        <v>5.9756308961279414</v>
      </c>
      <c r="O15" s="9">
        <v>72.426406871192825</v>
      </c>
      <c r="P15" s="9">
        <v>12.102690726202113</v>
      </c>
      <c r="Q15" s="9">
        <v>0.82625482625482627</v>
      </c>
      <c r="R15" s="9">
        <v>0.51266038254607371</v>
      </c>
      <c r="S15" s="9">
        <v>0.81594265869461757</v>
      </c>
      <c r="T15" s="9">
        <v>0</v>
      </c>
      <c r="U15" s="9">
        <v>0.80110497237569056</v>
      </c>
      <c r="V15" s="9">
        <v>0.93584026048077185</v>
      </c>
      <c r="W15" s="9">
        <v>1.514018691588785</v>
      </c>
      <c r="Y15" s="14" t="s">
        <v>91</v>
      </c>
      <c r="Z15"/>
      <c r="AA15">
        <f>AVERAGE(N263:N264,N266,N269:N270,N272:N277,N279,N281)</f>
        <v>100.08429964237293</v>
      </c>
      <c r="AB15">
        <f>STDEV(N263:N264,N266,N269:N270,N272:N277,N279,N281)</f>
        <v>24.327285478258379</v>
      </c>
    </row>
    <row r="16" spans="1:28" s="11" customFormat="1">
      <c r="A16" s="9" t="s">
        <v>23</v>
      </c>
      <c r="B16" s="9" t="s">
        <v>172</v>
      </c>
      <c r="C16" s="9">
        <v>51</v>
      </c>
      <c r="D16" s="9">
        <v>14</v>
      </c>
      <c r="E16" s="9" t="s">
        <v>173</v>
      </c>
      <c r="F16" s="9" t="s">
        <v>26</v>
      </c>
      <c r="G16" s="9" t="s">
        <v>197</v>
      </c>
      <c r="H16" s="9" t="s">
        <v>58</v>
      </c>
      <c r="I16" s="10" t="s">
        <v>184</v>
      </c>
      <c r="J16" s="10" t="s">
        <v>185</v>
      </c>
      <c r="K16" s="9" t="s">
        <v>29</v>
      </c>
      <c r="L16" s="9">
        <v>40</v>
      </c>
      <c r="M16" s="9">
        <v>247</v>
      </c>
      <c r="N16" s="7">
        <v>6.897106688521502</v>
      </c>
      <c r="O16" s="9">
        <v>75.597979746446612</v>
      </c>
      <c r="P16" s="9">
        <v>12.632670981788634</v>
      </c>
      <c r="Q16" s="9">
        <v>0.81518151815181517</v>
      </c>
      <c r="R16" s="9">
        <v>0.54310829740558386</v>
      </c>
      <c r="S16" s="9">
        <v>0.82515033143125738</v>
      </c>
      <c r="T16" s="9">
        <v>0</v>
      </c>
      <c r="U16" s="9">
        <v>0.84313725490196079</v>
      </c>
      <c r="V16" s="9">
        <v>0.93953205496755432</v>
      </c>
      <c r="W16" s="9">
        <v>0.68421052631578949</v>
      </c>
      <c r="Y16" s="14" t="s">
        <v>93</v>
      </c>
      <c r="Z16"/>
      <c r="AA16">
        <f>AVERAGE(N283:N284,N286,N289:N290,N292:N297,N299,N301)</f>
        <v>119.13672453405329</v>
      </c>
      <c r="AB16">
        <f>STDEV(N283:N284,N286,N289:N290,N292:N297,N299,N301)</f>
        <v>28.525778004814615</v>
      </c>
    </row>
    <row r="17" spans="1:28" s="11" customFormat="1">
      <c r="A17" s="9" t="s">
        <v>23</v>
      </c>
      <c r="B17" s="9" t="s">
        <v>172</v>
      </c>
      <c r="C17" s="9">
        <v>51</v>
      </c>
      <c r="D17" s="9">
        <v>14</v>
      </c>
      <c r="E17" s="9" t="s">
        <v>173</v>
      </c>
      <c r="F17" s="9" t="s">
        <v>26</v>
      </c>
      <c r="G17" s="9" t="s">
        <v>198</v>
      </c>
      <c r="H17" s="9" t="s">
        <v>60</v>
      </c>
      <c r="I17" s="10" t="s">
        <v>184</v>
      </c>
      <c r="J17" s="10" t="s">
        <v>185</v>
      </c>
      <c r="K17" s="9" t="s">
        <v>29</v>
      </c>
      <c r="L17" s="9">
        <v>40</v>
      </c>
      <c r="M17" s="9">
        <v>218</v>
      </c>
      <c r="N17" s="7">
        <v>6.0873249315695848</v>
      </c>
      <c r="O17" s="9">
        <v>68.769552621700427</v>
      </c>
      <c r="P17" s="9">
        <v>11.491618357375161</v>
      </c>
      <c r="Q17" s="9">
        <v>0.8257575757575758</v>
      </c>
      <c r="R17" s="9">
        <v>0.5792605596287318</v>
      </c>
      <c r="S17" s="9">
        <v>0.83258520312387618</v>
      </c>
      <c r="T17" s="9">
        <v>0</v>
      </c>
      <c r="U17" s="9">
        <v>0.82872928176795579</v>
      </c>
      <c r="V17" s="9">
        <v>0.92950046961697086</v>
      </c>
      <c r="W17" s="9">
        <v>1.0321100917431192</v>
      </c>
      <c r="Y17" s="14" t="s">
        <v>94</v>
      </c>
      <c r="Z17"/>
      <c r="AA17">
        <f>AVERAGE(N303:N304,N306,N309:N310,N312:N317,N319,N321)</f>
        <v>136.09488626120287</v>
      </c>
      <c r="AB17">
        <f>STDEV(N303:N304,N306,N309:N310,N312:N317,N319,N321)</f>
        <v>30.2906214496746</v>
      </c>
    </row>
    <row r="18" spans="1:28" s="11" customFormat="1">
      <c r="A18" s="9" t="s">
        <v>23</v>
      </c>
      <c r="B18" s="9" t="s">
        <v>172</v>
      </c>
      <c r="C18" s="9">
        <v>51</v>
      </c>
      <c r="D18" s="9">
        <v>14</v>
      </c>
      <c r="E18" s="9" t="s">
        <v>173</v>
      </c>
      <c r="F18" s="9" t="s">
        <v>26</v>
      </c>
      <c r="G18" s="9" t="s">
        <v>199</v>
      </c>
      <c r="H18" s="9" t="s">
        <v>62</v>
      </c>
      <c r="I18" s="10" t="s">
        <v>184</v>
      </c>
      <c r="J18" s="10" t="s">
        <v>185</v>
      </c>
      <c r="K18" s="9" t="s">
        <v>29</v>
      </c>
      <c r="L18" s="9">
        <v>40</v>
      </c>
      <c r="M18" s="9">
        <v>284</v>
      </c>
      <c r="N18" s="7">
        <v>7.9302765163567068</v>
      </c>
      <c r="O18" s="9">
        <v>88.911688245431364</v>
      </c>
      <c r="P18" s="9">
        <v>14.857435447442532</v>
      </c>
      <c r="Q18" s="9">
        <v>0.76549865229110514</v>
      </c>
      <c r="R18" s="9">
        <v>0.45145086631117592</v>
      </c>
      <c r="S18" s="9">
        <v>0.7187113075928655</v>
      </c>
      <c r="T18" s="9">
        <v>0</v>
      </c>
      <c r="U18" s="9">
        <v>1.1277533039647578</v>
      </c>
      <c r="V18" s="9">
        <v>0.96383019722111918</v>
      </c>
      <c r="W18" s="9">
        <v>1.8626760563380282</v>
      </c>
      <c r="Y18" s="14" t="s">
        <v>95</v>
      </c>
      <c r="Z18"/>
      <c r="AA18">
        <f>AVERAGE(N323:N324,N326,N329:N330,N332:N337,N339,N341)</f>
        <v>155.83036313885327</v>
      </c>
      <c r="AB18">
        <f>STDEV(N323:N324,N326,N329:N330,N332:N337,N339,N341)</f>
        <v>34.038357455648367</v>
      </c>
    </row>
    <row r="19" spans="1:28" s="11" customFormat="1">
      <c r="A19" s="9" t="s">
        <v>23</v>
      </c>
      <c r="B19" s="9" t="s">
        <v>172</v>
      </c>
      <c r="C19" s="9">
        <v>51</v>
      </c>
      <c r="D19" s="9">
        <v>14</v>
      </c>
      <c r="E19" s="9" t="s">
        <v>173</v>
      </c>
      <c r="F19" s="9" t="s">
        <v>26</v>
      </c>
      <c r="G19" s="9" t="s">
        <v>200</v>
      </c>
      <c r="H19" s="9" t="s">
        <v>64</v>
      </c>
      <c r="I19" s="10" t="s">
        <v>184</v>
      </c>
      <c r="J19" s="10" t="s">
        <v>185</v>
      </c>
      <c r="K19" s="9" t="s">
        <v>29</v>
      </c>
      <c r="L19" s="9">
        <v>40</v>
      </c>
      <c r="M19" s="9">
        <v>319</v>
      </c>
      <c r="N19" s="7">
        <v>8.9075993264710895</v>
      </c>
      <c r="O19" s="9">
        <v>93.982756057296825</v>
      </c>
      <c r="P19" s="9">
        <v>15.704827552476214</v>
      </c>
      <c r="Q19" s="9">
        <v>0.79156327543424321</v>
      </c>
      <c r="R19" s="9">
        <v>0.45384148734164265</v>
      </c>
      <c r="S19" s="9">
        <v>0.75352065164067328</v>
      </c>
      <c r="T19" s="9">
        <v>0</v>
      </c>
      <c r="U19" s="9">
        <v>1</v>
      </c>
      <c r="V19" s="9">
        <v>0.95377057620688899</v>
      </c>
      <c r="W19" s="9">
        <v>1.5172413793103448</v>
      </c>
      <c r="Y19" s="14" t="s">
        <v>96</v>
      </c>
      <c r="Z19"/>
      <c r="AA19">
        <f>AVERAGE(N343:N344,N346,N349:N350,N352:N357,N359,N361)</f>
        <v>181.57154238371211</v>
      </c>
      <c r="AB19">
        <f>STDEV(N343:N344,N346,N349:N350,N352:N357,N359,N361)</f>
        <v>39.662009158916284</v>
      </c>
    </row>
    <row r="20" spans="1:28" s="11" customFormat="1">
      <c r="A20" s="9" t="s">
        <v>23</v>
      </c>
      <c r="B20" s="9" t="s">
        <v>172</v>
      </c>
      <c r="C20" s="9">
        <v>51</v>
      </c>
      <c r="D20" s="9">
        <v>14</v>
      </c>
      <c r="E20" s="9" t="s">
        <v>173</v>
      </c>
      <c r="F20" s="9" t="s">
        <v>26</v>
      </c>
      <c r="G20" s="9" t="s">
        <v>201</v>
      </c>
      <c r="H20" s="9" t="s">
        <v>66</v>
      </c>
      <c r="I20" s="10" t="s">
        <v>184</v>
      </c>
      <c r="J20" s="10" t="s">
        <v>185</v>
      </c>
      <c r="K20" s="9" t="s">
        <v>29</v>
      </c>
      <c r="L20" s="9">
        <v>40</v>
      </c>
      <c r="M20" s="9" t="s">
        <v>69</v>
      </c>
      <c r="N20" s="7" t="s">
        <v>69</v>
      </c>
      <c r="O20" s="9" t="s">
        <v>69</v>
      </c>
      <c r="P20" s="9" t="s">
        <v>69</v>
      </c>
      <c r="Q20" s="9" t="s">
        <v>69</v>
      </c>
      <c r="R20" s="9" t="s">
        <v>69</v>
      </c>
      <c r="S20" s="9" t="s">
        <v>69</v>
      </c>
      <c r="T20" s="9" t="s">
        <v>69</v>
      </c>
      <c r="U20" s="9" t="s">
        <v>69</v>
      </c>
      <c r="V20" s="9" t="s">
        <v>69</v>
      </c>
      <c r="W20" s="9" t="s">
        <v>69</v>
      </c>
      <c r="Y20" s="14" t="s">
        <v>98</v>
      </c>
      <c r="Z20"/>
      <c r="AA20">
        <f>AVERAGE(N363:N364,N366,N369:N370,N372:N377,N379,N381)</f>
        <v>208.10961561220267</v>
      </c>
      <c r="AB20">
        <f>STDEV(N363:N364,N366,N369:N370,N372:N377,N379,N381)</f>
        <v>44.663411427691535</v>
      </c>
    </row>
    <row r="21" spans="1:28" s="11" customFormat="1">
      <c r="A21" s="9" t="s">
        <v>23</v>
      </c>
      <c r="B21" s="9" t="s">
        <v>172</v>
      </c>
      <c r="C21" s="9">
        <v>51</v>
      </c>
      <c r="D21" s="9">
        <v>14</v>
      </c>
      <c r="E21" s="9" t="s">
        <v>173</v>
      </c>
      <c r="F21" s="9" t="s">
        <v>26</v>
      </c>
      <c r="G21" s="9" t="s">
        <v>202</v>
      </c>
      <c r="H21" s="9" t="s">
        <v>68</v>
      </c>
      <c r="I21" s="10" t="s">
        <v>184</v>
      </c>
      <c r="J21" s="10" t="s">
        <v>185</v>
      </c>
      <c r="K21" s="9" t="s">
        <v>29</v>
      </c>
      <c r="L21" s="9">
        <v>40</v>
      </c>
      <c r="M21" s="9">
        <v>176</v>
      </c>
      <c r="N21" s="7">
        <v>4.9145375594323255</v>
      </c>
      <c r="O21" s="9">
        <v>61.355339059327349</v>
      </c>
      <c r="P21" s="9">
        <v>10.252678893168426</v>
      </c>
      <c r="Q21" s="9">
        <v>0.83018867924528306</v>
      </c>
      <c r="R21" s="9">
        <v>0.58751344671684236</v>
      </c>
      <c r="S21" s="9">
        <v>0.90034201712537587</v>
      </c>
      <c r="T21" s="9">
        <v>0</v>
      </c>
      <c r="U21" s="9">
        <v>0.67532467532467533</v>
      </c>
      <c r="V21" s="9">
        <v>0.90016970478141245</v>
      </c>
      <c r="W21" s="9">
        <v>1.1136363636363635</v>
      </c>
      <c r="Y21" s="14" t="s">
        <v>99</v>
      </c>
      <c r="Z21"/>
      <c r="AA21">
        <f>AVERAGE(N383:N384,N386,N389:N390,N392:N397,N399,N401)</f>
        <v>283.88113088603779</v>
      </c>
      <c r="AB21">
        <f>STDEV(N383:N384,N386,N389:N390,N392:N397,N399,N401)</f>
        <v>62.267179712440495</v>
      </c>
    </row>
    <row r="22" spans="1:28">
      <c r="A22" s="2" t="s">
        <v>70</v>
      </c>
      <c r="B22" s="2" t="s">
        <v>203</v>
      </c>
      <c r="C22" s="2">
        <v>51</v>
      </c>
      <c r="D22" s="2">
        <v>15</v>
      </c>
      <c r="E22" s="2" t="s">
        <v>173</v>
      </c>
      <c r="F22" s="2" t="s">
        <v>26</v>
      </c>
      <c r="G22" s="2" t="s">
        <v>174</v>
      </c>
      <c r="H22" s="2" t="s">
        <v>28</v>
      </c>
      <c r="I22" s="4" t="s">
        <v>184</v>
      </c>
      <c r="J22" s="4" t="s">
        <v>185</v>
      </c>
      <c r="K22" s="2" t="s">
        <v>29</v>
      </c>
      <c r="L22" s="2">
        <v>41</v>
      </c>
      <c r="M22" s="2">
        <v>328</v>
      </c>
      <c r="N22" s="7">
        <v>9.1891632750708858</v>
      </c>
      <c r="O22" s="2">
        <v>97.740115370177563</v>
      </c>
      <c r="P22" s="2">
        <v>16.359646289189101</v>
      </c>
      <c r="Q22" s="2">
        <v>0.70537634408602146</v>
      </c>
      <c r="R22" s="2">
        <v>0.43145749044343729</v>
      </c>
      <c r="S22" s="2">
        <v>0.88078376229550437</v>
      </c>
      <c r="T22" s="2">
        <v>0</v>
      </c>
      <c r="U22" s="2">
        <v>0.53055555555555556</v>
      </c>
      <c r="V22" s="2">
        <v>0.92860895426792311</v>
      </c>
      <c r="W22" s="2">
        <v>2.0609756097560976</v>
      </c>
      <c r="Y22" s="14" t="s">
        <v>101</v>
      </c>
      <c r="AA22">
        <f>AVERAGE(N403:N404,N406,N409:N410,N412:N417,N419,N421)</f>
        <v>332.10288272574741</v>
      </c>
      <c r="AB22">
        <f>STDEV(N403:N404,N406,N409:N410,N412:N417,N419,N421)</f>
        <v>76.107867725854973</v>
      </c>
    </row>
    <row r="23" spans="1:28">
      <c r="A23" s="2" t="s">
        <v>70</v>
      </c>
      <c r="B23" s="2" t="s">
        <v>203</v>
      </c>
      <c r="C23" s="2">
        <v>51</v>
      </c>
      <c r="D23" s="2">
        <v>15</v>
      </c>
      <c r="E23" s="2" t="s">
        <v>173</v>
      </c>
      <c r="F23" s="2" t="s">
        <v>26</v>
      </c>
      <c r="G23" s="2" t="s">
        <v>177</v>
      </c>
      <c r="H23" s="2" t="s">
        <v>31</v>
      </c>
      <c r="I23" s="4" t="s">
        <v>184</v>
      </c>
      <c r="J23" s="4" t="s">
        <v>185</v>
      </c>
      <c r="K23" s="2" t="s">
        <v>29</v>
      </c>
      <c r="L23" s="2">
        <v>41</v>
      </c>
      <c r="M23" s="2">
        <v>405</v>
      </c>
      <c r="N23" s="7">
        <v>11.346375385377161</v>
      </c>
      <c r="O23" s="2">
        <v>104.91168824543136</v>
      </c>
      <c r="P23" s="2">
        <v>17.56001724365283</v>
      </c>
      <c r="Q23" s="2">
        <v>0.73770491803278693</v>
      </c>
      <c r="R23" s="2">
        <v>0.46239926563045092</v>
      </c>
      <c r="S23" s="2">
        <v>0.85163418930036416</v>
      </c>
      <c r="T23" s="2">
        <v>0</v>
      </c>
      <c r="U23" s="2">
        <v>0.68922305764411029</v>
      </c>
      <c r="V23" s="2">
        <v>0.93035623245883781</v>
      </c>
      <c r="W23" s="2">
        <v>1.6691358024691358</v>
      </c>
      <c r="Y23" s="14" t="s">
        <v>103</v>
      </c>
      <c r="AA23">
        <f>AVERAGE(N423:N424,N426,N429:N430,N432:N437,N439,N441)</f>
        <v>378.38287671854857</v>
      </c>
      <c r="AB23">
        <f>STDEV(N423:N424,N426,N429:N430,N432:N437,N439,N441)</f>
        <v>87.995970963059733</v>
      </c>
    </row>
    <row r="24" spans="1:28">
      <c r="A24" s="2" t="s">
        <v>70</v>
      </c>
      <c r="B24" s="2" t="s">
        <v>203</v>
      </c>
      <c r="C24" s="2">
        <v>51</v>
      </c>
      <c r="D24" s="2">
        <v>15</v>
      </c>
      <c r="E24" s="2" t="s">
        <v>173</v>
      </c>
      <c r="F24" s="2" t="s">
        <v>26</v>
      </c>
      <c r="G24" s="2" t="s">
        <v>178</v>
      </c>
      <c r="H24" s="2" t="s">
        <v>34</v>
      </c>
      <c r="I24" s="4" t="s">
        <v>184</v>
      </c>
      <c r="J24" s="4" t="s">
        <v>185</v>
      </c>
      <c r="K24" s="2" t="s">
        <v>29</v>
      </c>
      <c r="L24" s="2">
        <v>41</v>
      </c>
      <c r="M24" s="2">
        <v>225</v>
      </c>
      <c r="N24" s="7">
        <v>6.3035418807650903</v>
      </c>
      <c r="O24" s="2">
        <v>70.284271247461874</v>
      </c>
      <c r="P24" s="2">
        <v>11.764113567362685</v>
      </c>
      <c r="Q24" s="2">
        <v>0.84905660377358494</v>
      </c>
      <c r="R24" s="2">
        <v>0.57236898138844616</v>
      </c>
      <c r="S24" s="2">
        <v>0.76926221335747125</v>
      </c>
      <c r="T24" s="2">
        <v>0</v>
      </c>
      <c r="U24" s="2">
        <v>0.98255813953488369</v>
      </c>
      <c r="V24" s="2">
        <v>0.94497748068577214</v>
      </c>
      <c r="W24" s="2">
        <v>1.44</v>
      </c>
      <c r="Y24" s="14" t="s">
        <v>104</v>
      </c>
      <c r="AA24">
        <f>AVERAGE(N443:N444,N446,N449:N450,N452:N457,N459,N461)</f>
        <v>444.20886042689074</v>
      </c>
      <c r="AB24">
        <f>STDEV(N443:N444,N446,N449:N450,N452:N457,N459,N461)</f>
        <v>103.89074188941957</v>
      </c>
    </row>
    <row r="25" spans="1:28">
      <c r="A25" s="2" t="s">
        <v>70</v>
      </c>
      <c r="B25" s="2" t="s">
        <v>203</v>
      </c>
      <c r="C25" s="2">
        <v>51</v>
      </c>
      <c r="D25" s="2">
        <v>15</v>
      </c>
      <c r="E25" s="2" t="s">
        <v>173</v>
      </c>
      <c r="F25" s="2" t="s">
        <v>26</v>
      </c>
      <c r="G25" s="2" t="s">
        <v>181</v>
      </c>
      <c r="H25" s="2" t="s">
        <v>36</v>
      </c>
      <c r="I25" s="4" t="s">
        <v>184</v>
      </c>
      <c r="J25" s="4" t="s">
        <v>185</v>
      </c>
      <c r="K25" s="2" t="s">
        <v>29</v>
      </c>
      <c r="L25" s="2">
        <v>41</v>
      </c>
      <c r="M25" s="2">
        <v>218</v>
      </c>
      <c r="N25" s="7">
        <v>6.107431688919065</v>
      </c>
      <c r="O25" s="2">
        <v>80.911688245431364</v>
      </c>
      <c r="P25" s="2">
        <v>13.542920379652832</v>
      </c>
      <c r="Q25" s="2">
        <v>0.72666666666666668</v>
      </c>
      <c r="R25" s="2">
        <v>0.41845025007285086</v>
      </c>
      <c r="S25" s="2">
        <v>0.78319578883555019</v>
      </c>
      <c r="T25" s="2">
        <v>0</v>
      </c>
      <c r="U25" s="2">
        <v>0.81463414634146336</v>
      </c>
      <c r="V25" s="2">
        <v>0.93930131880043055</v>
      </c>
      <c r="W25" s="2">
        <v>2.022935779816514</v>
      </c>
      <c r="Y25" s="14" t="s">
        <v>105</v>
      </c>
      <c r="AA25">
        <f>AVERAGE(N463:N464,N466,N469:N470,N472:N477,N479,N481)</f>
        <v>520.03879761064729</v>
      </c>
      <c r="AB25">
        <f>STDEV(N463:N464,N466,N469:N470,N472:N477,N479,N481)</f>
        <v>120.24681718072166</v>
      </c>
    </row>
    <row r="26" spans="1:28">
      <c r="A26" s="2" t="s">
        <v>70</v>
      </c>
      <c r="B26" s="2" t="s">
        <v>203</v>
      </c>
      <c r="C26" s="2">
        <v>51</v>
      </c>
      <c r="D26" s="2">
        <v>15</v>
      </c>
      <c r="E26" s="2" t="s">
        <v>173</v>
      </c>
      <c r="F26" s="2" t="s">
        <v>26</v>
      </c>
      <c r="G26" s="2" t="s">
        <v>183</v>
      </c>
      <c r="H26" s="2" t="s">
        <v>38</v>
      </c>
      <c r="I26" s="4" t="s">
        <v>184</v>
      </c>
      <c r="J26" s="4" t="s">
        <v>185</v>
      </c>
      <c r="K26" s="2" t="s">
        <v>29</v>
      </c>
      <c r="L26" s="2">
        <v>41</v>
      </c>
      <c r="M26" s="2">
        <v>259</v>
      </c>
      <c r="N26" s="7">
        <v>7.2560770983029261</v>
      </c>
      <c r="O26" s="2">
        <v>76.42640687119281</v>
      </c>
      <c r="P26" s="2">
        <v>12.792178307044027</v>
      </c>
      <c r="Q26" s="2">
        <v>0.80185758513931893</v>
      </c>
      <c r="R26" s="2">
        <v>0.55721492953209495</v>
      </c>
      <c r="S26" s="2">
        <v>0.79500916138762434</v>
      </c>
      <c r="T26" s="2">
        <v>0</v>
      </c>
      <c r="U26" s="2">
        <v>0.89449541284403666</v>
      </c>
      <c r="V26" s="2">
        <v>0.95006058755768363</v>
      </c>
      <c r="W26" s="2">
        <v>1.2509652509652509</v>
      </c>
      <c r="Y26" s="14" t="s">
        <v>106</v>
      </c>
      <c r="AA26">
        <f>AVERAGE(N483:N484,N486,N489:N490,N492:N497,N499,N501)</f>
        <v>623.14961557781066</v>
      </c>
      <c r="AB26">
        <f>STDEV(N483:N484,N486,N489:N490,N492:N497,N499,N501)</f>
        <v>149.11873824439837</v>
      </c>
    </row>
    <row r="27" spans="1:28">
      <c r="A27" s="2" t="s">
        <v>70</v>
      </c>
      <c r="B27" s="2" t="s">
        <v>203</v>
      </c>
      <c r="C27" s="2">
        <v>51</v>
      </c>
      <c r="D27" s="2">
        <v>15</v>
      </c>
      <c r="E27" s="2" t="s">
        <v>173</v>
      </c>
      <c r="F27" s="2" t="s">
        <v>26</v>
      </c>
      <c r="G27" s="2" t="s">
        <v>186</v>
      </c>
      <c r="H27" s="2" t="s">
        <v>40</v>
      </c>
      <c r="I27" s="4" t="s">
        <v>184</v>
      </c>
      <c r="J27" s="4" t="s">
        <v>185</v>
      </c>
      <c r="K27" s="2" t="s">
        <v>29</v>
      </c>
      <c r="L27" s="2">
        <v>41</v>
      </c>
      <c r="M27" s="2">
        <v>325</v>
      </c>
      <c r="N27" s="7">
        <v>9.1051160499940185</v>
      </c>
      <c r="O27" s="2">
        <v>88.083261120685194</v>
      </c>
      <c r="P27" s="2">
        <v>14.743291334116567</v>
      </c>
      <c r="Q27" s="2">
        <v>0.81658291457286436</v>
      </c>
      <c r="R27" s="2">
        <v>0.52638857500684433</v>
      </c>
      <c r="S27" s="2">
        <v>0.75783180563153441</v>
      </c>
      <c r="T27" s="2">
        <v>0</v>
      </c>
      <c r="U27" s="2">
        <v>0.99224806201550386</v>
      </c>
      <c r="V27" s="2">
        <v>0.95441062700848456</v>
      </c>
      <c r="W27" s="2">
        <v>1.2307692307692308</v>
      </c>
      <c r="Y27" s="14" t="s">
        <v>108</v>
      </c>
      <c r="AA27">
        <f>AVERAGE(N503:N504,N506,N509:N510,N512:N517,N519,N521)</f>
        <v>742.49326155445806</v>
      </c>
      <c r="AB27">
        <f>STDEV(N503:N504,N506,N509:N510,N512:N517,N519,N521)</f>
        <v>169.7424361522306</v>
      </c>
    </row>
    <row r="28" spans="1:28">
      <c r="A28" s="2" t="s">
        <v>70</v>
      </c>
      <c r="B28" s="2" t="s">
        <v>203</v>
      </c>
      <c r="C28" s="2">
        <v>51</v>
      </c>
      <c r="D28" s="2">
        <v>15</v>
      </c>
      <c r="E28" s="2" t="s">
        <v>173</v>
      </c>
      <c r="F28" s="2" t="s">
        <v>26</v>
      </c>
      <c r="G28" s="2" t="s">
        <v>187</v>
      </c>
      <c r="H28" s="2" t="s">
        <v>42</v>
      </c>
      <c r="I28" s="4" t="s">
        <v>184</v>
      </c>
      <c r="J28" s="4" t="s">
        <v>185</v>
      </c>
      <c r="K28" s="2" t="s">
        <v>29</v>
      </c>
      <c r="L28" s="2">
        <v>41</v>
      </c>
      <c r="M28" s="2">
        <v>316</v>
      </c>
      <c r="N28" s="7">
        <v>8.8529743747634146</v>
      </c>
      <c r="O28" s="2">
        <v>88.669047558312087</v>
      </c>
      <c r="P28" s="2">
        <v>14.84133970334843</v>
      </c>
      <c r="Q28" s="2">
        <v>0.79197994987468667</v>
      </c>
      <c r="R28" s="2">
        <v>0.5050714961097742</v>
      </c>
      <c r="S28" s="2">
        <v>0.77928935763531848</v>
      </c>
      <c r="T28" s="2">
        <v>0</v>
      </c>
      <c r="U28" s="2">
        <v>0.95038167938931295</v>
      </c>
      <c r="V28" s="2">
        <v>0.9504754372750529</v>
      </c>
      <c r="W28" s="2">
        <v>1.2658227848101267</v>
      </c>
      <c r="Y28" s="14" t="s">
        <v>109</v>
      </c>
      <c r="AA28">
        <f>AVERAGE(N523:N524,N526,N529:N530,N532:N537,N539,N541)</f>
        <v>883.0981514082564</v>
      </c>
      <c r="AB28">
        <f>STDEV(N523:N524,N526,N529:N530,N532:N537,N539,N541)</f>
        <v>197.04598204963668</v>
      </c>
    </row>
    <row r="29" spans="1:28">
      <c r="A29" s="2" t="s">
        <v>70</v>
      </c>
      <c r="B29" s="2" t="s">
        <v>203</v>
      </c>
      <c r="C29" s="2">
        <v>51</v>
      </c>
      <c r="D29" s="2">
        <v>15</v>
      </c>
      <c r="E29" s="2" t="s">
        <v>173</v>
      </c>
      <c r="F29" s="2" t="s">
        <v>26</v>
      </c>
      <c r="G29" s="2" t="s">
        <v>188</v>
      </c>
      <c r="H29" s="2" t="s">
        <v>44</v>
      </c>
      <c r="I29" s="4" t="s">
        <v>184</v>
      </c>
      <c r="J29" s="4" t="s">
        <v>185</v>
      </c>
      <c r="K29" s="2" t="s">
        <v>29</v>
      </c>
      <c r="L29" s="2">
        <v>41</v>
      </c>
      <c r="M29" s="2">
        <v>501</v>
      </c>
      <c r="N29" s="7">
        <v>14.035886587836934</v>
      </c>
      <c r="O29" s="2">
        <v>131.53910524340085</v>
      </c>
      <c r="P29" s="2">
        <v>22.01688863194298</v>
      </c>
      <c r="Q29" s="2">
        <v>0.75679758308157097</v>
      </c>
      <c r="R29" s="2">
        <v>0.36386293905269912</v>
      </c>
      <c r="S29" s="2">
        <v>0.68272992759724627</v>
      </c>
      <c r="T29" s="2">
        <v>0</v>
      </c>
      <c r="U29" s="2">
        <v>1.1479713603818615</v>
      </c>
      <c r="V29" s="2">
        <v>0.9679210598685275</v>
      </c>
      <c r="W29" s="2">
        <v>2.882235528942116</v>
      </c>
      <c r="Y29" s="14" t="s">
        <v>111</v>
      </c>
      <c r="AA29">
        <f>AVERAGE(N543:N544,N546,N549:N550,N552:N557,N559,N561)</f>
        <v>1026.1309556401611</v>
      </c>
      <c r="AB29">
        <f>STDEV(N543:N544,N546,N549:N550,N552:N557,N559,N561)</f>
        <v>227.29925897669344</v>
      </c>
    </row>
    <row r="30" spans="1:28">
      <c r="A30" s="2" t="s">
        <v>70</v>
      </c>
      <c r="B30" s="2" t="s">
        <v>203</v>
      </c>
      <c r="C30" s="2">
        <v>51</v>
      </c>
      <c r="D30" s="2">
        <v>15</v>
      </c>
      <c r="E30" s="2" t="s">
        <v>173</v>
      </c>
      <c r="F30" s="2" t="s">
        <v>26</v>
      </c>
      <c r="G30" s="2" t="s">
        <v>189</v>
      </c>
      <c r="H30" s="2" t="s">
        <v>46</v>
      </c>
      <c r="I30" s="4" t="s">
        <v>184</v>
      </c>
      <c r="J30" s="4" t="s">
        <v>185</v>
      </c>
      <c r="K30" s="2" t="s">
        <v>29</v>
      </c>
      <c r="L30" s="2">
        <v>41</v>
      </c>
      <c r="M30" s="2">
        <v>271</v>
      </c>
      <c r="N30" s="7">
        <v>7.5922659986103973</v>
      </c>
      <c r="O30" s="2">
        <v>82.426406871192796</v>
      </c>
      <c r="P30" s="2">
        <v>13.796452523044024</v>
      </c>
      <c r="Q30" s="2">
        <v>0.78779069767441856</v>
      </c>
      <c r="R30" s="2">
        <v>0.50124080394340886</v>
      </c>
      <c r="S30" s="2">
        <v>0.75979353319580245</v>
      </c>
      <c r="T30" s="2">
        <v>0</v>
      </c>
      <c r="U30" s="2">
        <v>1.0467289719626167</v>
      </c>
      <c r="V30" s="2">
        <v>0.95407948451211866</v>
      </c>
      <c r="W30" s="2">
        <v>1.6273062730627306</v>
      </c>
      <c r="Y30" s="14" t="s">
        <v>112</v>
      </c>
      <c r="AA30">
        <f>AVERAGE(N563:N564,N566,N569:N570,N572:N577,N579,N581)</f>
        <v>1169.831776122496</v>
      </c>
      <c r="AB30">
        <f>STDEV(N563:N564,N566,N569:N570,N572:N577,N579,N581)</f>
        <v>254.3908953569381</v>
      </c>
    </row>
    <row r="31" spans="1:28">
      <c r="A31" s="2" t="s">
        <v>70</v>
      </c>
      <c r="B31" s="2" t="s">
        <v>203</v>
      </c>
      <c r="C31" s="2">
        <v>51</v>
      </c>
      <c r="D31" s="2">
        <v>15</v>
      </c>
      <c r="E31" s="2" t="s">
        <v>173</v>
      </c>
      <c r="F31" s="2" t="s">
        <v>26</v>
      </c>
      <c r="G31" s="2" t="s">
        <v>190</v>
      </c>
      <c r="H31" s="2" t="s">
        <v>48</v>
      </c>
      <c r="I31" s="4" t="s">
        <v>184</v>
      </c>
      <c r="J31" s="4" t="s">
        <v>185</v>
      </c>
      <c r="K31" s="2" t="s">
        <v>29</v>
      </c>
      <c r="L31" s="2">
        <v>41</v>
      </c>
      <c r="M31" s="2">
        <v>225</v>
      </c>
      <c r="N31" s="7">
        <v>6.3035418807650903</v>
      </c>
      <c r="O31" s="2">
        <v>72.52691193458115</v>
      </c>
      <c r="P31" s="2">
        <v>12.139484603667087</v>
      </c>
      <c r="Q31" s="2">
        <v>0.80645161290322576</v>
      </c>
      <c r="R31" s="2">
        <v>0.53751923423989678</v>
      </c>
      <c r="S31" s="2">
        <v>0.78623533336044582</v>
      </c>
      <c r="T31" s="2">
        <v>0</v>
      </c>
      <c r="U31" s="2">
        <v>1.0114285714285713</v>
      </c>
      <c r="V31" s="2">
        <v>0.95106476844164523</v>
      </c>
      <c r="W31" s="2">
        <v>1.44</v>
      </c>
      <c r="Y31" s="14" t="s">
        <v>113</v>
      </c>
      <c r="AA31">
        <f>AVERAGE(N583:N584,N586,N589:N590,N592:N597,N599,N601)</f>
        <v>1307.5847186257201</v>
      </c>
      <c r="AB31">
        <f>STDEV(N583:N584,N586,N589:N590,N592:N597,N599,N601)</f>
        <v>272.41719799757436</v>
      </c>
    </row>
    <row r="32" spans="1:28">
      <c r="A32" s="2" t="s">
        <v>70</v>
      </c>
      <c r="B32" s="2" t="s">
        <v>203</v>
      </c>
      <c r="C32" s="2">
        <v>51</v>
      </c>
      <c r="D32" s="2">
        <v>15</v>
      </c>
      <c r="E32" s="2" t="s">
        <v>173</v>
      </c>
      <c r="F32" s="2" t="s">
        <v>26</v>
      </c>
      <c r="G32" s="2" t="s">
        <v>191</v>
      </c>
      <c r="H32" s="2" t="s">
        <v>50</v>
      </c>
      <c r="I32" s="4" t="s">
        <v>184</v>
      </c>
      <c r="J32" s="4" t="s">
        <v>185</v>
      </c>
      <c r="K32" s="2" t="s">
        <v>29</v>
      </c>
      <c r="L32" s="2">
        <v>41</v>
      </c>
      <c r="M32" s="2">
        <v>419</v>
      </c>
      <c r="N32" s="7">
        <v>11.738595769069212</v>
      </c>
      <c r="O32" s="2">
        <v>121.63961030678919</v>
      </c>
      <c r="P32" s="2">
        <v>20.359920712566037</v>
      </c>
      <c r="Q32" s="2">
        <v>0.71746575342465757</v>
      </c>
      <c r="R32" s="2">
        <v>0.35585563451669971</v>
      </c>
      <c r="S32" s="2">
        <v>0.73257516763923958</v>
      </c>
      <c r="T32" s="2">
        <v>0</v>
      </c>
      <c r="U32" s="2">
        <v>1.0291005291005291</v>
      </c>
      <c r="V32" s="2">
        <v>0.96372253868394253</v>
      </c>
      <c r="W32" s="2">
        <v>2.2935560859188544</v>
      </c>
      <c r="Y32" s="14" t="s">
        <v>114</v>
      </c>
      <c r="AA32">
        <f>AVERAGE(N603:N604,N606,N609:N610,N612:N617,N619,N621)</f>
        <v>1490.9886433749621</v>
      </c>
      <c r="AB32">
        <f>STDEV(N603:N604,N606,N609:N610,N612:N617,N619,N621)</f>
        <v>296.20210755418952</v>
      </c>
    </row>
    <row r="33" spans="1:28">
      <c r="A33" s="2" t="s">
        <v>70</v>
      </c>
      <c r="B33" s="2" t="s">
        <v>203</v>
      </c>
      <c r="C33" s="2">
        <v>51</v>
      </c>
      <c r="D33" s="2">
        <v>15</v>
      </c>
      <c r="E33" s="2" t="s">
        <v>173</v>
      </c>
      <c r="F33" s="2" t="s">
        <v>26</v>
      </c>
      <c r="G33" s="2" t="s">
        <v>192</v>
      </c>
      <c r="H33" s="2" t="s">
        <v>52</v>
      </c>
      <c r="I33" s="4" t="s">
        <v>184</v>
      </c>
      <c r="J33" s="4" t="s">
        <v>185</v>
      </c>
      <c r="K33" s="2" t="s">
        <v>29</v>
      </c>
      <c r="L33" s="2">
        <v>41</v>
      </c>
      <c r="M33" s="2">
        <v>219</v>
      </c>
      <c r="N33" s="7">
        <v>6.1354474306113538</v>
      </c>
      <c r="O33" s="2">
        <v>67.597979746446626</v>
      </c>
      <c r="P33" s="2">
        <v>11.314484685507759</v>
      </c>
      <c r="Q33" s="2">
        <v>0.89387755102040811</v>
      </c>
      <c r="R33" s="2">
        <v>0.60226350252617278</v>
      </c>
      <c r="S33" s="2">
        <v>0.75350418632881866</v>
      </c>
      <c r="T33" s="2">
        <v>0</v>
      </c>
      <c r="U33" s="2">
        <v>1.1066666666666667</v>
      </c>
      <c r="V33" s="2">
        <v>0.94893583174611773</v>
      </c>
      <c r="W33" s="2">
        <v>1.1689497716894977</v>
      </c>
      <c r="Y33" s="14" t="s">
        <v>115</v>
      </c>
      <c r="AA33">
        <f>AVERAGE(N623:N624,N626,N629:N630,N632:N637,N639,N641)</f>
        <v>1660.5487810242578</v>
      </c>
      <c r="AB33">
        <f>STDEV(N623:N624,N626,N629:N630,N632:N637,N639,N641)</f>
        <v>297.46528762694066</v>
      </c>
    </row>
    <row r="34" spans="1:28">
      <c r="A34" s="2" t="s">
        <v>70</v>
      </c>
      <c r="B34" s="2" t="s">
        <v>203</v>
      </c>
      <c r="C34" s="2">
        <v>51</v>
      </c>
      <c r="D34" s="2">
        <v>15</v>
      </c>
      <c r="E34" s="2" t="s">
        <v>173</v>
      </c>
      <c r="F34" s="2" t="s">
        <v>26</v>
      </c>
      <c r="G34" s="2" t="s">
        <v>193</v>
      </c>
      <c r="H34" s="2" t="s">
        <v>54</v>
      </c>
      <c r="I34" s="4" t="s">
        <v>184</v>
      </c>
      <c r="J34" s="4" t="s">
        <v>185</v>
      </c>
      <c r="K34" s="2" t="s">
        <v>29</v>
      </c>
      <c r="L34" s="2">
        <v>41</v>
      </c>
      <c r="M34" s="2">
        <v>258</v>
      </c>
      <c r="N34" s="7">
        <v>7.2280613566106364</v>
      </c>
      <c r="O34" s="2">
        <v>82.669047558312087</v>
      </c>
      <c r="P34" s="2">
        <v>13.837065487348429</v>
      </c>
      <c r="Q34" s="2">
        <v>0.78658536585365857</v>
      </c>
      <c r="R34" s="2">
        <v>0.47439893108694059</v>
      </c>
      <c r="S34" s="2">
        <v>0.74865454938047293</v>
      </c>
      <c r="T34" s="2">
        <v>0</v>
      </c>
      <c r="U34" s="2">
        <v>0.95813953488372094</v>
      </c>
      <c r="V34" s="2">
        <v>0.95058155990277182</v>
      </c>
      <c r="W34" s="2">
        <v>1.875968992248062</v>
      </c>
      <c r="Y34" s="14" t="s">
        <v>116</v>
      </c>
      <c r="AA34">
        <f>AVERAGE(N643:N644,N646,N649:N650,N652:N657,N659,N661)</f>
        <v>1870.3383357363762</v>
      </c>
      <c r="AB34">
        <f>STDEV(N643:N644,N646,N649:N650,N652:N657,N659,N661)</f>
        <v>315.97300965378025</v>
      </c>
    </row>
    <row r="35" spans="1:28">
      <c r="A35" s="2" t="s">
        <v>70</v>
      </c>
      <c r="B35" s="2" t="s">
        <v>203</v>
      </c>
      <c r="C35" s="2">
        <v>51</v>
      </c>
      <c r="D35" s="2">
        <v>15</v>
      </c>
      <c r="E35" s="2" t="s">
        <v>173</v>
      </c>
      <c r="F35" s="2" t="s">
        <v>26</v>
      </c>
      <c r="G35" s="2" t="s">
        <v>194</v>
      </c>
      <c r="H35" s="2" t="s">
        <v>56</v>
      </c>
      <c r="I35" s="4" t="s">
        <v>184</v>
      </c>
      <c r="J35" s="4" t="s">
        <v>185</v>
      </c>
      <c r="K35" s="2" t="s">
        <v>29</v>
      </c>
      <c r="L35" s="2">
        <v>41</v>
      </c>
      <c r="M35" s="2">
        <v>226</v>
      </c>
      <c r="N35" s="7">
        <v>6.3315576224573791</v>
      </c>
      <c r="O35" s="2">
        <v>73.012193308819718</v>
      </c>
      <c r="P35" s="2">
        <v>12.220710532275893</v>
      </c>
      <c r="Q35" s="2">
        <v>0.81003584229390679</v>
      </c>
      <c r="R35" s="2">
        <v>0.53275497409118522</v>
      </c>
      <c r="S35" s="2">
        <v>0.79521728557681814</v>
      </c>
      <c r="T35" s="2">
        <v>0</v>
      </c>
      <c r="U35" s="2">
        <v>0.9606741573033708</v>
      </c>
      <c r="V35" s="2">
        <v>0.94505453543238049</v>
      </c>
      <c r="W35" s="2">
        <v>1.4336283185840708</v>
      </c>
      <c r="Y35" s="14" t="s">
        <v>117</v>
      </c>
      <c r="AA35">
        <f>AVERAGE(N663:N664,N666,N669:N670,N672:N677,N679,N681)</f>
        <v>2105.4884150927055</v>
      </c>
      <c r="AB35">
        <f>STDEV(N663:N664,N666,N669:N670,N672:N677,N679,N681)</f>
        <v>323.07378697106066</v>
      </c>
    </row>
    <row r="36" spans="1:28">
      <c r="A36" s="2" t="s">
        <v>70</v>
      </c>
      <c r="B36" s="2" t="s">
        <v>203</v>
      </c>
      <c r="C36" s="2">
        <v>51</v>
      </c>
      <c r="D36" s="2">
        <v>15</v>
      </c>
      <c r="E36" s="2" t="s">
        <v>173</v>
      </c>
      <c r="F36" s="2" t="s">
        <v>26</v>
      </c>
      <c r="G36" s="2" t="s">
        <v>197</v>
      </c>
      <c r="H36" s="2" t="s">
        <v>58</v>
      </c>
      <c r="I36" s="4" t="s">
        <v>184</v>
      </c>
      <c r="J36" s="4" t="s">
        <v>185</v>
      </c>
      <c r="K36" s="2" t="s">
        <v>29</v>
      </c>
      <c r="L36" s="2">
        <v>41</v>
      </c>
      <c r="M36" s="2">
        <v>273</v>
      </c>
      <c r="N36" s="7">
        <v>7.6482974819949758</v>
      </c>
      <c r="O36" s="2">
        <v>84.669047558312087</v>
      </c>
      <c r="P36" s="2">
        <v>14.171823559348429</v>
      </c>
      <c r="Q36" s="2">
        <v>0.7583333333333333</v>
      </c>
      <c r="R36" s="2">
        <v>0.47854541792935085</v>
      </c>
      <c r="S36" s="2">
        <v>0.77749075163056591</v>
      </c>
      <c r="T36" s="2">
        <v>0</v>
      </c>
      <c r="U36" s="2">
        <v>0.96186440677966101</v>
      </c>
      <c r="V36" s="2">
        <v>0.95341182891072163</v>
      </c>
      <c r="W36" s="2">
        <v>1.3223443223443223</v>
      </c>
      <c r="Y36" s="14" t="s">
        <v>119</v>
      </c>
      <c r="AA36">
        <f>AVERAGE(N683:N684,N686,N689:N690,N692:N697,N699,N701)</f>
        <v>2313.4176018784256</v>
      </c>
      <c r="AB36">
        <f>STDEV(N683:N684,N686,N689:N690,N692:N697,N699,N701)</f>
        <v>304.38808794311399</v>
      </c>
    </row>
    <row r="37" spans="1:28">
      <c r="A37" s="2" t="s">
        <v>70</v>
      </c>
      <c r="B37" s="2" t="s">
        <v>203</v>
      </c>
      <c r="C37" s="2">
        <v>51</v>
      </c>
      <c r="D37" s="2">
        <v>15</v>
      </c>
      <c r="E37" s="2" t="s">
        <v>173</v>
      </c>
      <c r="F37" s="2" t="s">
        <v>26</v>
      </c>
      <c r="G37" s="2" t="s">
        <v>198</v>
      </c>
      <c r="H37" s="2" t="s">
        <v>60</v>
      </c>
      <c r="I37" s="4" t="s">
        <v>184</v>
      </c>
      <c r="J37" s="4" t="s">
        <v>185</v>
      </c>
      <c r="K37" s="2" t="s">
        <v>29</v>
      </c>
      <c r="L37" s="2">
        <v>41</v>
      </c>
      <c r="M37" s="2">
        <v>281</v>
      </c>
      <c r="N37" s="7">
        <v>7.8724234155332899</v>
      </c>
      <c r="O37" s="2">
        <v>84.083261120685179</v>
      </c>
      <c r="P37" s="2">
        <v>14.073775190116564</v>
      </c>
      <c r="Q37" s="2">
        <v>0.76775956284153002</v>
      </c>
      <c r="R37" s="2">
        <v>0.4994558330213536</v>
      </c>
      <c r="S37" s="2">
        <v>0.76335678371648719</v>
      </c>
      <c r="T37" s="2">
        <v>0</v>
      </c>
      <c r="U37" s="2">
        <v>0.96218487394957986</v>
      </c>
      <c r="V37" s="2">
        <v>0.95563120056850692</v>
      </c>
      <c r="W37" s="2">
        <v>1.5693950177935942</v>
      </c>
      <c r="Y37" s="14" t="s">
        <v>121</v>
      </c>
      <c r="AA37">
        <f>AVERAGE(N703:N704,N706,N709:N710,N712:N717,N719,N721)</f>
        <v>2509.883114295837</v>
      </c>
      <c r="AB37">
        <f>STDEV(N703:N704,N706,N709:N710,N712:N717,N719,N721)</f>
        <v>292.73565003483316</v>
      </c>
    </row>
    <row r="38" spans="1:28">
      <c r="A38" s="2" t="s">
        <v>70</v>
      </c>
      <c r="B38" s="2" t="s">
        <v>203</v>
      </c>
      <c r="C38" s="2">
        <v>51</v>
      </c>
      <c r="D38" s="2">
        <v>15</v>
      </c>
      <c r="E38" s="2" t="s">
        <v>173</v>
      </c>
      <c r="F38" s="2" t="s">
        <v>26</v>
      </c>
      <c r="G38" s="2" t="s">
        <v>199</v>
      </c>
      <c r="H38" s="2" t="s">
        <v>62</v>
      </c>
      <c r="I38" s="4" t="s">
        <v>184</v>
      </c>
      <c r="J38" s="4" t="s">
        <v>185</v>
      </c>
      <c r="K38" s="2" t="s">
        <v>29</v>
      </c>
      <c r="L38" s="2">
        <v>41</v>
      </c>
      <c r="M38" s="2">
        <v>338</v>
      </c>
      <c r="N38" s="7">
        <v>9.4693206919937793</v>
      </c>
      <c r="O38" s="2">
        <v>95.982756057296825</v>
      </c>
      <c r="P38" s="2">
        <v>16.065501181493502</v>
      </c>
      <c r="Q38" s="2">
        <v>0.77880184331797231</v>
      </c>
      <c r="R38" s="2">
        <v>0.46104161938070343</v>
      </c>
      <c r="S38" s="2">
        <v>0.7172200344616757</v>
      </c>
      <c r="T38" s="2">
        <v>0</v>
      </c>
      <c r="U38" s="2">
        <v>1.1139705882352942</v>
      </c>
      <c r="V38" s="2">
        <v>0.96532205758245837</v>
      </c>
      <c r="W38" s="2">
        <v>1.5650887573964498</v>
      </c>
      <c r="Y38" s="14" t="s">
        <v>122</v>
      </c>
      <c r="AA38">
        <f>AVERAGE(N723:N724,N726,N729:N730,N732:N737,N739,N741)</f>
        <v>2674.9131996230858</v>
      </c>
      <c r="AB38">
        <f>STDEV(N723:N724,N726,N729:N730,N732:N737,N739,N741)</f>
        <v>271.84984632189241</v>
      </c>
    </row>
    <row r="39" spans="1:28">
      <c r="A39" s="2" t="s">
        <v>70</v>
      </c>
      <c r="B39" s="2" t="s">
        <v>203</v>
      </c>
      <c r="C39" s="2">
        <v>51</v>
      </c>
      <c r="D39" s="2">
        <v>15</v>
      </c>
      <c r="E39" s="2" t="s">
        <v>173</v>
      </c>
      <c r="F39" s="2" t="s">
        <v>26</v>
      </c>
      <c r="G39" s="2" t="s">
        <v>200</v>
      </c>
      <c r="H39" s="2" t="s">
        <v>64</v>
      </c>
      <c r="I39" s="4" t="s">
        <v>184</v>
      </c>
      <c r="J39" s="4" t="s">
        <v>185</v>
      </c>
      <c r="K39" s="2" t="s">
        <v>29</v>
      </c>
      <c r="L39" s="2">
        <v>41</v>
      </c>
      <c r="M39" s="2">
        <v>393</v>
      </c>
      <c r="N39" s="7">
        <v>11.01018648506969</v>
      </c>
      <c r="O39" s="2">
        <v>108.46803743153538</v>
      </c>
      <c r="P39" s="2">
        <v>18.155275542102306</v>
      </c>
      <c r="Q39" s="2">
        <v>0.7645914396887159</v>
      </c>
      <c r="R39" s="2">
        <v>0.4197578722621127</v>
      </c>
      <c r="S39" s="2">
        <v>0.7427514877530641</v>
      </c>
      <c r="T39" s="2">
        <v>0</v>
      </c>
      <c r="U39" s="2">
        <v>1.012012012012012</v>
      </c>
      <c r="V39" s="2">
        <v>0.95730881728963468</v>
      </c>
      <c r="W39" s="2">
        <v>1.994910941475827</v>
      </c>
      <c r="Y39" s="14" t="s">
        <v>124</v>
      </c>
      <c r="AA39">
        <f>AVERAGE(N743:N744,N746,N749:N750,N752:N757,N759,N761)</f>
        <v>2854.4978769532686</v>
      </c>
      <c r="AB39">
        <f>STDEV(N743:N744,N746,N749:N750,N752:N757,N759,N761)</f>
        <v>250.11149458151417</v>
      </c>
    </row>
    <row r="40" spans="1:28">
      <c r="A40" s="2" t="s">
        <v>70</v>
      </c>
      <c r="B40" s="2" t="s">
        <v>203</v>
      </c>
      <c r="C40" s="2">
        <v>51</v>
      </c>
      <c r="D40" s="2">
        <v>15</v>
      </c>
      <c r="E40" s="2" t="s">
        <v>173</v>
      </c>
      <c r="F40" s="2" t="s">
        <v>26</v>
      </c>
      <c r="G40" s="2" t="s">
        <v>201</v>
      </c>
      <c r="H40" s="2" t="s">
        <v>66</v>
      </c>
      <c r="I40" s="4" t="s">
        <v>184</v>
      </c>
      <c r="J40" s="4" t="s">
        <v>185</v>
      </c>
      <c r="K40" s="2" t="s">
        <v>29</v>
      </c>
      <c r="L40" s="2">
        <v>41</v>
      </c>
      <c r="M40" s="2" t="s">
        <v>69</v>
      </c>
      <c r="N40" s="7" t="s">
        <v>69</v>
      </c>
      <c r="O40" s="2" t="s">
        <v>69</v>
      </c>
      <c r="P40" s="2" t="s">
        <v>69</v>
      </c>
      <c r="Q40" s="2" t="s">
        <v>69</v>
      </c>
      <c r="R40" s="2" t="s">
        <v>69</v>
      </c>
      <c r="S40" s="2" t="s">
        <v>69</v>
      </c>
      <c r="T40" s="2" t="s">
        <v>69</v>
      </c>
      <c r="U40" s="2" t="s">
        <v>69</v>
      </c>
      <c r="V40" s="2" t="s">
        <v>69</v>
      </c>
      <c r="W40" s="2" t="s">
        <v>69</v>
      </c>
      <c r="Y40" s="14" t="s">
        <v>126</v>
      </c>
      <c r="AA40">
        <f>AVERAGE(N763:N764,N766,N769:N770,N772:N777,N779,N781)</f>
        <v>2975.3894866210881</v>
      </c>
      <c r="AB40">
        <f>STDEV(N763:N764,N766,N769:N770,N772:N777,N779,N781)</f>
        <v>217.87000004379018</v>
      </c>
    </row>
    <row r="41" spans="1:28">
      <c r="A41" s="2" t="s">
        <v>70</v>
      </c>
      <c r="B41" s="2" t="s">
        <v>203</v>
      </c>
      <c r="C41" s="2">
        <v>51</v>
      </c>
      <c r="D41" s="2">
        <v>15</v>
      </c>
      <c r="E41" s="2" t="s">
        <v>173</v>
      </c>
      <c r="F41" s="2" t="s">
        <v>26</v>
      </c>
      <c r="G41" s="2" t="s">
        <v>202</v>
      </c>
      <c r="H41" s="2" t="s">
        <v>68</v>
      </c>
      <c r="I41" s="4" t="s">
        <v>184</v>
      </c>
      <c r="J41" s="4" t="s">
        <v>185</v>
      </c>
      <c r="K41" s="2" t="s">
        <v>29</v>
      </c>
      <c r="L41" s="2">
        <v>41</v>
      </c>
      <c r="M41" s="2">
        <v>205</v>
      </c>
      <c r="N41" s="7">
        <v>5.7432270469193041</v>
      </c>
      <c r="O41" s="2">
        <v>68.52691193458115</v>
      </c>
      <c r="P41" s="2">
        <v>11.469968459667086</v>
      </c>
      <c r="Q41" s="2">
        <v>0.81349206349206349</v>
      </c>
      <c r="R41" s="2">
        <v>0.54858180897001318</v>
      </c>
      <c r="S41" s="2">
        <v>0.80619033038186505</v>
      </c>
      <c r="T41" s="2">
        <v>0</v>
      </c>
      <c r="U41" s="2">
        <v>0.97484276729559749</v>
      </c>
      <c r="V41" s="2">
        <v>0.9447988963528644</v>
      </c>
      <c r="W41" s="2">
        <v>1.248780487804878</v>
      </c>
    </row>
    <row r="42" spans="1:28" s="11" customFormat="1">
      <c r="A42" s="9" t="s">
        <v>72</v>
      </c>
      <c r="B42" s="9" t="s">
        <v>204</v>
      </c>
      <c r="C42" s="9">
        <v>51</v>
      </c>
      <c r="D42" s="9">
        <v>16</v>
      </c>
      <c r="E42" s="9" t="s">
        <v>173</v>
      </c>
      <c r="F42" s="9" t="s">
        <v>26</v>
      </c>
      <c r="G42" s="9" t="s">
        <v>174</v>
      </c>
      <c r="H42" s="9" t="s">
        <v>28</v>
      </c>
      <c r="I42" s="10" t="s">
        <v>184</v>
      </c>
      <c r="J42" s="10" t="s">
        <v>185</v>
      </c>
      <c r="K42" s="9" t="s">
        <v>29</v>
      </c>
      <c r="L42" s="9">
        <v>40</v>
      </c>
      <c r="M42" s="9">
        <v>389</v>
      </c>
      <c r="N42" s="7">
        <v>10.862244946699855</v>
      </c>
      <c r="O42" s="9">
        <v>105.49747468305826</v>
      </c>
      <c r="P42" s="9">
        <v>17.628974895235793</v>
      </c>
      <c r="Q42" s="9">
        <v>0.76274509803921564</v>
      </c>
      <c r="R42" s="9">
        <v>0.43921315310479586</v>
      </c>
      <c r="S42" s="9">
        <v>0.79226806045202414</v>
      </c>
      <c r="T42" s="9">
        <v>0</v>
      </c>
      <c r="U42" s="9">
        <v>0.91253644314868809</v>
      </c>
      <c r="V42" s="9">
        <v>0.95120057310763306</v>
      </c>
      <c r="W42" s="9">
        <v>1.3598971722365039</v>
      </c>
    </row>
    <row r="43" spans="1:28" s="11" customFormat="1">
      <c r="A43" s="9" t="s">
        <v>72</v>
      </c>
      <c r="B43" s="9" t="s">
        <v>204</v>
      </c>
      <c r="C43" s="9">
        <v>51</v>
      </c>
      <c r="D43" s="9">
        <v>16</v>
      </c>
      <c r="E43" s="9" t="s">
        <v>173</v>
      </c>
      <c r="F43" s="9" t="s">
        <v>26</v>
      </c>
      <c r="G43" s="9" t="s">
        <v>177</v>
      </c>
      <c r="H43" s="9" t="s">
        <v>31</v>
      </c>
      <c r="I43" s="10" t="s">
        <v>184</v>
      </c>
      <c r="J43" s="10" t="s">
        <v>185</v>
      </c>
      <c r="K43" s="9" t="s">
        <v>29</v>
      </c>
      <c r="L43" s="9">
        <v>40</v>
      </c>
      <c r="M43" s="9">
        <v>549</v>
      </c>
      <c r="N43" s="7">
        <v>15.330006364365605</v>
      </c>
      <c r="O43" s="9">
        <v>127.05382386916229</v>
      </c>
      <c r="P43" s="9">
        <v>21.231111721509897</v>
      </c>
      <c r="Q43" s="9">
        <v>0.76890756302521013</v>
      </c>
      <c r="R43" s="9">
        <v>0.42737265207729802</v>
      </c>
      <c r="S43" s="9">
        <v>0.8127191860875792</v>
      </c>
      <c r="T43" s="9">
        <v>0.42739738580725223</v>
      </c>
      <c r="U43" s="9">
        <v>0.6793168880455408</v>
      </c>
      <c r="V43" s="9">
        <v>0.93234603545484362</v>
      </c>
      <c r="W43" s="9">
        <v>2.7704918032786887</v>
      </c>
    </row>
    <row r="44" spans="1:28" s="11" customFormat="1">
      <c r="A44" s="9" t="s">
        <v>72</v>
      </c>
      <c r="B44" s="9" t="s">
        <v>204</v>
      </c>
      <c r="C44" s="9">
        <v>51</v>
      </c>
      <c r="D44" s="9">
        <v>16</v>
      </c>
      <c r="E44" s="9" t="s">
        <v>173</v>
      </c>
      <c r="F44" s="9" t="s">
        <v>26</v>
      </c>
      <c r="G44" s="9" t="s">
        <v>178</v>
      </c>
      <c r="H44" s="9" t="s">
        <v>34</v>
      </c>
      <c r="I44" s="10" t="s">
        <v>184</v>
      </c>
      <c r="J44" s="10" t="s">
        <v>185</v>
      </c>
      <c r="K44" s="9" t="s">
        <v>29</v>
      </c>
      <c r="L44" s="9">
        <v>40</v>
      </c>
      <c r="M44" s="9">
        <v>257</v>
      </c>
      <c r="N44" s="7">
        <v>7.1763417771256117</v>
      </c>
      <c r="O44" s="9">
        <v>77.254833995938995</v>
      </c>
      <c r="P44" s="9">
        <v>12.909536774615583</v>
      </c>
      <c r="Q44" s="9">
        <v>0.84539473684210531</v>
      </c>
      <c r="R44" s="9">
        <v>0.54111760040754098</v>
      </c>
      <c r="S44" s="9">
        <v>0.79241069812422704</v>
      </c>
      <c r="T44" s="9">
        <v>0</v>
      </c>
      <c r="U44" s="9">
        <v>0.91959798994974873</v>
      </c>
      <c r="V44" s="9">
        <v>0.93845695359228243</v>
      </c>
      <c r="W44" s="9">
        <v>1.404669260700389</v>
      </c>
    </row>
    <row r="45" spans="1:28" s="11" customFormat="1">
      <c r="A45" s="9" t="s">
        <v>72</v>
      </c>
      <c r="B45" s="9" t="s">
        <v>204</v>
      </c>
      <c r="C45" s="9">
        <v>51</v>
      </c>
      <c r="D45" s="9">
        <v>16</v>
      </c>
      <c r="E45" s="9" t="s">
        <v>173</v>
      </c>
      <c r="F45" s="9" t="s">
        <v>26</v>
      </c>
      <c r="G45" s="9" t="s">
        <v>181</v>
      </c>
      <c r="H45" s="9" t="s">
        <v>36</v>
      </c>
      <c r="I45" s="10" t="s">
        <v>184</v>
      </c>
      <c r="J45" s="10" t="s">
        <v>185</v>
      </c>
      <c r="K45" s="9" t="s">
        <v>29</v>
      </c>
      <c r="L45" s="9">
        <v>40</v>
      </c>
      <c r="M45" s="9">
        <v>284</v>
      </c>
      <c r="N45" s="7">
        <v>7.9302765163567068</v>
      </c>
      <c r="O45" s="9">
        <v>91.154328932550655</v>
      </c>
      <c r="P45" s="9">
        <v>15.232188080062743</v>
      </c>
      <c r="Q45" s="9">
        <v>0.8</v>
      </c>
      <c r="R45" s="9">
        <v>0.42951032439700931</v>
      </c>
      <c r="S45" s="9">
        <v>0.81435162502204728</v>
      </c>
      <c r="T45" s="9">
        <v>0</v>
      </c>
      <c r="U45" s="9">
        <v>0.70038910505836571</v>
      </c>
      <c r="V45" s="9">
        <v>0.91840098002172099</v>
      </c>
      <c r="W45" s="9">
        <v>1.704225352112676</v>
      </c>
    </row>
    <row r="46" spans="1:28" s="11" customFormat="1">
      <c r="A46" s="9" t="s">
        <v>72</v>
      </c>
      <c r="B46" s="9" t="s">
        <v>204</v>
      </c>
      <c r="C46" s="9">
        <v>51</v>
      </c>
      <c r="D46" s="9">
        <v>16</v>
      </c>
      <c r="E46" s="9" t="s">
        <v>173</v>
      </c>
      <c r="F46" s="9" t="s">
        <v>26</v>
      </c>
      <c r="G46" s="9" t="s">
        <v>183</v>
      </c>
      <c r="H46" s="9" t="s">
        <v>38</v>
      </c>
      <c r="I46" s="10" t="s">
        <v>184</v>
      </c>
      <c r="J46" s="10" t="s">
        <v>185</v>
      </c>
      <c r="K46" s="9" t="s">
        <v>29</v>
      </c>
      <c r="L46" s="9">
        <v>40</v>
      </c>
      <c r="M46" s="9">
        <v>307</v>
      </c>
      <c r="N46" s="7">
        <v>8.5725172201461586</v>
      </c>
      <c r="O46" s="9">
        <v>90.669047558312101</v>
      </c>
      <c r="P46" s="9">
        <v>15.151095966822323</v>
      </c>
      <c r="Q46" s="9">
        <v>0.78316326530612246</v>
      </c>
      <c r="R46" s="9">
        <v>0.46927793239189552</v>
      </c>
      <c r="S46" s="9">
        <v>0.76147832611257282</v>
      </c>
      <c r="T46" s="9">
        <v>0</v>
      </c>
      <c r="U46" s="9">
        <v>0.96899224806201545</v>
      </c>
      <c r="V46" s="9">
        <v>0.95755928355014219</v>
      </c>
      <c r="W46" s="9">
        <v>1.3029315960912051</v>
      </c>
    </row>
    <row r="47" spans="1:28" s="11" customFormat="1">
      <c r="A47" s="9" t="s">
        <v>72</v>
      </c>
      <c r="B47" s="9" t="s">
        <v>204</v>
      </c>
      <c r="C47" s="9">
        <v>51</v>
      </c>
      <c r="D47" s="9">
        <v>16</v>
      </c>
      <c r="E47" s="9" t="s">
        <v>173</v>
      </c>
      <c r="F47" s="9" t="s">
        <v>26</v>
      </c>
      <c r="G47" s="9" t="s">
        <v>186</v>
      </c>
      <c r="H47" s="9" t="s">
        <v>40</v>
      </c>
      <c r="I47" s="10" t="s">
        <v>184</v>
      </c>
      <c r="J47" s="10" t="s">
        <v>185</v>
      </c>
      <c r="K47" s="9" t="s">
        <v>29</v>
      </c>
      <c r="L47" s="9">
        <v>40</v>
      </c>
      <c r="M47" s="9">
        <v>421</v>
      </c>
      <c r="N47" s="7">
        <v>11.755797230233005</v>
      </c>
      <c r="O47" s="9">
        <v>99.396969619669918</v>
      </c>
      <c r="P47" s="9">
        <v>16.609560440682952</v>
      </c>
      <c r="Q47" s="9">
        <v>0.87344398340248963</v>
      </c>
      <c r="R47" s="9">
        <v>0.53548298036563557</v>
      </c>
      <c r="S47" s="9">
        <v>0.72360305232062061</v>
      </c>
      <c r="T47" s="9">
        <v>0</v>
      </c>
      <c r="U47" s="9">
        <v>1.0526315789473684</v>
      </c>
      <c r="V47" s="9">
        <v>0.95347662981120729</v>
      </c>
      <c r="W47" s="9">
        <v>1.149643705463183</v>
      </c>
    </row>
    <row r="48" spans="1:28" s="11" customFormat="1">
      <c r="A48" s="9" t="s">
        <v>72</v>
      </c>
      <c r="B48" s="9" t="s">
        <v>204</v>
      </c>
      <c r="C48" s="9">
        <v>51</v>
      </c>
      <c r="D48" s="9">
        <v>16</v>
      </c>
      <c r="E48" s="9" t="s">
        <v>173</v>
      </c>
      <c r="F48" s="9" t="s">
        <v>26</v>
      </c>
      <c r="G48" s="9" t="s">
        <v>187</v>
      </c>
      <c r="H48" s="9" t="s">
        <v>42</v>
      </c>
      <c r="I48" s="10" t="s">
        <v>184</v>
      </c>
      <c r="J48" s="10" t="s">
        <v>185</v>
      </c>
      <c r="K48" s="9" t="s">
        <v>29</v>
      </c>
      <c r="L48" s="9">
        <v>40</v>
      </c>
      <c r="M48" s="9">
        <v>363</v>
      </c>
      <c r="N48" s="7">
        <v>10.136233716329171</v>
      </c>
      <c r="O48" s="9">
        <v>98.325901807804456</v>
      </c>
      <c r="P48" s="9">
        <v>16.430581487649267</v>
      </c>
      <c r="Q48" s="9">
        <v>0.84813084112149528</v>
      </c>
      <c r="R48" s="9">
        <v>0.47182463487000081</v>
      </c>
      <c r="S48" s="9">
        <v>0.73613155172932931</v>
      </c>
      <c r="T48" s="9">
        <v>0</v>
      </c>
      <c r="U48" s="9">
        <v>1.0693430656934306</v>
      </c>
      <c r="V48" s="9">
        <v>0.95221953596814246</v>
      </c>
      <c r="W48" s="9">
        <v>1.1019283746556474</v>
      </c>
    </row>
    <row r="49" spans="1:23" s="11" customFormat="1">
      <c r="A49" s="9" t="s">
        <v>72</v>
      </c>
      <c r="B49" s="9" t="s">
        <v>204</v>
      </c>
      <c r="C49" s="9">
        <v>51</v>
      </c>
      <c r="D49" s="9">
        <v>16</v>
      </c>
      <c r="E49" s="9" t="s">
        <v>173</v>
      </c>
      <c r="F49" s="9" t="s">
        <v>26</v>
      </c>
      <c r="G49" s="9" t="s">
        <v>188</v>
      </c>
      <c r="H49" s="9" t="s">
        <v>44</v>
      </c>
      <c r="I49" s="10" t="s">
        <v>184</v>
      </c>
      <c r="J49" s="10" t="s">
        <v>185</v>
      </c>
      <c r="K49" s="9" t="s">
        <v>29</v>
      </c>
      <c r="L49" s="9">
        <v>40</v>
      </c>
      <c r="M49" s="9">
        <v>678</v>
      </c>
      <c r="N49" s="7">
        <v>18.932139007358618</v>
      </c>
      <c r="O49" s="9">
        <v>161.92388155425127</v>
      </c>
      <c r="P49" s="9">
        <v>27.058013013437936</v>
      </c>
      <c r="Q49" s="9">
        <v>0.72746781115879833</v>
      </c>
      <c r="R49" s="9">
        <v>0.3249509013569708</v>
      </c>
      <c r="S49" s="9">
        <v>0.76231203684459481</v>
      </c>
      <c r="T49" s="9">
        <v>0.32246340149461639</v>
      </c>
      <c r="U49" s="9">
        <v>0.82896764252696453</v>
      </c>
      <c r="V49" s="9">
        <v>0.95037662020457214</v>
      </c>
      <c r="W49" s="9">
        <v>2.8554572271386429</v>
      </c>
    </row>
    <row r="50" spans="1:23" s="11" customFormat="1">
      <c r="A50" s="9" t="s">
        <v>72</v>
      </c>
      <c r="B50" s="9" t="s">
        <v>204</v>
      </c>
      <c r="C50" s="9">
        <v>51</v>
      </c>
      <c r="D50" s="9">
        <v>16</v>
      </c>
      <c r="E50" s="9" t="s">
        <v>173</v>
      </c>
      <c r="F50" s="9" t="s">
        <v>26</v>
      </c>
      <c r="G50" s="9" t="s">
        <v>189</v>
      </c>
      <c r="H50" s="9" t="s">
        <v>46</v>
      </c>
      <c r="I50" s="10" t="s">
        <v>184</v>
      </c>
      <c r="J50" s="10" t="s">
        <v>185</v>
      </c>
      <c r="K50" s="9" t="s">
        <v>29</v>
      </c>
      <c r="L50" s="9">
        <v>40</v>
      </c>
      <c r="M50" s="9">
        <v>352</v>
      </c>
      <c r="N50" s="7">
        <v>9.829075118864651</v>
      </c>
      <c r="O50" s="9">
        <v>101.49747468305827</v>
      </c>
      <c r="P50" s="9">
        <v>16.960561743235793</v>
      </c>
      <c r="Q50" s="9">
        <v>0.76688453159041392</v>
      </c>
      <c r="R50" s="9">
        <v>0.42938023933784569</v>
      </c>
      <c r="S50" s="9">
        <v>0.75042103356883361</v>
      </c>
      <c r="T50" s="9">
        <v>0</v>
      </c>
      <c r="U50" s="9">
        <v>1.0166666666666666</v>
      </c>
      <c r="V50" s="9">
        <v>0.95603352193616487</v>
      </c>
      <c r="W50" s="9">
        <v>1.7755681818181819</v>
      </c>
    </row>
    <row r="51" spans="1:23" s="11" customFormat="1">
      <c r="A51" s="9" t="s">
        <v>72</v>
      </c>
      <c r="B51" s="9" t="s">
        <v>204</v>
      </c>
      <c r="C51" s="9">
        <v>51</v>
      </c>
      <c r="D51" s="9">
        <v>16</v>
      </c>
      <c r="E51" s="9" t="s">
        <v>173</v>
      </c>
      <c r="F51" s="9" t="s">
        <v>26</v>
      </c>
      <c r="G51" s="9" t="s">
        <v>190</v>
      </c>
      <c r="H51" s="9" t="s">
        <v>48</v>
      </c>
      <c r="I51" s="10" t="s">
        <v>184</v>
      </c>
      <c r="J51" s="10" t="s">
        <v>185</v>
      </c>
      <c r="K51" s="9" t="s">
        <v>29</v>
      </c>
      <c r="L51" s="9">
        <v>40</v>
      </c>
      <c r="M51" s="9">
        <v>304</v>
      </c>
      <c r="N51" s="7">
        <v>8.4887466935649254</v>
      </c>
      <c r="O51" s="9">
        <v>84.426406871192796</v>
      </c>
      <c r="P51" s="9">
        <v>14.107930182202107</v>
      </c>
      <c r="Q51" s="9">
        <v>0.82833787465940056</v>
      </c>
      <c r="R51" s="9">
        <v>0.53595315870928606</v>
      </c>
      <c r="S51" s="9">
        <v>0.79017735348730844</v>
      </c>
      <c r="T51" s="9">
        <v>0</v>
      </c>
      <c r="U51" s="9">
        <v>0.86991869918699183</v>
      </c>
      <c r="V51" s="9">
        <v>0.9434901505269061</v>
      </c>
      <c r="W51" s="9">
        <v>1.7401315789473684</v>
      </c>
    </row>
    <row r="52" spans="1:23" s="11" customFormat="1">
      <c r="A52" s="9" t="s">
        <v>72</v>
      </c>
      <c r="B52" s="9" t="s">
        <v>204</v>
      </c>
      <c r="C52" s="9">
        <v>51</v>
      </c>
      <c r="D52" s="9">
        <v>16</v>
      </c>
      <c r="E52" s="9" t="s">
        <v>173</v>
      </c>
      <c r="F52" s="9" t="s">
        <v>26</v>
      </c>
      <c r="G52" s="9" t="s">
        <v>191</v>
      </c>
      <c r="H52" s="9" t="s">
        <v>50</v>
      </c>
      <c r="I52" s="10" t="s">
        <v>184</v>
      </c>
      <c r="J52" s="10" t="s">
        <v>185</v>
      </c>
      <c r="K52" s="9" t="s">
        <v>29</v>
      </c>
      <c r="L52" s="9">
        <v>40</v>
      </c>
      <c r="M52" s="9">
        <v>577</v>
      </c>
      <c r="N52" s="7">
        <v>16.111864612457111</v>
      </c>
      <c r="O52" s="9">
        <v>157.78174593052026</v>
      </c>
      <c r="P52" s="9">
        <v>26.365848531370553</v>
      </c>
      <c r="Q52" s="9">
        <v>0.71059113300492616</v>
      </c>
      <c r="R52" s="9">
        <v>0.29125417689462002</v>
      </c>
      <c r="S52" s="9">
        <v>0.74956981640341425</v>
      </c>
      <c r="T52" s="9">
        <v>0.54308387029529492</v>
      </c>
      <c r="U52" s="9">
        <v>0.92391304347826086</v>
      </c>
      <c r="V52" s="9">
        <v>0.95866519910550263</v>
      </c>
      <c r="W52" s="9">
        <v>2.9133448873483534</v>
      </c>
    </row>
    <row r="53" spans="1:23" s="11" customFormat="1">
      <c r="A53" s="9" t="s">
        <v>72</v>
      </c>
      <c r="B53" s="9" t="s">
        <v>204</v>
      </c>
      <c r="C53" s="9">
        <v>51</v>
      </c>
      <c r="D53" s="9">
        <v>16</v>
      </c>
      <c r="E53" s="9" t="s">
        <v>173</v>
      </c>
      <c r="F53" s="9" t="s">
        <v>26</v>
      </c>
      <c r="G53" s="9" t="s">
        <v>192</v>
      </c>
      <c r="H53" s="9" t="s">
        <v>52</v>
      </c>
      <c r="I53" s="10" t="s">
        <v>184</v>
      </c>
      <c r="J53" s="10" t="s">
        <v>185</v>
      </c>
      <c r="K53" s="9" t="s">
        <v>29</v>
      </c>
      <c r="L53" s="9">
        <v>40</v>
      </c>
      <c r="M53" s="9">
        <v>242</v>
      </c>
      <c r="N53" s="7">
        <v>6.7574891442194476</v>
      </c>
      <c r="O53" s="9">
        <v>72.769552621700427</v>
      </c>
      <c r="P53" s="9">
        <v>12.160031509375161</v>
      </c>
      <c r="Q53" s="9">
        <v>0.87050359712230219</v>
      </c>
      <c r="R53" s="9">
        <v>0.57428281446585938</v>
      </c>
      <c r="S53" s="9">
        <v>0.79932676492379107</v>
      </c>
      <c r="T53" s="9">
        <v>0</v>
      </c>
      <c r="U53" s="9">
        <v>0.92222222222222228</v>
      </c>
      <c r="V53" s="9">
        <v>0.93870639713464021</v>
      </c>
      <c r="W53" s="9">
        <v>1.1942148760330578</v>
      </c>
    </row>
    <row r="54" spans="1:23" s="11" customFormat="1">
      <c r="A54" s="9" t="s">
        <v>72</v>
      </c>
      <c r="B54" s="9" t="s">
        <v>204</v>
      </c>
      <c r="C54" s="9">
        <v>51</v>
      </c>
      <c r="D54" s="9">
        <v>16</v>
      </c>
      <c r="E54" s="9" t="s">
        <v>173</v>
      </c>
      <c r="F54" s="9" t="s">
        <v>26</v>
      </c>
      <c r="G54" s="9" t="s">
        <v>193</v>
      </c>
      <c r="H54" s="9" t="s">
        <v>54</v>
      </c>
      <c r="I54" s="10" t="s">
        <v>184</v>
      </c>
      <c r="J54" s="10" t="s">
        <v>185</v>
      </c>
      <c r="K54" s="9" t="s">
        <v>29</v>
      </c>
      <c r="L54" s="9">
        <v>40</v>
      </c>
      <c r="M54" s="9">
        <v>319</v>
      </c>
      <c r="N54" s="7">
        <v>8.9075993264710895</v>
      </c>
      <c r="O54" s="9">
        <v>89.840620433565903</v>
      </c>
      <c r="P54" s="9">
        <v>15.012663070408847</v>
      </c>
      <c r="Q54" s="9">
        <v>0.84168865435356199</v>
      </c>
      <c r="R54" s="9">
        <v>0.49665528602061204</v>
      </c>
      <c r="S54" s="9">
        <v>0.75569793459177792</v>
      </c>
      <c r="T54" s="9">
        <v>0</v>
      </c>
      <c r="U54" s="9">
        <v>1.0423728813559323</v>
      </c>
      <c r="V54" s="9">
        <v>0.94973187505115897</v>
      </c>
      <c r="W54" s="9">
        <v>1.6583072100313481</v>
      </c>
    </row>
    <row r="55" spans="1:23" s="11" customFormat="1">
      <c r="A55" s="9" t="s">
        <v>72</v>
      </c>
      <c r="B55" s="9" t="s">
        <v>204</v>
      </c>
      <c r="C55" s="9">
        <v>51</v>
      </c>
      <c r="D55" s="9">
        <v>16</v>
      </c>
      <c r="E55" s="9" t="s">
        <v>173</v>
      </c>
      <c r="F55" s="9" t="s">
        <v>26</v>
      </c>
      <c r="G55" s="9" t="s">
        <v>194</v>
      </c>
      <c r="H55" s="9" t="s">
        <v>56</v>
      </c>
      <c r="I55" s="10" t="s">
        <v>184</v>
      </c>
      <c r="J55" s="10" t="s">
        <v>185</v>
      </c>
      <c r="K55" s="9" t="s">
        <v>29</v>
      </c>
      <c r="L55" s="9">
        <v>40</v>
      </c>
      <c r="M55" s="9">
        <v>267</v>
      </c>
      <c r="N55" s="7">
        <v>7.4555768657297206</v>
      </c>
      <c r="O55" s="9">
        <v>79.355339059327335</v>
      </c>
      <c r="P55" s="9">
        <v>13.260538077168423</v>
      </c>
      <c r="Q55" s="9">
        <v>0.84761904761904761</v>
      </c>
      <c r="R55" s="9">
        <v>0.532805650823861</v>
      </c>
      <c r="S55" s="9">
        <v>0.75435889111632637</v>
      </c>
      <c r="T55" s="9">
        <v>0</v>
      </c>
      <c r="U55" s="9">
        <v>0.99519230769230771</v>
      </c>
      <c r="V55" s="9">
        <v>0.95016976046227219</v>
      </c>
      <c r="W55" s="9">
        <v>1.3520599250936329</v>
      </c>
    </row>
    <row r="56" spans="1:23" s="11" customFormat="1">
      <c r="A56" s="9" t="s">
        <v>72</v>
      </c>
      <c r="B56" s="9" t="s">
        <v>204</v>
      </c>
      <c r="C56" s="9">
        <v>51</v>
      </c>
      <c r="D56" s="9">
        <v>16</v>
      </c>
      <c r="E56" s="9" t="s">
        <v>173</v>
      </c>
      <c r="F56" s="9" t="s">
        <v>26</v>
      </c>
      <c r="G56" s="9" t="s">
        <v>197</v>
      </c>
      <c r="H56" s="9" t="s">
        <v>58</v>
      </c>
      <c r="I56" s="10" t="s">
        <v>184</v>
      </c>
      <c r="J56" s="10" t="s">
        <v>185</v>
      </c>
      <c r="K56" s="9" t="s">
        <v>29</v>
      </c>
      <c r="L56" s="9">
        <v>40</v>
      </c>
      <c r="M56" s="9">
        <v>317</v>
      </c>
      <c r="N56" s="7">
        <v>8.8517523087502674</v>
      </c>
      <c r="O56" s="9">
        <v>100.32590180780446</v>
      </c>
      <c r="P56" s="9">
        <v>16.764788063649267</v>
      </c>
      <c r="Q56" s="9">
        <v>0.74940898345153661</v>
      </c>
      <c r="R56" s="9">
        <v>0.39577010109382132</v>
      </c>
      <c r="S56" s="9">
        <v>0.77267026353870938</v>
      </c>
      <c r="T56" s="9">
        <v>0</v>
      </c>
      <c r="U56" s="9">
        <v>0.99641577060931896</v>
      </c>
      <c r="V56" s="9">
        <v>0.95429147275855608</v>
      </c>
      <c r="W56" s="9">
        <v>1.138801261829653</v>
      </c>
    </row>
    <row r="57" spans="1:23" s="11" customFormat="1">
      <c r="A57" s="9" t="s">
        <v>72</v>
      </c>
      <c r="B57" s="9" t="s">
        <v>204</v>
      </c>
      <c r="C57" s="9">
        <v>51</v>
      </c>
      <c r="D57" s="9">
        <v>16</v>
      </c>
      <c r="E57" s="9" t="s">
        <v>173</v>
      </c>
      <c r="F57" s="9" t="s">
        <v>26</v>
      </c>
      <c r="G57" s="9" t="s">
        <v>198</v>
      </c>
      <c r="H57" s="9" t="s">
        <v>60</v>
      </c>
      <c r="I57" s="10" t="s">
        <v>184</v>
      </c>
      <c r="J57" s="10" t="s">
        <v>185</v>
      </c>
      <c r="K57" s="9" t="s">
        <v>29</v>
      </c>
      <c r="L57" s="9">
        <v>40</v>
      </c>
      <c r="M57" s="9">
        <v>368</v>
      </c>
      <c r="N57" s="7">
        <v>10.275851260631226</v>
      </c>
      <c r="O57" s="9">
        <v>108.56854249492373</v>
      </c>
      <c r="P57" s="9">
        <v>18.142160424269477</v>
      </c>
      <c r="Q57" s="9">
        <v>0.75720164609053497</v>
      </c>
      <c r="R57" s="9">
        <v>0.39232832811465207</v>
      </c>
      <c r="S57" s="9">
        <v>0.74394201618876166</v>
      </c>
      <c r="T57" s="9">
        <v>0</v>
      </c>
      <c r="U57" s="9">
        <v>1.0358306188925082</v>
      </c>
      <c r="V57" s="9">
        <v>0.95753045663686476</v>
      </c>
      <c r="W57" s="9">
        <v>1.6983695652173914</v>
      </c>
    </row>
    <row r="58" spans="1:23" s="11" customFormat="1">
      <c r="A58" s="9" t="s">
        <v>72</v>
      </c>
      <c r="B58" s="9" t="s">
        <v>204</v>
      </c>
      <c r="C58" s="9">
        <v>51</v>
      </c>
      <c r="D58" s="9">
        <v>16</v>
      </c>
      <c r="E58" s="9" t="s">
        <v>173</v>
      </c>
      <c r="F58" s="9" t="s">
        <v>26</v>
      </c>
      <c r="G58" s="9" t="s">
        <v>199</v>
      </c>
      <c r="H58" s="9" t="s">
        <v>62</v>
      </c>
      <c r="I58" s="10" t="s">
        <v>184</v>
      </c>
      <c r="J58" s="10" t="s">
        <v>185</v>
      </c>
      <c r="K58" s="9" t="s">
        <v>29</v>
      </c>
      <c r="L58" s="9">
        <v>40</v>
      </c>
      <c r="M58" s="9">
        <v>401</v>
      </c>
      <c r="N58" s="7">
        <v>11.197327053024788</v>
      </c>
      <c r="O58" s="9">
        <v>111.05382386916229</v>
      </c>
      <c r="P58" s="9">
        <v>18.5574591135099</v>
      </c>
      <c r="Q58" s="9">
        <v>0.83195020746887971</v>
      </c>
      <c r="R58" s="9">
        <v>0.40858950069094868</v>
      </c>
      <c r="S58" s="9">
        <v>0.66768993606867522</v>
      </c>
      <c r="T58" s="9">
        <v>0</v>
      </c>
      <c r="U58" s="9">
        <v>1.267605633802817</v>
      </c>
      <c r="V58" s="9">
        <v>0.96566889881490769</v>
      </c>
      <c r="W58" s="9">
        <v>1.8179551122194513</v>
      </c>
    </row>
    <row r="59" spans="1:23" s="11" customFormat="1">
      <c r="A59" s="9" t="s">
        <v>72</v>
      </c>
      <c r="B59" s="9" t="s">
        <v>204</v>
      </c>
      <c r="C59" s="9">
        <v>51</v>
      </c>
      <c r="D59" s="9">
        <v>16</v>
      </c>
      <c r="E59" s="9" t="s">
        <v>173</v>
      </c>
      <c r="F59" s="9" t="s">
        <v>26</v>
      </c>
      <c r="G59" s="9" t="s">
        <v>200</v>
      </c>
      <c r="H59" s="9" t="s">
        <v>64</v>
      </c>
      <c r="I59" s="10" t="s">
        <v>184</v>
      </c>
      <c r="J59" s="10" t="s">
        <v>185</v>
      </c>
      <c r="K59" s="9" t="s">
        <v>29</v>
      </c>
      <c r="L59" s="9">
        <v>40</v>
      </c>
      <c r="M59" s="9">
        <v>502</v>
      </c>
      <c r="N59" s="7">
        <v>14.017601447926292</v>
      </c>
      <c r="O59" s="9">
        <v>128.81118318204301</v>
      </c>
      <c r="P59" s="9">
        <v>21.524772240889689</v>
      </c>
      <c r="Q59" s="9">
        <v>0.78806907378335955</v>
      </c>
      <c r="R59" s="9">
        <v>0.38019503609997302</v>
      </c>
      <c r="S59" s="9">
        <v>0.7472028867467494</v>
      </c>
      <c r="T59" s="9">
        <v>0.35402896574972809</v>
      </c>
      <c r="U59" s="9">
        <v>0.931924882629108</v>
      </c>
      <c r="V59" s="9">
        <v>0.94960182046105501</v>
      </c>
      <c r="W59" s="9">
        <v>2.1693227091633465</v>
      </c>
    </row>
    <row r="60" spans="1:23" s="11" customFormat="1">
      <c r="A60" s="9" t="s">
        <v>72</v>
      </c>
      <c r="B60" s="9" t="s">
        <v>204</v>
      </c>
      <c r="C60" s="9">
        <v>51</v>
      </c>
      <c r="D60" s="9">
        <v>16</v>
      </c>
      <c r="E60" s="9" t="s">
        <v>173</v>
      </c>
      <c r="F60" s="9" t="s">
        <v>26</v>
      </c>
      <c r="G60" s="9" t="s">
        <v>201</v>
      </c>
      <c r="H60" s="9" t="s">
        <v>66</v>
      </c>
      <c r="I60" s="10" t="s">
        <v>184</v>
      </c>
      <c r="J60" s="10" t="s">
        <v>185</v>
      </c>
      <c r="K60" s="9" t="s">
        <v>29</v>
      </c>
      <c r="L60" s="9">
        <v>40</v>
      </c>
      <c r="M60" s="9" t="s">
        <v>69</v>
      </c>
      <c r="N60" s="7" t="s">
        <v>69</v>
      </c>
      <c r="O60" s="9" t="s">
        <v>69</v>
      </c>
      <c r="P60" s="9" t="s">
        <v>69</v>
      </c>
      <c r="Q60" s="9" t="s">
        <v>69</v>
      </c>
      <c r="R60" s="9" t="s">
        <v>69</v>
      </c>
      <c r="S60" s="9" t="s">
        <v>69</v>
      </c>
      <c r="T60" s="9" t="s">
        <v>69</v>
      </c>
      <c r="U60" s="9" t="s">
        <v>69</v>
      </c>
      <c r="V60" s="9" t="s">
        <v>69</v>
      </c>
      <c r="W60" s="9" t="s">
        <v>69</v>
      </c>
    </row>
    <row r="61" spans="1:23" s="11" customFormat="1">
      <c r="A61" s="9" t="s">
        <v>72</v>
      </c>
      <c r="B61" s="9" t="s">
        <v>204</v>
      </c>
      <c r="C61" s="9">
        <v>51</v>
      </c>
      <c r="D61" s="9">
        <v>16</v>
      </c>
      <c r="E61" s="9" t="s">
        <v>173</v>
      </c>
      <c r="F61" s="9" t="s">
        <v>26</v>
      </c>
      <c r="G61" s="9" t="s">
        <v>202</v>
      </c>
      <c r="H61" s="9" t="s">
        <v>68</v>
      </c>
      <c r="I61" s="10" t="s">
        <v>184</v>
      </c>
      <c r="J61" s="10" t="s">
        <v>185</v>
      </c>
      <c r="K61" s="9" t="s">
        <v>29</v>
      </c>
      <c r="L61" s="9">
        <v>40</v>
      </c>
      <c r="M61" s="9">
        <v>231</v>
      </c>
      <c r="N61" s="7">
        <v>6.4503305467549268</v>
      </c>
      <c r="O61" s="9">
        <v>72.526911934581136</v>
      </c>
      <c r="P61" s="9">
        <v>12.119485452754947</v>
      </c>
      <c r="Q61" s="9">
        <v>0.83695652173913049</v>
      </c>
      <c r="R61" s="9">
        <v>0.55185308048629422</v>
      </c>
      <c r="S61" s="9">
        <v>0.76184680491536938</v>
      </c>
      <c r="T61" s="9">
        <v>0</v>
      </c>
      <c r="U61" s="9">
        <v>1.0465116279069768</v>
      </c>
      <c r="V61" s="9">
        <v>0.9531548234050008</v>
      </c>
      <c r="W61" s="9">
        <v>1.4025974025974026</v>
      </c>
    </row>
    <row r="62" spans="1:23">
      <c r="A62" s="2" t="s">
        <v>74</v>
      </c>
      <c r="B62" s="2" t="s">
        <v>205</v>
      </c>
      <c r="C62" s="2">
        <v>51</v>
      </c>
      <c r="D62" s="2">
        <v>17</v>
      </c>
      <c r="E62" s="2" t="s">
        <v>173</v>
      </c>
      <c r="F62" s="2" t="s">
        <v>26</v>
      </c>
      <c r="G62" s="2" t="s">
        <v>174</v>
      </c>
      <c r="H62" s="2" t="s">
        <v>28</v>
      </c>
      <c r="I62" s="4" t="s">
        <v>184</v>
      </c>
      <c r="J62" s="4" t="s">
        <v>185</v>
      </c>
      <c r="K62" s="2" t="s">
        <v>29</v>
      </c>
      <c r="L62" s="2">
        <v>40</v>
      </c>
      <c r="M62" s="2">
        <v>450</v>
      </c>
      <c r="N62" s="7">
        <v>12.565578987184923</v>
      </c>
      <c r="O62" s="2">
        <v>121.88225099390846</v>
      </c>
      <c r="P62" s="2">
        <v>20.366924889923371</v>
      </c>
      <c r="Q62" s="2">
        <v>0.77452667814113596</v>
      </c>
      <c r="R62" s="2">
        <v>0.38066368278547025</v>
      </c>
      <c r="S62" s="2">
        <v>0.76401561357742109</v>
      </c>
      <c r="T62" s="2">
        <v>0</v>
      </c>
      <c r="U62" s="2">
        <v>0.92071611253196928</v>
      </c>
      <c r="V62" s="2">
        <v>0.95216796032097639</v>
      </c>
      <c r="W62" s="2">
        <v>3.5555555555555554</v>
      </c>
    </row>
    <row r="63" spans="1:23">
      <c r="A63" s="2" t="s">
        <v>74</v>
      </c>
      <c r="B63" s="2" t="s">
        <v>205</v>
      </c>
      <c r="C63" s="2">
        <v>51</v>
      </c>
      <c r="D63" s="2">
        <v>17</v>
      </c>
      <c r="E63" s="2" t="s">
        <v>173</v>
      </c>
      <c r="F63" s="2" t="s">
        <v>26</v>
      </c>
      <c r="G63" s="2" t="s">
        <v>177</v>
      </c>
      <c r="H63" s="2" t="s">
        <v>31</v>
      </c>
      <c r="I63" s="4" t="s">
        <v>184</v>
      </c>
      <c r="J63" s="4" t="s">
        <v>185</v>
      </c>
      <c r="K63" s="2" t="s">
        <v>29</v>
      </c>
      <c r="L63" s="2">
        <v>40</v>
      </c>
      <c r="M63" s="2">
        <v>667</v>
      </c>
      <c r="N63" s="7">
        <v>18.624980409894096</v>
      </c>
      <c r="O63" s="2">
        <v>170.40916292848985</v>
      </c>
      <c r="P63" s="2">
        <v>28.475931430678362</v>
      </c>
      <c r="Q63" s="2">
        <v>0.6869207003089598</v>
      </c>
      <c r="R63" s="2">
        <v>0.28863554429431371</v>
      </c>
      <c r="S63" s="2">
        <v>0.86971237959460712</v>
      </c>
      <c r="T63" s="2">
        <v>0.5533884474827826</v>
      </c>
      <c r="U63" s="2">
        <v>0.48578811369509045</v>
      </c>
      <c r="V63" s="2">
        <v>0.90224158607650606</v>
      </c>
      <c r="W63" s="2">
        <v>6.1409295352323836</v>
      </c>
    </row>
    <row r="64" spans="1:23">
      <c r="A64" s="2" t="s">
        <v>74</v>
      </c>
      <c r="B64" s="2" t="s">
        <v>205</v>
      </c>
      <c r="C64" s="2">
        <v>51</v>
      </c>
      <c r="D64" s="2">
        <v>17</v>
      </c>
      <c r="E64" s="2" t="s">
        <v>173</v>
      </c>
      <c r="F64" s="2" t="s">
        <v>26</v>
      </c>
      <c r="G64" s="2" t="s">
        <v>178</v>
      </c>
      <c r="H64" s="2" t="s">
        <v>34</v>
      </c>
      <c r="I64" s="4" t="s">
        <v>184</v>
      </c>
      <c r="J64" s="4" t="s">
        <v>185</v>
      </c>
      <c r="K64" s="2" t="s">
        <v>29</v>
      </c>
      <c r="L64" s="2">
        <v>40</v>
      </c>
      <c r="M64" s="2">
        <v>318</v>
      </c>
      <c r="N64" s="7">
        <v>8.8796758176106785</v>
      </c>
      <c r="O64" s="2">
        <v>93.254833995938981</v>
      </c>
      <c r="P64" s="2">
        <v>15.583189382615581</v>
      </c>
      <c r="Q64" s="2">
        <v>0.81748071979434445</v>
      </c>
      <c r="R64" s="2">
        <v>0.45950927022026078</v>
      </c>
      <c r="S64" s="2">
        <v>0.80053768724274488</v>
      </c>
      <c r="T64" s="2">
        <v>0</v>
      </c>
      <c r="U64" s="2">
        <v>0.77454545454545454</v>
      </c>
      <c r="V64" s="2">
        <v>0.9307077101940685</v>
      </c>
      <c r="W64" s="2">
        <v>2.6446540880503147</v>
      </c>
    </row>
    <row r="65" spans="1:23">
      <c r="A65" s="2" t="s">
        <v>74</v>
      </c>
      <c r="B65" s="2" t="s">
        <v>205</v>
      </c>
      <c r="C65" s="2">
        <v>51</v>
      </c>
      <c r="D65" s="2">
        <v>17</v>
      </c>
      <c r="E65" s="2" t="s">
        <v>173</v>
      </c>
      <c r="F65" s="2" t="s">
        <v>26</v>
      </c>
      <c r="G65" s="2" t="s">
        <v>181</v>
      </c>
      <c r="H65" s="2" t="s">
        <v>36</v>
      </c>
      <c r="I65" s="4" t="s">
        <v>184</v>
      </c>
      <c r="J65" s="4" t="s">
        <v>185</v>
      </c>
      <c r="K65" s="2" t="s">
        <v>29</v>
      </c>
      <c r="L65" s="2">
        <v>40</v>
      </c>
      <c r="M65" s="2">
        <v>399</v>
      </c>
      <c r="N65" s="7">
        <v>11.141480035303966</v>
      </c>
      <c r="O65" s="2">
        <v>115.39696961966992</v>
      </c>
      <c r="P65" s="2">
        <v>19.283213048682953</v>
      </c>
      <c r="Q65" s="2">
        <v>0.7471910112359551</v>
      </c>
      <c r="R65" s="2">
        <v>0.37652511629908153</v>
      </c>
      <c r="S65" s="2">
        <v>0.83842337524524257</v>
      </c>
      <c r="T65" s="2">
        <v>0.47745319922276741</v>
      </c>
      <c r="U65" s="2">
        <v>0.58048780487804874</v>
      </c>
      <c r="V65" s="2">
        <v>0.91099950664620732</v>
      </c>
      <c r="W65" s="2">
        <v>2.7293233082706765</v>
      </c>
    </row>
    <row r="66" spans="1:23">
      <c r="A66" s="2" t="s">
        <v>74</v>
      </c>
      <c r="B66" s="2" t="s">
        <v>205</v>
      </c>
      <c r="C66" s="2">
        <v>51</v>
      </c>
      <c r="D66" s="2">
        <v>17</v>
      </c>
      <c r="E66" s="2" t="s">
        <v>173</v>
      </c>
      <c r="F66" s="2" t="s">
        <v>26</v>
      </c>
      <c r="G66" s="2" t="s">
        <v>183</v>
      </c>
      <c r="H66" s="2" t="s">
        <v>38</v>
      </c>
      <c r="I66" s="4" t="s">
        <v>184</v>
      </c>
      <c r="J66" s="4" t="s">
        <v>185</v>
      </c>
      <c r="K66" s="2" t="s">
        <v>29</v>
      </c>
      <c r="L66" s="2">
        <v>40</v>
      </c>
      <c r="M66" s="2">
        <v>359</v>
      </c>
      <c r="N66" s="7">
        <v>10.024539680887527</v>
      </c>
      <c r="O66" s="2">
        <v>100.91168824543136</v>
      </c>
      <c r="P66" s="2">
        <v>16.862674903442532</v>
      </c>
      <c r="Q66" s="2">
        <v>0.78384279475982532</v>
      </c>
      <c r="R66" s="2">
        <v>0.44301799648866608</v>
      </c>
      <c r="S66" s="2">
        <v>0.73482662983328773</v>
      </c>
      <c r="T66" s="2">
        <v>0</v>
      </c>
      <c r="U66" s="2">
        <v>1.0133333333333334</v>
      </c>
      <c r="V66" s="2">
        <v>0.95836097540443888</v>
      </c>
      <c r="W66" s="2">
        <v>1.6044568245125348</v>
      </c>
    </row>
    <row r="67" spans="1:23">
      <c r="A67" s="2" t="s">
        <v>74</v>
      </c>
      <c r="B67" s="2" t="s">
        <v>205</v>
      </c>
      <c r="C67" s="2">
        <v>51</v>
      </c>
      <c r="D67" s="2">
        <v>17</v>
      </c>
      <c r="E67" s="2" t="s">
        <v>173</v>
      </c>
      <c r="F67" s="2" t="s">
        <v>26</v>
      </c>
      <c r="G67" s="2" t="s">
        <v>186</v>
      </c>
      <c r="H67" s="2" t="s">
        <v>40</v>
      </c>
      <c r="I67" s="4" t="s">
        <v>184</v>
      </c>
      <c r="J67" s="4" t="s">
        <v>185</v>
      </c>
      <c r="K67" s="2" t="s">
        <v>29</v>
      </c>
      <c r="L67" s="2">
        <v>40</v>
      </c>
      <c r="M67" s="2">
        <v>495</v>
      </c>
      <c r="N67" s="7">
        <v>13.822136885903415</v>
      </c>
      <c r="O67" s="2">
        <v>119.15432893255064</v>
      </c>
      <c r="P67" s="2">
        <v>19.911080144062741</v>
      </c>
      <c r="Q67" s="2">
        <v>0.81014729950900166</v>
      </c>
      <c r="R67" s="2">
        <v>0.43812235434003344</v>
      </c>
      <c r="S67" s="2">
        <v>0.75043266273691001</v>
      </c>
      <c r="T67" s="2">
        <v>0</v>
      </c>
      <c r="U67" s="2">
        <v>0.98218829516539441</v>
      </c>
      <c r="V67" s="2">
        <v>0.95492316809522548</v>
      </c>
      <c r="W67" s="2">
        <v>1.8181818181818181</v>
      </c>
    </row>
    <row r="68" spans="1:23">
      <c r="A68" s="2" t="s">
        <v>74</v>
      </c>
      <c r="B68" s="2" t="s">
        <v>205</v>
      </c>
      <c r="C68" s="2">
        <v>51</v>
      </c>
      <c r="D68" s="2">
        <v>17</v>
      </c>
      <c r="E68" s="2" t="s">
        <v>173</v>
      </c>
      <c r="F68" s="2" t="s">
        <v>26</v>
      </c>
      <c r="G68" s="2" t="s">
        <v>187</v>
      </c>
      <c r="H68" s="2" t="s">
        <v>42</v>
      </c>
      <c r="I68" s="4" t="s">
        <v>184</v>
      </c>
      <c r="J68" s="4" t="s">
        <v>185</v>
      </c>
      <c r="K68" s="2" t="s">
        <v>29</v>
      </c>
      <c r="L68" s="2">
        <v>40</v>
      </c>
      <c r="M68" s="2">
        <v>422</v>
      </c>
      <c r="N68" s="7">
        <v>11.783720739093416</v>
      </c>
      <c r="O68" s="2">
        <v>125.29646455628156</v>
      </c>
      <c r="P68" s="2">
        <v>20.937451202130109</v>
      </c>
      <c r="Q68" s="2">
        <v>0.76036036036036037</v>
      </c>
      <c r="R68" s="2">
        <v>0.33778836105470023</v>
      </c>
      <c r="S68" s="2">
        <v>0.80774343865503329</v>
      </c>
      <c r="T68" s="2">
        <v>0</v>
      </c>
      <c r="U68" s="2">
        <v>0.77377892030848328</v>
      </c>
      <c r="V68" s="2">
        <v>0.93514878772555632</v>
      </c>
      <c r="W68" s="2">
        <v>3.7914691943127963</v>
      </c>
    </row>
    <row r="69" spans="1:23">
      <c r="A69" s="2" t="s">
        <v>74</v>
      </c>
      <c r="B69" s="2" t="s">
        <v>205</v>
      </c>
      <c r="C69" s="2">
        <v>51</v>
      </c>
      <c r="D69" s="2">
        <v>17</v>
      </c>
      <c r="E69" s="2" t="s">
        <v>173</v>
      </c>
      <c r="F69" s="2" t="s">
        <v>26</v>
      </c>
      <c r="G69" s="2" t="s">
        <v>188</v>
      </c>
      <c r="H69" s="2" t="s">
        <v>44</v>
      </c>
      <c r="I69" s="4" t="s">
        <v>184</v>
      </c>
      <c r="J69" s="4" t="s">
        <v>185</v>
      </c>
      <c r="K69" s="2" t="s">
        <v>29</v>
      </c>
      <c r="L69" s="2">
        <v>40</v>
      </c>
      <c r="M69" s="2">
        <v>887</v>
      </c>
      <c r="N69" s="7">
        <v>24.768152359184505</v>
      </c>
      <c r="O69" s="2">
        <v>210.55129855222097</v>
      </c>
      <c r="P69" s="2">
        <v>35.183814280745764</v>
      </c>
      <c r="Q69" s="2">
        <v>0.67555217060167561</v>
      </c>
      <c r="R69" s="2">
        <v>0.25143031263977655</v>
      </c>
      <c r="S69" s="2">
        <v>0.81417132206352427</v>
      </c>
      <c r="T69" s="2">
        <v>0.64721185722685071</v>
      </c>
      <c r="U69" s="2">
        <v>0.60980592441266601</v>
      </c>
      <c r="V69" s="2">
        <v>0.91987503621524214</v>
      </c>
      <c r="W69" s="2">
        <v>3.7925591882750846</v>
      </c>
    </row>
    <row r="70" spans="1:23">
      <c r="A70" s="2" t="s">
        <v>74</v>
      </c>
      <c r="B70" s="2" t="s">
        <v>205</v>
      </c>
      <c r="C70" s="2">
        <v>51</v>
      </c>
      <c r="D70" s="2">
        <v>17</v>
      </c>
      <c r="E70" s="2" t="s">
        <v>173</v>
      </c>
      <c r="F70" s="2" t="s">
        <v>26</v>
      </c>
      <c r="G70" s="2" t="s">
        <v>189</v>
      </c>
      <c r="H70" s="2" t="s">
        <v>46</v>
      </c>
      <c r="I70" s="4" t="s">
        <v>184</v>
      </c>
      <c r="J70" s="4" t="s">
        <v>185</v>
      </c>
      <c r="K70" s="2" t="s">
        <v>29</v>
      </c>
      <c r="L70" s="2">
        <v>40</v>
      </c>
      <c r="M70" s="2">
        <v>364</v>
      </c>
      <c r="N70" s="7">
        <v>10.164157225189582</v>
      </c>
      <c r="O70" s="2">
        <v>102.56854249492372</v>
      </c>
      <c r="P70" s="2">
        <v>17.139540696269474</v>
      </c>
      <c r="Q70" s="2">
        <v>0.772823779193206</v>
      </c>
      <c r="R70" s="2">
        <v>0.43479333614071675</v>
      </c>
      <c r="S70" s="2">
        <v>0.75915232660060894</v>
      </c>
      <c r="T70" s="2">
        <v>0</v>
      </c>
      <c r="U70" s="2">
        <v>0.97727272727272729</v>
      </c>
      <c r="V70" s="2">
        <v>0.95430337238110285</v>
      </c>
      <c r="W70" s="2">
        <v>1.5824175824175823</v>
      </c>
    </row>
    <row r="71" spans="1:23">
      <c r="A71" s="2" t="s">
        <v>74</v>
      </c>
      <c r="B71" s="2" t="s">
        <v>205</v>
      </c>
      <c r="C71" s="2">
        <v>51</v>
      </c>
      <c r="D71" s="2">
        <v>17</v>
      </c>
      <c r="E71" s="2" t="s">
        <v>173</v>
      </c>
      <c r="F71" s="2" t="s">
        <v>26</v>
      </c>
      <c r="G71" s="2" t="s">
        <v>190</v>
      </c>
      <c r="H71" s="2" t="s">
        <v>48</v>
      </c>
      <c r="I71" s="4" t="s">
        <v>184</v>
      </c>
      <c r="J71" s="4" t="s">
        <v>185</v>
      </c>
      <c r="K71" s="2" t="s">
        <v>29</v>
      </c>
      <c r="L71" s="2">
        <v>40</v>
      </c>
      <c r="M71" s="2">
        <v>349</v>
      </c>
      <c r="N71" s="7">
        <v>9.7453045922834178</v>
      </c>
      <c r="O71" s="2">
        <v>93.497474683058272</v>
      </c>
      <c r="P71" s="2">
        <v>15.623735439235794</v>
      </c>
      <c r="Q71" s="2">
        <v>0.80974477958236657</v>
      </c>
      <c r="R71" s="2">
        <v>0.50169009768286821</v>
      </c>
      <c r="S71" s="2">
        <v>0.79339299066501956</v>
      </c>
      <c r="T71" s="2">
        <v>0</v>
      </c>
      <c r="U71" s="2">
        <v>0.82274247491638797</v>
      </c>
      <c r="V71" s="2">
        <v>0.94151610602941804</v>
      </c>
      <c r="W71" s="2">
        <v>1.6504297994269341</v>
      </c>
    </row>
    <row r="72" spans="1:23">
      <c r="A72" s="2" t="s">
        <v>74</v>
      </c>
      <c r="B72" s="2" t="s">
        <v>205</v>
      </c>
      <c r="C72" s="2">
        <v>51</v>
      </c>
      <c r="D72" s="2">
        <v>17</v>
      </c>
      <c r="E72" s="2" t="s">
        <v>173</v>
      </c>
      <c r="F72" s="2" t="s">
        <v>26</v>
      </c>
      <c r="G72" s="2" t="s">
        <v>191</v>
      </c>
      <c r="H72" s="2" t="s">
        <v>50</v>
      </c>
      <c r="I72" s="4" t="s">
        <v>184</v>
      </c>
      <c r="J72" s="4" t="s">
        <v>185</v>
      </c>
      <c r="K72" s="2" t="s">
        <v>29</v>
      </c>
      <c r="L72" s="2">
        <v>40</v>
      </c>
      <c r="M72" s="2">
        <v>706</v>
      </c>
      <c r="N72" s="7">
        <v>19.713997255450124</v>
      </c>
      <c r="O72" s="2">
        <v>187.8233764908631</v>
      </c>
      <c r="P72" s="2">
        <v>31.385903774885122</v>
      </c>
      <c r="Q72" s="2">
        <v>0.62699822380106573</v>
      </c>
      <c r="R72" s="2">
        <v>0.25148684813504296</v>
      </c>
      <c r="S72" s="2">
        <v>0.80791372802256534</v>
      </c>
      <c r="T72" s="2">
        <v>0.64263681515142612</v>
      </c>
      <c r="U72" s="2">
        <v>0.6550060313630881</v>
      </c>
      <c r="V72" s="2">
        <v>0.93682294617461537</v>
      </c>
      <c r="W72" s="2">
        <v>2.2662889518413598</v>
      </c>
    </row>
    <row r="73" spans="1:23">
      <c r="A73" s="2" t="s">
        <v>74</v>
      </c>
      <c r="B73" s="2" t="s">
        <v>205</v>
      </c>
      <c r="C73" s="2">
        <v>51</v>
      </c>
      <c r="D73" s="2">
        <v>17</v>
      </c>
      <c r="E73" s="2" t="s">
        <v>173</v>
      </c>
      <c r="F73" s="2" t="s">
        <v>26</v>
      </c>
      <c r="G73" s="2" t="s">
        <v>192</v>
      </c>
      <c r="H73" s="2" t="s">
        <v>52</v>
      </c>
      <c r="I73" s="4" t="s">
        <v>184</v>
      </c>
      <c r="J73" s="4" t="s">
        <v>185</v>
      </c>
      <c r="K73" s="2" t="s">
        <v>29</v>
      </c>
      <c r="L73" s="2">
        <v>40</v>
      </c>
      <c r="M73" s="2">
        <v>256</v>
      </c>
      <c r="N73" s="7">
        <v>7.1484182682652007</v>
      </c>
      <c r="O73" s="2">
        <v>77.355339059327335</v>
      </c>
      <c r="P73" s="2">
        <v>12.926331501168423</v>
      </c>
      <c r="Q73" s="2">
        <v>0.82847896440129454</v>
      </c>
      <c r="R73" s="2">
        <v>0.53761235557675913</v>
      </c>
      <c r="S73" s="2">
        <v>0.87011830264341128</v>
      </c>
      <c r="T73" s="2">
        <v>0</v>
      </c>
      <c r="U73" s="2">
        <v>0.57017543859649122</v>
      </c>
      <c r="V73" s="2">
        <v>0.91269812035945386</v>
      </c>
      <c r="W73" s="2">
        <v>1.265625</v>
      </c>
    </row>
    <row r="74" spans="1:23">
      <c r="A74" s="2" t="s">
        <v>74</v>
      </c>
      <c r="B74" s="2" t="s">
        <v>205</v>
      </c>
      <c r="C74" s="2">
        <v>51</v>
      </c>
      <c r="D74" s="2">
        <v>17</v>
      </c>
      <c r="E74" s="2" t="s">
        <v>173</v>
      </c>
      <c r="F74" s="2" t="s">
        <v>26</v>
      </c>
      <c r="G74" s="2" t="s">
        <v>193</v>
      </c>
      <c r="H74" s="2" t="s">
        <v>54</v>
      </c>
      <c r="I74" s="4" t="s">
        <v>184</v>
      </c>
      <c r="J74" s="4" t="s">
        <v>185</v>
      </c>
      <c r="K74" s="2" t="s">
        <v>29</v>
      </c>
      <c r="L74" s="2">
        <v>40</v>
      </c>
      <c r="M74" s="2">
        <v>349</v>
      </c>
      <c r="N74" s="7">
        <v>9.7453045922834178</v>
      </c>
      <c r="O74" s="2">
        <v>99.497474683058272</v>
      </c>
      <c r="P74" s="2">
        <v>16.626355167235793</v>
      </c>
      <c r="Q74" s="2">
        <v>0.80787037037037035</v>
      </c>
      <c r="R74" s="2">
        <v>0.44300759776470183</v>
      </c>
      <c r="S74" s="2">
        <v>0.81837345092244351</v>
      </c>
      <c r="T74" s="2">
        <v>0</v>
      </c>
      <c r="U74" s="2">
        <v>0.75244299674267101</v>
      </c>
      <c r="V74" s="2">
        <v>0.92374942551768258</v>
      </c>
      <c r="W74" s="2">
        <v>2.4097421203438394</v>
      </c>
    </row>
    <row r="75" spans="1:23">
      <c r="A75" s="2" t="s">
        <v>74</v>
      </c>
      <c r="B75" s="2" t="s">
        <v>205</v>
      </c>
      <c r="C75" s="2">
        <v>51</v>
      </c>
      <c r="D75" s="2">
        <v>17</v>
      </c>
      <c r="E75" s="2" t="s">
        <v>173</v>
      </c>
      <c r="F75" s="2" t="s">
        <v>26</v>
      </c>
      <c r="G75" s="2" t="s">
        <v>194</v>
      </c>
      <c r="H75" s="2" t="s">
        <v>56</v>
      </c>
      <c r="I75" s="4" t="s">
        <v>184</v>
      </c>
      <c r="J75" s="4" t="s">
        <v>185</v>
      </c>
      <c r="K75" s="2" t="s">
        <v>29</v>
      </c>
      <c r="L75" s="2">
        <v>40</v>
      </c>
      <c r="M75" s="2">
        <v>283</v>
      </c>
      <c r="N75" s="7">
        <v>7.9023530074962958</v>
      </c>
      <c r="O75" s="2">
        <v>87.840620433565903</v>
      </c>
      <c r="P75" s="2">
        <v>14.678456494408847</v>
      </c>
      <c r="Q75" s="2">
        <v>0.77111716621253401</v>
      </c>
      <c r="R75" s="2">
        <v>0.46089872881574279</v>
      </c>
      <c r="S75" s="2">
        <v>0.75699611289455948</v>
      </c>
      <c r="T75" s="2">
        <v>0</v>
      </c>
      <c r="U75" s="2">
        <v>1.017094017094017</v>
      </c>
      <c r="V75" s="2">
        <v>0.95547206727472866</v>
      </c>
      <c r="W75" s="2">
        <v>1.558303886925795</v>
      </c>
    </row>
    <row r="76" spans="1:23">
      <c r="A76" s="2" t="s">
        <v>74</v>
      </c>
      <c r="B76" s="2" t="s">
        <v>205</v>
      </c>
      <c r="C76" s="2">
        <v>51</v>
      </c>
      <c r="D76" s="2">
        <v>17</v>
      </c>
      <c r="E76" s="2" t="s">
        <v>173</v>
      </c>
      <c r="F76" s="2" t="s">
        <v>26</v>
      </c>
      <c r="G76" s="2" t="s">
        <v>197</v>
      </c>
      <c r="H76" s="2" t="s">
        <v>58</v>
      </c>
      <c r="I76" s="4" t="s">
        <v>184</v>
      </c>
      <c r="J76" s="4" t="s">
        <v>185</v>
      </c>
      <c r="K76" s="2" t="s">
        <v>29</v>
      </c>
      <c r="L76" s="2">
        <v>40</v>
      </c>
      <c r="M76" s="2">
        <v>350</v>
      </c>
      <c r="N76" s="7">
        <v>9.7732281011438289</v>
      </c>
      <c r="O76" s="2">
        <v>99.497474683058272</v>
      </c>
      <c r="P76" s="2">
        <v>16.626355167235793</v>
      </c>
      <c r="Q76" s="2">
        <v>0.78299776286353473</v>
      </c>
      <c r="R76" s="2">
        <v>0.44427696050901327</v>
      </c>
      <c r="S76" s="2">
        <v>0.73808864932889484</v>
      </c>
      <c r="T76" s="2">
        <v>0</v>
      </c>
      <c r="U76" s="2">
        <v>1.0714285714285714</v>
      </c>
      <c r="V76" s="2">
        <v>0.95816966323789587</v>
      </c>
      <c r="W76" s="2">
        <v>1.1428571428571428</v>
      </c>
    </row>
    <row r="77" spans="1:23">
      <c r="A77" s="2" t="s">
        <v>74</v>
      </c>
      <c r="B77" s="2" t="s">
        <v>205</v>
      </c>
      <c r="C77" s="2">
        <v>51</v>
      </c>
      <c r="D77" s="2">
        <v>17</v>
      </c>
      <c r="E77" s="2" t="s">
        <v>173</v>
      </c>
      <c r="F77" s="2" t="s">
        <v>26</v>
      </c>
      <c r="G77" s="2" t="s">
        <v>198</v>
      </c>
      <c r="H77" s="2" t="s">
        <v>60</v>
      </c>
      <c r="I77" s="4" t="s">
        <v>184</v>
      </c>
      <c r="J77" s="4" t="s">
        <v>185</v>
      </c>
      <c r="K77" s="2" t="s">
        <v>29</v>
      </c>
      <c r="L77" s="2">
        <v>40</v>
      </c>
      <c r="M77" s="2">
        <v>462</v>
      </c>
      <c r="N77" s="7">
        <v>12.900661093509854</v>
      </c>
      <c r="O77" s="2">
        <v>135.05382386916233</v>
      </c>
      <c r="P77" s="2">
        <v>22.567938025509907</v>
      </c>
      <c r="Q77" s="2">
        <v>0.7415730337078652</v>
      </c>
      <c r="R77" s="2">
        <v>0.31830104852322</v>
      </c>
      <c r="S77" s="2">
        <v>0.76052311939122574</v>
      </c>
      <c r="T77" s="2">
        <v>0</v>
      </c>
      <c r="U77" s="2">
        <v>0.96875</v>
      </c>
      <c r="V77" s="2">
        <v>0.95398383260516739</v>
      </c>
      <c r="W77" s="2">
        <v>3.8181818181818183</v>
      </c>
    </row>
    <row r="78" spans="1:23">
      <c r="A78" s="2" t="s">
        <v>74</v>
      </c>
      <c r="B78" s="2" t="s">
        <v>205</v>
      </c>
      <c r="C78" s="2">
        <v>51</v>
      </c>
      <c r="D78" s="2">
        <v>17</v>
      </c>
      <c r="E78" s="2" t="s">
        <v>173</v>
      </c>
      <c r="F78" s="2" t="s">
        <v>26</v>
      </c>
      <c r="G78" s="2" t="s">
        <v>199</v>
      </c>
      <c r="H78" s="2" t="s">
        <v>62</v>
      </c>
      <c r="I78" s="4" t="s">
        <v>184</v>
      </c>
      <c r="J78" s="4" t="s">
        <v>185</v>
      </c>
      <c r="K78" s="2" t="s">
        <v>29</v>
      </c>
      <c r="L78" s="2">
        <v>40</v>
      </c>
      <c r="M78" s="2">
        <v>493</v>
      </c>
      <c r="N78" s="7">
        <v>13.766289868182593</v>
      </c>
      <c r="O78" s="2">
        <v>133.29646455628159</v>
      </c>
      <c r="P78" s="2">
        <v>22.274277506130115</v>
      </c>
      <c r="Q78" s="2">
        <v>0.77760252365930604</v>
      </c>
      <c r="R78" s="2">
        <v>0.34867396618032942</v>
      </c>
      <c r="S78" s="2">
        <v>0.71115541503548929</v>
      </c>
      <c r="T78" s="2">
        <v>0</v>
      </c>
      <c r="U78" s="2">
        <v>1.0316301703163018</v>
      </c>
      <c r="V78" s="2">
        <v>0.95888584438569968</v>
      </c>
      <c r="W78" s="2">
        <v>2.9290060851926976</v>
      </c>
    </row>
    <row r="79" spans="1:23">
      <c r="A79" s="2" t="s">
        <v>74</v>
      </c>
      <c r="B79" s="2" t="s">
        <v>205</v>
      </c>
      <c r="C79" s="2">
        <v>51</v>
      </c>
      <c r="D79" s="2">
        <v>17</v>
      </c>
      <c r="E79" s="2" t="s">
        <v>173</v>
      </c>
      <c r="F79" s="2" t="s">
        <v>26</v>
      </c>
      <c r="G79" s="2" t="s">
        <v>200</v>
      </c>
      <c r="H79" s="2" t="s">
        <v>64</v>
      </c>
      <c r="I79" s="4" t="s">
        <v>184</v>
      </c>
      <c r="J79" s="4" t="s">
        <v>185</v>
      </c>
      <c r="K79" s="2" t="s">
        <v>29</v>
      </c>
      <c r="L79" s="2">
        <v>40</v>
      </c>
      <c r="M79" s="2">
        <v>597</v>
      </c>
      <c r="N79" s="7">
        <v>16.670334789665333</v>
      </c>
      <c r="O79" s="2">
        <v>167.09545442950511</v>
      </c>
      <c r="P79" s="2">
        <v>27.922199845024466</v>
      </c>
      <c r="Q79" s="2">
        <v>0.71156138259833135</v>
      </c>
      <c r="R79" s="2">
        <v>0.26869211609540355</v>
      </c>
      <c r="S79" s="2">
        <v>0.78023776347863749</v>
      </c>
      <c r="T79" s="2">
        <v>0.58428877297205084</v>
      </c>
      <c r="U79" s="2">
        <v>0.76262626262626265</v>
      </c>
      <c r="V79" s="2">
        <v>0.93299156280523465</v>
      </c>
      <c r="W79" s="2">
        <v>3.7001675041876045</v>
      </c>
    </row>
    <row r="80" spans="1:23">
      <c r="A80" s="2" t="s">
        <v>74</v>
      </c>
      <c r="B80" s="2" t="s">
        <v>205</v>
      </c>
      <c r="C80" s="2">
        <v>51</v>
      </c>
      <c r="D80" s="2">
        <v>17</v>
      </c>
      <c r="E80" s="2" t="s">
        <v>173</v>
      </c>
      <c r="F80" s="2" t="s">
        <v>26</v>
      </c>
      <c r="G80" s="2" t="s">
        <v>201</v>
      </c>
      <c r="H80" s="2" t="s">
        <v>66</v>
      </c>
      <c r="I80" s="4" t="s">
        <v>184</v>
      </c>
      <c r="J80" s="4" t="s">
        <v>185</v>
      </c>
      <c r="K80" s="2" t="s">
        <v>29</v>
      </c>
      <c r="L80" s="2">
        <v>40</v>
      </c>
      <c r="M80" s="2" t="s">
        <v>69</v>
      </c>
      <c r="N80" s="7" t="s">
        <v>69</v>
      </c>
      <c r="O80" s="2" t="s">
        <v>69</v>
      </c>
      <c r="P80" s="2" t="s">
        <v>69</v>
      </c>
      <c r="Q80" s="2" t="s">
        <v>69</v>
      </c>
      <c r="R80" s="2" t="s">
        <v>69</v>
      </c>
      <c r="S80" s="2" t="s">
        <v>69</v>
      </c>
      <c r="T80" s="2" t="s">
        <v>69</v>
      </c>
      <c r="U80" s="2" t="s">
        <v>69</v>
      </c>
      <c r="V80" s="2" t="s">
        <v>69</v>
      </c>
      <c r="W80" s="2" t="s">
        <v>69</v>
      </c>
    </row>
    <row r="81" spans="1:23">
      <c r="A81" s="2" t="s">
        <v>74</v>
      </c>
      <c r="B81" s="2" t="s">
        <v>205</v>
      </c>
      <c r="C81" s="2">
        <v>51</v>
      </c>
      <c r="D81" s="2">
        <v>17</v>
      </c>
      <c r="E81" s="2" t="s">
        <v>173</v>
      </c>
      <c r="F81" s="2" t="s">
        <v>26</v>
      </c>
      <c r="G81" s="2" t="s">
        <v>202</v>
      </c>
      <c r="H81" s="2" t="s">
        <v>68</v>
      </c>
      <c r="I81" s="4" t="s">
        <v>184</v>
      </c>
      <c r="J81" s="4" t="s">
        <v>185</v>
      </c>
      <c r="K81" s="2" t="s">
        <v>29</v>
      </c>
      <c r="L81" s="2">
        <v>40</v>
      </c>
      <c r="M81" s="2">
        <v>294</v>
      </c>
      <c r="N81" s="7">
        <v>8.2095116049608166</v>
      </c>
      <c r="O81" s="2">
        <v>83.012193308819704</v>
      </c>
      <c r="P81" s="2">
        <v>13.871610445995371</v>
      </c>
      <c r="Q81" s="2">
        <v>0.82816901408450705</v>
      </c>
      <c r="R81" s="2">
        <v>0.53613408298293508</v>
      </c>
      <c r="S81" s="2">
        <v>0.7984313241829345</v>
      </c>
      <c r="T81" s="2">
        <v>0</v>
      </c>
      <c r="U81" s="2">
        <v>0.92827004219409281</v>
      </c>
      <c r="V81" s="2">
        <v>0.94178441117794831</v>
      </c>
      <c r="W81" s="2">
        <v>1.227891156462585</v>
      </c>
    </row>
    <row r="82" spans="1:23" s="11" customFormat="1">
      <c r="A82" s="9" t="s">
        <v>76</v>
      </c>
      <c r="B82" s="9" t="s">
        <v>206</v>
      </c>
      <c r="C82" s="9">
        <v>51</v>
      </c>
      <c r="D82" s="9">
        <v>18</v>
      </c>
      <c r="E82" s="9" t="s">
        <v>173</v>
      </c>
      <c r="F82" s="9" t="s">
        <v>26</v>
      </c>
      <c r="G82" s="9" t="s">
        <v>174</v>
      </c>
      <c r="H82" s="9" t="s">
        <v>28</v>
      </c>
      <c r="I82" s="10" t="s">
        <v>184</v>
      </c>
      <c r="J82" s="10" t="s">
        <v>185</v>
      </c>
      <c r="K82" s="9" t="s">
        <v>29</v>
      </c>
      <c r="L82" s="9">
        <v>40</v>
      </c>
      <c r="M82" s="9">
        <v>558</v>
      </c>
      <c r="N82" s="7">
        <v>15.581317944109305</v>
      </c>
      <c r="O82" s="9">
        <v>147.19595949289328</v>
      </c>
      <c r="P82" s="9">
        <v>24.596928811577278</v>
      </c>
      <c r="Q82" s="9">
        <v>0.75405405405405401</v>
      </c>
      <c r="R82" s="9">
        <v>0.32363261712807323</v>
      </c>
      <c r="S82" s="9">
        <v>0.80439954434724403</v>
      </c>
      <c r="T82" s="9">
        <v>0.60476451103048845</v>
      </c>
      <c r="U82" s="9">
        <v>0.76007677543186181</v>
      </c>
      <c r="V82" s="9">
        <v>0.93379706468489432</v>
      </c>
      <c r="W82" s="9">
        <v>3.7921146953405018</v>
      </c>
    </row>
    <row r="83" spans="1:23" s="11" customFormat="1">
      <c r="A83" s="9" t="s">
        <v>76</v>
      </c>
      <c r="B83" s="9" t="s">
        <v>206</v>
      </c>
      <c r="C83" s="9">
        <v>51</v>
      </c>
      <c r="D83" s="9">
        <v>18</v>
      </c>
      <c r="E83" s="9" t="s">
        <v>173</v>
      </c>
      <c r="F83" s="9" t="s">
        <v>26</v>
      </c>
      <c r="G83" s="9" t="s">
        <v>177</v>
      </c>
      <c r="H83" s="9" t="s">
        <v>31</v>
      </c>
      <c r="I83" s="10" t="s">
        <v>184</v>
      </c>
      <c r="J83" s="10" t="s">
        <v>185</v>
      </c>
      <c r="K83" s="9" t="s">
        <v>29</v>
      </c>
      <c r="L83" s="9">
        <v>40</v>
      </c>
      <c r="M83" s="9">
        <v>822</v>
      </c>
      <c r="N83" s="7">
        <v>22.953124283257793</v>
      </c>
      <c r="O83" s="9">
        <v>198.99494936611686</v>
      </c>
      <c r="P83" s="9">
        <v>33.252710334471644</v>
      </c>
      <c r="Q83" s="9">
        <v>0.71354166666666663</v>
      </c>
      <c r="R83" s="9">
        <v>0.26085404395600559</v>
      </c>
      <c r="S83" s="9">
        <v>0.84750149408031716</v>
      </c>
      <c r="T83" s="9">
        <v>0.56599557771252074</v>
      </c>
      <c r="U83" s="9">
        <v>0.39578947368421052</v>
      </c>
      <c r="V83" s="9">
        <v>0.83933226893576673</v>
      </c>
      <c r="W83" s="9">
        <v>5.6253041362530416</v>
      </c>
    </row>
    <row r="84" spans="1:23" s="11" customFormat="1">
      <c r="A84" s="9" t="s">
        <v>76</v>
      </c>
      <c r="B84" s="9" t="s">
        <v>206</v>
      </c>
      <c r="C84" s="9">
        <v>51</v>
      </c>
      <c r="D84" s="9">
        <v>18</v>
      </c>
      <c r="E84" s="9" t="s">
        <v>173</v>
      </c>
      <c r="F84" s="9" t="s">
        <v>26</v>
      </c>
      <c r="G84" s="9" t="s">
        <v>178</v>
      </c>
      <c r="H84" s="9" t="s">
        <v>34</v>
      </c>
      <c r="I84" s="10" t="s">
        <v>184</v>
      </c>
      <c r="J84" s="10" t="s">
        <v>185</v>
      </c>
      <c r="K84" s="9" t="s">
        <v>29</v>
      </c>
      <c r="L84" s="9">
        <v>40</v>
      </c>
      <c r="M84" s="9">
        <v>378</v>
      </c>
      <c r="N84" s="7">
        <v>10.555086349235335</v>
      </c>
      <c r="O84" s="9">
        <v>113.63961030678918</v>
      </c>
      <c r="P84" s="9">
        <v>18.989552529303161</v>
      </c>
      <c r="Q84" s="9">
        <v>0.78099173553719003</v>
      </c>
      <c r="R84" s="9">
        <v>0.36782580348068838</v>
      </c>
      <c r="S84" s="9">
        <v>0.85204358114720335</v>
      </c>
      <c r="T84" s="9">
        <v>0.43432936299029123</v>
      </c>
      <c r="U84" s="9">
        <v>0.59052924791086348</v>
      </c>
      <c r="V84" s="9">
        <v>0.88837476078185196</v>
      </c>
      <c r="W84" s="9">
        <v>4.0238095238095237</v>
      </c>
    </row>
    <row r="85" spans="1:23" s="11" customFormat="1">
      <c r="A85" s="9" t="s">
        <v>76</v>
      </c>
      <c r="B85" s="9" t="s">
        <v>206</v>
      </c>
      <c r="C85" s="9">
        <v>51</v>
      </c>
      <c r="D85" s="9">
        <v>18</v>
      </c>
      <c r="E85" s="9" t="s">
        <v>173</v>
      </c>
      <c r="F85" s="9" t="s">
        <v>26</v>
      </c>
      <c r="G85" s="9" t="s">
        <v>181</v>
      </c>
      <c r="H85" s="9" t="s">
        <v>36</v>
      </c>
      <c r="I85" s="10" t="s">
        <v>184</v>
      </c>
      <c r="J85" s="10" t="s">
        <v>185</v>
      </c>
      <c r="K85" s="9" t="s">
        <v>29</v>
      </c>
      <c r="L85" s="9">
        <v>40</v>
      </c>
      <c r="M85" s="9">
        <v>489</v>
      </c>
      <c r="N85" s="7">
        <v>13.65459583274095</v>
      </c>
      <c r="O85" s="9">
        <v>143.19595949289328</v>
      </c>
      <c r="P85" s="9">
        <v>23.928515659577279</v>
      </c>
      <c r="Q85" s="9">
        <v>0.68776371308016881</v>
      </c>
      <c r="R85" s="9">
        <v>0.29967961045733355</v>
      </c>
      <c r="S85" s="9">
        <v>0.89261023664676453</v>
      </c>
      <c r="T85" s="9">
        <v>0.74849007963833825</v>
      </c>
      <c r="U85" s="9">
        <v>0.35225375626043404</v>
      </c>
      <c r="V85" s="9">
        <v>0.82524174546717233</v>
      </c>
      <c r="W85" s="9">
        <v>3.4376278118609407</v>
      </c>
    </row>
    <row r="86" spans="1:23" s="11" customFormat="1">
      <c r="A86" s="9" t="s">
        <v>76</v>
      </c>
      <c r="B86" s="9" t="s">
        <v>206</v>
      </c>
      <c r="C86" s="9">
        <v>51</v>
      </c>
      <c r="D86" s="9">
        <v>18</v>
      </c>
      <c r="E86" s="9" t="s">
        <v>173</v>
      </c>
      <c r="F86" s="9" t="s">
        <v>26</v>
      </c>
      <c r="G86" s="9" t="s">
        <v>183</v>
      </c>
      <c r="H86" s="9" t="s">
        <v>38</v>
      </c>
      <c r="I86" s="10" t="s">
        <v>184</v>
      </c>
      <c r="J86" s="10" t="s">
        <v>185</v>
      </c>
      <c r="K86" s="9" t="s">
        <v>29</v>
      </c>
      <c r="L86" s="9">
        <v>40</v>
      </c>
      <c r="M86" s="9">
        <v>420</v>
      </c>
      <c r="N86" s="7">
        <v>11.727873721372594</v>
      </c>
      <c r="O86" s="9">
        <v>114.32590180780444</v>
      </c>
      <c r="P86" s="9">
        <v>19.104234095649264</v>
      </c>
      <c r="Q86" s="9">
        <v>0.76086956521739135</v>
      </c>
      <c r="R86" s="9">
        <v>0.40380331767908323</v>
      </c>
      <c r="S86" s="9">
        <v>0.74027336146072942</v>
      </c>
      <c r="T86" s="9">
        <v>0</v>
      </c>
      <c r="U86" s="9">
        <v>0.99721448467966578</v>
      </c>
      <c r="V86" s="9">
        <v>0.95904229371265504</v>
      </c>
      <c r="W86" s="9">
        <v>2.0023809523809524</v>
      </c>
    </row>
    <row r="87" spans="1:23" s="11" customFormat="1">
      <c r="A87" s="9" t="s">
        <v>76</v>
      </c>
      <c r="B87" s="9" t="s">
        <v>206</v>
      </c>
      <c r="C87" s="9">
        <v>51</v>
      </c>
      <c r="D87" s="9">
        <v>18</v>
      </c>
      <c r="E87" s="9" t="s">
        <v>173</v>
      </c>
      <c r="F87" s="9" t="s">
        <v>26</v>
      </c>
      <c r="G87" s="9" t="s">
        <v>186</v>
      </c>
      <c r="H87" s="9" t="s">
        <v>40</v>
      </c>
      <c r="I87" s="10" t="s">
        <v>184</v>
      </c>
      <c r="J87" s="10" t="s">
        <v>185</v>
      </c>
      <c r="K87" s="9" t="s">
        <v>29</v>
      </c>
      <c r="L87" s="9">
        <v>40</v>
      </c>
      <c r="M87" s="9">
        <v>658</v>
      </c>
      <c r="N87" s="7">
        <v>18.3736688301504</v>
      </c>
      <c r="O87" s="9">
        <v>133.78174593052015</v>
      </c>
      <c r="P87" s="9">
        <v>22.355369619370535</v>
      </c>
      <c r="Q87" s="9">
        <v>0.85900783289817229</v>
      </c>
      <c r="R87" s="9">
        <v>0.46200006720579823</v>
      </c>
      <c r="S87" s="9">
        <v>0.78310877288264025</v>
      </c>
      <c r="T87" s="9">
        <v>0.39779239796660082</v>
      </c>
      <c r="U87" s="9">
        <v>0.79520295202952029</v>
      </c>
      <c r="V87" s="9">
        <v>0.93311584991116681</v>
      </c>
      <c r="W87" s="9">
        <v>2.5547112462006081</v>
      </c>
    </row>
    <row r="88" spans="1:23" s="11" customFormat="1">
      <c r="A88" s="9" t="s">
        <v>76</v>
      </c>
      <c r="B88" s="9" t="s">
        <v>206</v>
      </c>
      <c r="C88" s="9">
        <v>51</v>
      </c>
      <c r="D88" s="9">
        <v>18</v>
      </c>
      <c r="E88" s="9" t="s">
        <v>173</v>
      </c>
      <c r="F88" s="9" t="s">
        <v>26</v>
      </c>
      <c r="G88" s="9" t="s">
        <v>187</v>
      </c>
      <c r="H88" s="9" t="s">
        <v>42</v>
      </c>
      <c r="I88" s="10" t="s">
        <v>184</v>
      </c>
      <c r="J88" s="10" t="s">
        <v>185</v>
      </c>
      <c r="K88" s="9" t="s">
        <v>29</v>
      </c>
      <c r="L88" s="9">
        <v>40</v>
      </c>
      <c r="M88" s="9">
        <v>510</v>
      </c>
      <c r="N88" s="7">
        <v>14.240989518809579</v>
      </c>
      <c r="O88" s="9">
        <v>141.53910524340091</v>
      </c>
      <c r="P88" s="9">
        <v>23.651649866750329</v>
      </c>
      <c r="Q88" s="9">
        <v>0.69387755102040816</v>
      </c>
      <c r="R88" s="9">
        <v>0.31990950840787857</v>
      </c>
      <c r="S88" s="9">
        <v>0.88889199198179847</v>
      </c>
      <c r="T88" s="9">
        <v>0.54271265824158943</v>
      </c>
      <c r="U88" s="9">
        <v>0.39232053422370616</v>
      </c>
      <c r="V88" s="9">
        <v>0.87534256642107822</v>
      </c>
      <c r="W88" s="9">
        <v>3.1372549019607843</v>
      </c>
    </row>
    <row r="89" spans="1:23" s="11" customFormat="1">
      <c r="A89" s="9" t="s">
        <v>76</v>
      </c>
      <c r="B89" s="9" t="s">
        <v>206</v>
      </c>
      <c r="C89" s="9">
        <v>51</v>
      </c>
      <c r="D89" s="9">
        <v>18</v>
      </c>
      <c r="E89" s="9" t="s">
        <v>173</v>
      </c>
      <c r="F89" s="9" t="s">
        <v>26</v>
      </c>
      <c r="G89" s="9" t="s">
        <v>188</v>
      </c>
      <c r="H89" s="9" t="s">
        <v>44</v>
      </c>
      <c r="I89" s="10" t="s">
        <v>184</v>
      </c>
      <c r="J89" s="10" t="s">
        <v>185</v>
      </c>
      <c r="K89" s="9" t="s">
        <v>29</v>
      </c>
      <c r="L89" s="9">
        <v>40</v>
      </c>
      <c r="M89" s="9">
        <v>1121</v>
      </c>
      <c r="N89" s="7">
        <v>31.302253432520665</v>
      </c>
      <c r="O89" s="9">
        <v>260.59292911256381</v>
      </c>
      <c r="P89" s="9">
        <v>43.545935284260331</v>
      </c>
      <c r="Q89" s="9">
        <v>0.63729391699829452</v>
      </c>
      <c r="R89" s="9">
        <v>0.20743890998034323</v>
      </c>
      <c r="S89" s="9">
        <v>0.87783469119558144</v>
      </c>
      <c r="T89" s="9">
        <v>0.7380360796321902</v>
      </c>
      <c r="U89" s="9">
        <v>0.3698164513936098</v>
      </c>
      <c r="V89" s="9">
        <v>0.82731868554546828</v>
      </c>
      <c r="W89" s="9">
        <v>4.4968777876895629</v>
      </c>
    </row>
    <row r="90" spans="1:23" s="11" customFormat="1">
      <c r="A90" s="9" t="s">
        <v>76</v>
      </c>
      <c r="B90" s="9" t="s">
        <v>206</v>
      </c>
      <c r="C90" s="9">
        <v>51</v>
      </c>
      <c r="D90" s="9">
        <v>18</v>
      </c>
      <c r="E90" s="9" t="s">
        <v>173</v>
      </c>
      <c r="F90" s="9" t="s">
        <v>26</v>
      </c>
      <c r="G90" s="9" t="s">
        <v>189</v>
      </c>
      <c r="H90" s="9" t="s">
        <v>46</v>
      </c>
      <c r="I90" s="10" t="s">
        <v>184</v>
      </c>
      <c r="J90" s="10" t="s">
        <v>185</v>
      </c>
      <c r="K90" s="9" t="s">
        <v>29</v>
      </c>
      <c r="L90" s="9">
        <v>40</v>
      </c>
      <c r="M90" s="9">
        <v>383</v>
      </c>
      <c r="N90" s="7">
        <v>10.69470389353739</v>
      </c>
      <c r="O90" s="9">
        <v>104.56854249492372</v>
      </c>
      <c r="P90" s="9">
        <v>17.473747272269474</v>
      </c>
      <c r="Q90" s="9">
        <v>0.79296066252587993</v>
      </c>
      <c r="R90" s="9">
        <v>0.44015590084864648</v>
      </c>
      <c r="S90" s="9">
        <v>0.72591626658828245</v>
      </c>
      <c r="T90" s="9">
        <v>0</v>
      </c>
      <c r="U90" s="9">
        <v>1.1070234113712374</v>
      </c>
      <c r="V90" s="9">
        <v>0.95758648901889032</v>
      </c>
      <c r="W90" s="9">
        <v>2.0469973890339426</v>
      </c>
    </row>
    <row r="91" spans="1:23" s="11" customFormat="1">
      <c r="A91" s="9" t="s">
        <v>76</v>
      </c>
      <c r="B91" s="9" t="s">
        <v>206</v>
      </c>
      <c r="C91" s="9">
        <v>51</v>
      </c>
      <c r="D91" s="9">
        <v>18</v>
      </c>
      <c r="E91" s="9" t="s">
        <v>173</v>
      </c>
      <c r="F91" s="9" t="s">
        <v>26</v>
      </c>
      <c r="G91" s="9" t="s">
        <v>190</v>
      </c>
      <c r="H91" s="9" t="s">
        <v>48</v>
      </c>
      <c r="I91" s="10" t="s">
        <v>184</v>
      </c>
      <c r="J91" s="10" t="s">
        <v>185</v>
      </c>
      <c r="K91" s="9" t="s">
        <v>29</v>
      </c>
      <c r="L91" s="9">
        <v>40</v>
      </c>
      <c r="M91" s="9">
        <v>446</v>
      </c>
      <c r="N91" s="7">
        <v>12.45388495174328</v>
      </c>
      <c r="O91" s="9">
        <v>118.22539674441609</v>
      </c>
      <c r="P91" s="9">
        <v>19.755852521096422</v>
      </c>
      <c r="Q91" s="9">
        <v>0.77565217391304353</v>
      </c>
      <c r="R91" s="9">
        <v>0.40098041641310023</v>
      </c>
      <c r="S91" s="9">
        <v>0.82987053853855086</v>
      </c>
      <c r="T91" s="9">
        <v>0.37356260077199827</v>
      </c>
      <c r="U91" s="9">
        <v>0.6357308584686775</v>
      </c>
      <c r="V91" s="9">
        <v>0.91882223670716101</v>
      </c>
      <c r="W91" s="9">
        <v>2.1547085201793723</v>
      </c>
    </row>
    <row r="92" spans="1:23" s="11" customFormat="1">
      <c r="A92" s="9" t="s">
        <v>76</v>
      </c>
      <c r="B92" s="9" t="s">
        <v>206</v>
      </c>
      <c r="C92" s="9">
        <v>51</v>
      </c>
      <c r="D92" s="9">
        <v>18</v>
      </c>
      <c r="E92" s="9" t="s">
        <v>173</v>
      </c>
      <c r="F92" s="9" t="s">
        <v>26</v>
      </c>
      <c r="G92" s="9" t="s">
        <v>191</v>
      </c>
      <c r="H92" s="9" t="s">
        <v>50</v>
      </c>
      <c r="I92" s="10" t="s">
        <v>184</v>
      </c>
      <c r="J92" s="10" t="s">
        <v>185</v>
      </c>
      <c r="K92" s="9" t="s">
        <v>29</v>
      </c>
      <c r="L92" s="9">
        <v>40</v>
      </c>
      <c r="M92" s="9">
        <v>833</v>
      </c>
      <c r="N92" s="7">
        <v>23.260282880722315</v>
      </c>
      <c r="O92" s="9">
        <v>223.96551211459416</v>
      </c>
      <c r="P92" s="9">
        <v>37.425373472952515</v>
      </c>
      <c r="Q92" s="9">
        <v>0.59457530335474662</v>
      </c>
      <c r="R92" s="9">
        <v>0.20868564226376735</v>
      </c>
      <c r="S92" s="9">
        <v>0.84877338745184183</v>
      </c>
      <c r="T92" s="9">
        <v>0.71276445913203479</v>
      </c>
      <c r="U92" s="9">
        <v>0.47950089126559714</v>
      </c>
      <c r="V92" s="9">
        <v>0.89839505974449896</v>
      </c>
      <c r="W92" s="9">
        <v>3.2460984393757504</v>
      </c>
    </row>
    <row r="93" spans="1:23" s="11" customFormat="1">
      <c r="A93" s="9" t="s">
        <v>76</v>
      </c>
      <c r="B93" s="9" t="s">
        <v>206</v>
      </c>
      <c r="C93" s="9">
        <v>51</v>
      </c>
      <c r="D93" s="9">
        <v>18</v>
      </c>
      <c r="E93" s="9" t="s">
        <v>173</v>
      </c>
      <c r="F93" s="9" t="s">
        <v>26</v>
      </c>
      <c r="G93" s="9" t="s">
        <v>192</v>
      </c>
      <c r="H93" s="9" t="s">
        <v>52</v>
      </c>
      <c r="I93" s="10" t="s">
        <v>184</v>
      </c>
      <c r="J93" s="10" t="s">
        <v>185</v>
      </c>
      <c r="K93" s="9" t="s">
        <v>29</v>
      </c>
      <c r="L93" s="9">
        <v>40</v>
      </c>
      <c r="M93" s="9">
        <v>319</v>
      </c>
      <c r="N93" s="7">
        <v>8.9075993264710895</v>
      </c>
      <c r="O93" s="9">
        <v>101.39696961966992</v>
      </c>
      <c r="P93" s="9">
        <v>16.943767016682951</v>
      </c>
      <c r="Q93" s="9">
        <v>0.74882629107981225</v>
      </c>
      <c r="R93" s="9">
        <v>0.38989763025032809</v>
      </c>
      <c r="S93" s="9">
        <v>0.91772186018863633</v>
      </c>
      <c r="T93" s="9">
        <v>0.52517309697888082</v>
      </c>
      <c r="U93" s="9">
        <v>0.34357541899441341</v>
      </c>
      <c r="V93" s="9">
        <v>0.83563887351966837</v>
      </c>
      <c r="W93" s="9">
        <v>3.0125391849529781</v>
      </c>
    </row>
    <row r="94" spans="1:23" s="11" customFormat="1">
      <c r="A94" s="9" t="s">
        <v>76</v>
      </c>
      <c r="B94" s="9" t="s">
        <v>206</v>
      </c>
      <c r="C94" s="9">
        <v>51</v>
      </c>
      <c r="D94" s="9">
        <v>18</v>
      </c>
      <c r="E94" s="9" t="s">
        <v>173</v>
      </c>
      <c r="F94" s="9" t="s">
        <v>26</v>
      </c>
      <c r="G94" s="9" t="s">
        <v>193</v>
      </c>
      <c r="H94" s="9" t="s">
        <v>54</v>
      </c>
      <c r="I94" s="10" t="s">
        <v>184</v>
      </c>
      <c r="J94" s="10" t="s">
        <v>185</v>
      </c>
      <c r="K94" s="9" t="s">
        <v>29</v>
      </c>
      <c r="L94" s="9">
        <v>40</v>
      </c>
      <c r="M94" s="9">
        <v>407</v>
      </c>
      <c r="N94" s="7">
        <v>11.364868106187252</v>
      </c>
      <c r="O94" s="9">
        <v>111.39696961966992</v>
      </c>
      <c r="P94" s="9">
        <v>18.61479989668295</v>
      </c>
      <c r="Q94" s="9">
        <v>0.7857142857142857</v>
      </c>
      <c r="R94" s="9">
        <v>0.41215210270413161</v>
      </c>
      <c r="S94" s="9">
        <v>0.91453914056254204</v>
      </c>
      <c r="T94" s="9">
        <v>0.75246384688555101</v>
      </c>
      <c r="U94" s="9">
        <v>0.43236714975845408</v>
      </c>
      <c r="V94" s="9">
        <v>0.85654121370639447</v>
      </c>
      <c r="W94" s="9">
        <v>2.6756756756756759</v>
      </c>
    </row>
    <row r="95" spans="1:23" s="11" customFormat="1">
      <c r="A95" s="9" t="s">
        <v>76</v>
      </c>
      <c r="B95" s="9" t="s">
        <v>206</v>
      </c>
      <c r="C95" s="9">
        <v>51</v>
      </c>
      <c r="D95" s="9">
        <v>18</v>
      </c>
      <c r="E95" s="9" t="s">
        <v>173</v>
      </c>
      <c r="F95" s="9" t="s">
        <v>26</v>
      </c>
      <c r="G95" s="9" t="s">
        <v>194</v>
      </c>
      <c r="H95" s="9" t="s">
        <v>56</v>
      </c>
      <c r="I95" s="10" t="s">
        <v>184</v>
      </c>
      <c r="J95" s="10" t="s">
        <v>185</v>
      </c>
      <c r="K95" s="9" t="s">
        <v>29</v>
      </c>
      <c r="L95" s="9">
        <v>40</v>
      </c>
      <c r="M95" s="9">
        <v>307</v>
      </c>
      <c r="N95" s="7">
        <v>8.5725172201461586</v>
      </c>
      <c r="O95" s="9">
        <v>89.012193308819704</v>
      </c>
      <c r="P95" s="9">
        <v>14.874230173995372</v>
      </c>
      <c r="Q95" s="9">
        <v>0.81002638522427439</v>
      </c>
      <c r="R95" s="9">
        <v>0.48691060611903814</v>
      </c>
      <c r="S95" s="9">
        <v>0.76148774990471191</v>
      </c>
      <c r="T95" s="9">
        <v>0</v>
      </c>
      <c r="U95" s="9">
        <v>1.00418410041841</v>
      </c>
      <c r="V95" s="9">
        <v>0.95135667102064669</v>
      </c>
      <c r="W95" s="9">
        <v>1.4364820846905537</v>
      </c>
    </row>
    <row r="96" spans="1:23" s="11" customFormat="1">
      <c r="A96" s="9" t="s">
        <v>76</v>
      </c>
      <c r="B96" s="9" t="s">
        <v>206</v>
      </c>
      <c r="C96" s="9">
        <v>51</v>
      </c>
      <c r="D96" s="9">
        <v>18</v>
      </c>
      <c r="E96" s="9" t="s">
        <v>173</v>
      </c>
      <c r="F96" s="9" t="s">
        <v>26</v>
      </c>
      <c r="G96" s="9" t="s">
        <v>197</v>
      </c>
      <c r="H96" s="9" t="s">
        <v>58</v>
      </c>
      <c r="I96" s="10" t="s">
        <v>184</v>
      </c>
      <c r="J96" s="10" t="s">
        <v>185</v>
      </c>
      <c r="K96" s="9" t="s">
        <v>29</v>
      </c>
      <c r="L96" s="9">
        <v>40</v>
      </c>
      <c r="M96" s="9">
        <v>341</v>
      </c>
      <c r="N96" s="7">
        <v>9.5219165214001311</v>
      </c>
      <c r="O96" s="9">
        <v>98.669047558312087</v>
      </c>
      <c r="P96" s="9">
        <v>16.48792227082232</v>
      </c>
      <c r="Q96" s="9">
        <v>0.7527593818984547</v>
      </c>
      <c r="R96" s="9">
        <v>0.440151687221985</v>
      </c>
      <c r="S96" s="9">
        <v>0.75058172683416302</v>
      </c>
      <c r="T96" s="9">
        <v>0</v>
      </c>
      <c r="U96" s="9">
        <v>1.026936026936027</v>
      </c>
      <c r="V96" s="9">
        <v>0.95943687730831395</v>
      </c>
      <c r="W96" s="9">
        <v>1.8328445747800586</v>
      </c>
    </row>
    <row r="97" spans="1:23" s="11" customFormat="1">
      <c r="A97" s="9" t="s">
        <v>76</v>
      </c>
      <c r="B97" s="9" t="s">
        <v>206</v>
      </c>
      <c r="C97" s="9">
        <v>51</v>
      </c>
      <c r="D97" s="9">
        <v>18</v>
      </c>
      <c r="E97" s="9" t="s">
        <v>173</v>
      </c>
      <c r="F97" s="9" t="s">
        <v>26</v>
      </c>
      <c r="G97" s="9" t="s">
        <v>198</v>
      </c>
      <c r="H97" s="9" t="s">
        <v>60</v>
      </c>
      <c r="I97" s="10" t="s">
        <v>184</v>
      </c>
      <c r="J97" s="10" t="s">
        <v>185</v>
      </c>
      <c r="K97" s="9" t="s">
        <v>29</v>
      </c>
      <c r="L97" s="9">
        <v>40</v>
      </c>
      <c r="M97" s="9">
        <v>598</v>
      </c>
      <c r="N97" s="7">
        <v>16.698258298525744</v>
      </c>
      <c r="O97" s="9">
        <v>158.85281374238576</v>
      </c>
      <c r="P97" s="9">
        <v>26.544827484404244</v>
      </c>
      <c r="Q97" s="9">
        <v>0.70685579196217496</v>
      </c>
      <c r="R97" s="9">
        <v>0.29779762122113906</v>
      </c>
      <c r="S97" s="9">
        <v>0.85042161394465354</v>
      </c>
      <c r="T97" s="9">
        <v>0.40967548440251106</v>
      </c>
      <c r="U97" s="9">
        <v>0.57902973395931145</v>
      </c>
      <c r="V97" s="9">
        <v>0.92265058984413217</v>
      </c>
      <c r="W97" s="9">
        <v>3.8528428093645486</v>
      </c>
    </row>
    <row r="98" spans="1:23" s="11" customFormat="1">
      <c r="A98" s="9" t="s">
        <v>76</v>
      </c>
      <c r="B98" s="9" t="s">
        <v>206</v>
      </c>
      <c r="C98" s="9">
        <v>51</v>
      </c>
      <c r="D98" s="9">
        <v>18</v>
      </c>
      <c r="E98" s="9" t="s">
        <v>173</v>
      </c>
      <c r="F98" s="9" t="s">
        <v>26</v>
      </c>
      <c r="G98" s="9" t="s">
        <v>199</v>
      </c>
      <c r="H98" s="9" t="s">
        <v>62</v>
      </c>
      <c r="I98" s="10" t="s">
        <v>184</v>
      </c>
      <c r="J98" s="10" t="s">
        <v>185</v>
      </c>
      <c r="K98" s="9" t="s">
        <v>29</v>
      </c>
      <c r="L98" s="9">
        <v>40</v>
      </c>
      <c r="M98" s="9">
        <v>632</v>
      </c>
      <c r="N98" s="7">
        <v>17.647657599779713</v>
      </c>
      <c r="O98" s="9">
        <v>175.3380951166244</v>
      </c>
      <c r="P98" s="9">
        <v>29.299572205644679</v>
      </c>
      <c r="Q98" s="9">
        <v>0.73317865429234341</v>
      </c>
      <c r="R98" s="9">
        <v>0.25832972059062975</v>
      </c>
      <c r="S98" s="9">
        <v>0.78256447937364881</v>
      </c>
      <c r="T98" s="9">
        <v>0.5921611119744582</v>
      </c>
      <c r="U98" s="9">
        <v>0.74437299035369775</v>
      </c>
      <c r="V98" s="9">
        <v>0.93907360445385246</v>
      </c>
      <c r="W98" s="9">
        <v>5.1408227848101262</v>
      </c>
    </row>
    <row r="99" spans="1:23" s="11" customFormat="1">
      <c r="A99" s="9" t="s">
        <v>76</v>
      </c>
      <c r="B99" s="9" t="s">
        <v>206</v>
      </c>
      <c r="C99" s="9">
        <v>51</v>
      </c>
      <c r="D99" s="9">
        <v>18</v>
      </c>
      <c r="E99" s="9" t="s">
        <v>173</v>
      </c>
      <c r="F99" s="9" t="s">
        <v>26</v>
      </c>
      <c r="G99" s="9" t="s">
        <v>200</v>
      </c>
      <c r="H99" s="9" t="s">
        <v>64</v>
      </c>
      <c r="I99" s="10" t="s">
        <v>184</v>
      </c>
      <c r="J99" s="10" t="s">
        <v>185</v>
      </c>
      <c r="K99" s="9" t="s">
        <v>29</v>
      </c>
      <c r="L99" s="9">
        <v>40</v>
      </c>
      <c r="M99" s="9">
        <v>724</v>
      </c>
      <c r="N99" s="7">
        <v>20.21662041493752</v>
      </c>
      <c r="O99" s="9">
        <v>204.30865786510162</v>
      </c>
      <c r="P99" s="9">
        <v>34.140648496125536</v>
      </c>
      <c r="Q99" s="9">
        <v>0.64642857142857146</v>
      </c>
      <c r="R99" s="9">
        <v>0.21795904106143441</v>
      </c>
      <c r="S99" s="9">
        <v>0.83336091952085745</v>
      </c>
      <c r="T99" s="9">
        <v>0.68034716106435855</v>
      </c>
      <c r="U99" s="9">
        <v>0.50857142857142856</v>
      </c>
      <c r="V99" s="9">
        <v>0.89689352297786751</v>
      </c>
      <c r="W99" s="9">
        <v>5.6574585635359114</v>
      </c>
    </row>
    <row r="100" spans="1:23" s="11" customFormat="1">
      <c r="A100" s="9" t="s">
        <v>76</v>
      </c>
      <c r="B100" s="9" t="s">
        <v>206</v>
      </c>
      <c r="C100" s="9">
        <v>51</v>
      </c>
      <c r="D100" s="9">
        <v>18</v>
      </c>
      <c r="E100" s="9" t="s">
        <v>173</v>
      </c>
      <c r="F100" s="9" t="s">
        <v>26</v>
      </c>
      <c r="G100" s="9" t="s">
        <v>201</v>
      </c>
      <c r="H100" s="9" t="s">
        <v>66</v>
      </c>
      <c r="I100" s="10" t="s">
        <v>184</v>
      </c>
      <c r="J100" s="10" t="s">
        <v>185</v>
      </c>
      <c r="K100" s="9" t="s">
        <v>29</v>
      </c>
      <c r="L100" s="9">
        <v>40</v>
      </c>
      <c r="M100" s="9" t="s">
        <v>69</v>
      </c>
      <c r="N100" s="7" t="s">
        <v>69</v>
      </c>
      <c r="O100" s="9" t="s">
        <v>69</v>
      </c>
      <c r="P100" s="9" t="s">
        <v>69</v>
      </c>
      <c r="Q100" s="9" t="s">
        <v>69</v>
      </c>
      <c r="R100" s="9" t="s">
        <v>69</v>
      </c>
      <c r="S100" s="9" t="s">
        <v>69</v>
      </c>
      <c r="T100" s="9" t="s">
        <v>69</v>
      </c>
      <c r="U100" s="9" t="s">
        <v>69</v>
      </c>
      <c r="V100" s="9" t="s">
        <v>69</v>
      </c>
      <c r="W100" s="9" t="s">
        <v>69</v>
      </c>
    </row>
    <row r="101" spans="1:23" s="11" customFormat="1">
      <c r="A101" s="9" t="s">
        <v>76</v>
      </c>
      <c r="B101" s="9" t="s">
        <v>206</v>
      </c>
      <c r="C101" s="9">
        <v>51</v>
      </c>
      <c r="D101" s="9">
        <v>18</v>
      </c>
      <c r="E101" s="9" t="s">
        <v>173</v>
      </c>
      <c r="F101" s="9" t="s">
        <v>26</v>
      </c>
      <c r="G101" s="9" t="s">
        <v>202</v>
      </c>
      <c r="H101" s="9" t="s">
        <v>68</v>
      </c>
      <c r="I101" s="10" t="s">
        <v>184</v>
      </c>
      <c r="J101" s="10" t="s">
        <v>185</v>
      </c>
      <c r="K101" s="9" t="s">
        <v>29</v>
      </c>
      <c r="L101" s="9">
        <v>40</v>
      </c>
      <c r="M101" s="9">
        <v>300</v>
      </c>
      <c r="N101" s="7">
        <v>8.3770526581232811</v>
      </c>
      <c r="O101" s="9">
        <v>85.597979746446612</v>
      </c>
      <c r="P101" s="9">
        <v>14.303703861788634</v>
      </c>
      <c r="Q101" s="9">
        <v>0.82872928176795579</v>
      </c>
      <c r="R101" s="9">
        <v>0.51452216605378676</v>
      </c>
      <c r="S101" s="9">
        <v>0.75619529206477176</v>
      </c>
      <c r="T101" s="9">
        <v>0</v>
      </c>
      <c r="U101" s="9">
        <v>1.021551724137931</v>
      </c>
      <c r="V101" s="9">
        <v>0.95241158673799686</v>
      </c>
      <c r="W101" s="9">
        <v>1.7633333333333334</v>
      </c>
    </row>
    <row r="102" spans="1:23" s="26" customFormat="1">
      <c r="A102" s="34" t="s">
        <v>78</v>
      </c>
      <c r="B102" s="34" t="s">
        <v>207</v>
      </c>
      <c r="C102" s="34">
        <v>51</v>
      </c>
      <c r="D102" s="34">
        <v>21</v>
      </c>
      <c r="E102" s="34" t="s">
        <v>173</v>
      </c>
      <c r="F102" s="34" t="s">
        <v>26</v>
      </c>
      <c r="G102" s="34" t="s">
        <v>174</v>
      </c>
      <c r="H102" s="34" t="s">
        <v>28</v>
      </c>
      <c r="I102" s="35" t="s">
        <v>184</v>
      </c>
      <c r="J102" s="35" t="s">
        <v>185</v>
      </c>
      <c r="K102" s="34" t="s">
        <v>29</v>
      </c>
      <c r="L102" s="34">
        <v>40</v>
      </c>
      <c r="M102" s="34">
        <v>676</v>
      </c>
      <c r="N102" s="12">
        <v>18.876291989637796</v>
      </c>
      <c r="O102" s="34">
        <v>181.33809511662446</v>
      </c>
      <c r="P102" s="34">
        <v>30.302191933644689</v>
      </c>
      <c r="Q102" s="34">
        <v>0.70933892969569778</v>
      </c>
      <c r="R102" s="34">
        <v>0.25833215170759</v>
      </c>
      <c r="S102" s="34">
        <v>0.85459264332984219</v>
      </c>
      <c r="T102" s="34">
        <v>0.67356647741971709</v>
      </c>
      <c r="U102" s="34">
        <v>0.6081460674157303</v>
      </c>
      <c r="V102" s="34">
        <v>0.91249567362595385</v>
      </c>
      <c r="W102" s="34">
        <v>6.443786982248521</v>
      </c>
    </row>
    <row r="103" spans="1:23">
      <c r="A103" s="2" t="s">
        <v>78</v>
      </c>
      <c r="B103" s="2" t="s">
        <v>207</v>
      </c>
      <c r="C103" s="2">
        <v>51</v>
      </c>
      <c r="D103" s="2">
        <v>21</v>
      </c>
      <c r="E103" s="2" t="s">
        <v>173</v>
      </c>
      <c r="F103" s="2" t="s">
        <v>26</v>
      </c>
      <c r="G103" s="2" t="s">
        <v>177</v>
      </c>
      <c r="H103" s="2" t="s">
        <v>31</v>
      </c>
      <c r="I103" s="4" t="s">
        <v>184</v>
      </c>
      <c r="J103" s="4" t="s">
        <v>185</v>
      </c>
      <c r="K103" s="2" t="s">
        <v>29</v>
      </c>
      <c r="L103" s="2">
        <v>40</v>
      </c>
      <c r="M103" s="2">
        <v>556</v>
      </c>
      <c r="N103" s="7">
        <v>15.525470926388483</v>
      </c>
      <c r="O103" s="2">
        <v>164.26702730475887</v>
      </c>
      <c r="P103" s="2">
        <v>27.449560372610982</v>
      </c>
      <c r="Q103" s="2">
        <v>0.55489021956087825</v>
      </c>
      <c r="R103" s="2">
        <v>0.25893088743720111</v>
      </c>
      <c r="S103" s="2">
        <v>0.85419278917871089</v>
      </c>
      <c r="T103" s="2">
        <v>0.57495848771167257</v>
      </c>
      <c r="U103" s="2">
        <v>0.40467404674046742</v>
      </c>
      <c r="V103" s="2">
        <v>0.81618628850360764</v>
      </c>
      <c r="W103" s="2">
        <v>3.6420863309352516</v>
      </c>
    </row>
    <row r="104" spans="1:23">
      <c r="A104" s="2" t="s">
        <v>78</v>
      </c>
      <c r="B104" s="2" t="s">
        <v>207</v>
      </c>
      <c r="C104" s="2">
        <v>51</v>
      </c>
      <c r="D104" s="2">
        <v>21</v>
      </c>
      <c r="E104" s="2" t="s">
        <v>173</v>
      </c>
      <c r="F104" s="2" t="s">
        <v>26</v>
      </c>
      <c r="G104" s="2" t="s">
        <v>178</v>
      </c>
      <c r="H104" s="2" t="s">
        <v>34</v>
      </c>
      <c r="I104" s="4" t="s">
        <v>184</v>
      </c>
      <c r="J104" s="4" t="s">
        <v>185</v>
      </c>
      <c r="K104" s="2" t="s">
        <v>29</v>
      </c>
      <c r="L104" s="2">
        <v>40</v>
      </c>
      <c r="M104" s="2">
        <v>918</v>
      </c>
      <c r="N104" s="7">
        <v>25.633781133857244</v>
      </c>
      <c r="O104" s="2">
        <v>242.20815280171348</v>
      </c>
      <c r="P104" s="2">
        <v>40.473778713572734</v>
      </c>
      <c r="Q104" s="2">
        <v>0.61610738255033559</v>
      </c>
      <c r="R104" s="2">
        <v>0.19664143287399591</v>
      </c>
      <c r="S104" s="2">
        <v>0.91477660883843193</v>
      </c>
      <c r="T104" s="2">
        <v>0.78474623505008512</v>
      </c>
      <c r="U104" s="2">
        <v>0.23758594346829642</v>
      </c>
      <c r="V104" s="2">
        <v>0.710782238320254</v>
      </c>
      <c r="W104" s="2">
        <v>4.1873638344226576</v>
      </c>
    </row>
    <row r="105" spans="1:23" s="26" customFormat="1">
      <c r="A105" s="34" t="s">
        <v>78</v>
      </c>
      <c r="B105" s="34" t="s">
        <v>207</v>
      </c>
      <c r="C105" s="34">
        <v>51</v>
      </c>
      <c r="D105" s="34">
        <v>21</v>
      </c>
      <c r="E105" s="34" t="s">
        <v>173</v>
      </c>
      <c r="F105" s="34" t="s">
        <v>26</v>
      </c>
      <c r="G105" s="34" t="s">
        <v>181</v>
      </c>
      <c r="H105" s="34" t="s">
        <v>36</v>
      </c>
      <c r="I105" s="35" t="s">
        <v>184</v>
      </c>
      <c r="J105" s="35" t="s">
        <v>185</v>
      </c>
      <c r="K105" s="34" t="s">
        <v>29</v>
      </c>
      <c r="L105" s="34">
        <v>40</v>
      </c>
      <c r="M105" s="34">
        <v>565</v>
      </c>
      <c r="N105" s="12">
        <v>15.77678250613218</v>
      </c>
      <c r="O105" s="34">
        <v>132.46803743153541</v>
      </c>
      <c r="P105" s="34">
        <v>22.135844609716639</v>
      </c>
      <c r="Q105" s="34">
        <v>0.81294964028776984</v>
      </c>
      <c r="R105" s="34">
        <v>0.40460952988870791</v>
      </c>
      <c r="S105" s="34">
        <v>0.79733840307673043</v>
      </c>
      <c r="T105" s="34">
        <v>0</v>
      </c>
      <c r="U105" s="34">
        <v>0.78762886597938142</v>
      </c>
      <c r="V105" s="34">
        <v>0.92521689291853493</v>
      </c>
      <c r="W105" s="34">
        <v>4.7858407079646019</v>
      </c>
    </row>
    <row r="106" spans="1:23">
      <c r="A106" s="2" t="s">
        <v>78</v>
      </c>
      <c r="B106" s="2" t="s">
        <v>207</v>
      </c>
      <c r="C106" s="2">
        <v>51</v>
      </c>
      <c r="D106" s="2">
        <v>21</v>
      </c>
      <c r="E106" s="2" t="s">
        <v>173</v>
      </c>
      <c r="F106" s="2" t="s">
        <v>26</v>
      </c>
      <c r="G106" s="2" t="s">
        <v>183</v>
      </c>
      <c r="H106" s="2" t="s">
        <v>38</v>
      </c>
      <c r="I106" s="4" t="s">
        <v>184</v>
      </c>
      <c r="J106" s="4" t="s">
        <v>185</v>
      </c>
      <c r="K106" s="2" t="s">
        <v>29</v>
      </c>
      <c r="L106" s="2">
        <v>40</v>
      </c>
      <c r="M106" s="2">
        <v>948</v>
      </c>
      <c r="N106" s="7">
        <v>26.471486399669573</v>
      </c>
      <c r="O106" s="2">
        <v>256.69343417595212</v>
      </c>
      <c r="P106" s="2">
        <v>42.89431685881317</v>
      </c>
      <c r="Q106" s="2">
        <v>0.56428571428571428</v>
      </c>
      <c r="R106" s="2">
        <v>0.1807959430327592</v>
      </c>
      <c r="S106" s="2">
        <v>0.91873955022628417</v>
      </c>
      <c r="T106" s="2">
        <v>0.78637129850687104</v>
      </c>
      <c r="U106" s="2">
        <v>0.2151394422310757</v>
      </c>
      <c r="V106" s="2">
        <v>0.69812101207133326</v>
      </c>
      <c r="W106" s="2">
        <v>5.4683544303797467</v>
      </c>
    </row>
    <row r="107" spans="1:23" s="26" customFormat="1">
      <c r="A107" s="34" t="s">
        <v>78</v>
      </c>
      <c r="B107" s="34" t="s">
        <v>207</v>
      </c>
      <c r="C107" s="34">
        <v>51</v>
      </c>
      <c r="D107" s="34">
        <v>21</v>
      </c>
      <c r="E107" s="34" t="s">
        <v>173</v>
      </c>
      <c r="F107" s="34" t="s">
        <v>26</v>
      </c>
      <c r="G107" s="34" t="s">
        <v>186</v>
      </c>
      <c r="H107" s="34" t="s">
        <v>40</v>
      </c>
      <c r="I107" s="35" t="s">
        <v>184</v>
      </c>
      <c r="J107" s="35" t="s">
        <v>185</v>
      </c>
      <c r="K107" s="34" t="s">
        <v>29</v>
      </c>
      <c r="L107" s="34">
        <v>40</v>
      </c>
      <c r="M107" s="34">
        <v>635</v>
      </c>
      <c r="N107" s="12">
        <v>17.731428126360946</v>
      </c>
      <c r="O107" s="34">
        <v>153.4386001800126</v>
      </c>
      <c r="P107" s="34">
        <v>25.640094596197496</v>
      </c>
      <c r="Q107" s="34">
        <v>0.75505350772889412</v>
      </c>
      <c r="R107" s="34">
        <v>0.33893337308302385</v>
      </c>
      <c r="S107" s="34">
        <v>0.87547181233127669</v>
      </c>
      <c r="T107" s="34">
        <v>0.71621651764157146</v>
      </c>
      <c r="U107" s="34">
        <v>0.47812971342383109</v>
      </c>
      <c r="V107" s="34">
        <v>0.87990708989214028</v>
      </c>
      <c r="W107" s="34">
        <v>4.2582677165354328</v>
      </c>
    </row>
    <row r="108" spans="1:23" s="26" customFormat="1">
      <c r="A108" s="34" t="s">
        <v>78</v>
      </c>
      <c r="B108" s="34" t="s">
        <v>207</v>
      </c>
      <c r="C108" s="34">
        <v>51</v>
      </c>
      <c r="D108" s="34">
        <v>21</v>
      </c>
      <c r="E108" s="34" t="s">
        <v>173</v>
      </c>
      <c r="F108" s="34" t="s">
        <v>26</v>
      </c>
      <c r="G108" s="34" t="s">
        <v>187</v>
      </c>
      <c r="H108" s="34" t="s">
        <v>42</v>
      </c>
      <c r="I108" s="35" t="s">
        <v>184</v>
      </c>
      <c r="J108" s="35" t="s">
        <v>185</v>
      </c>
      <c r="K108" s="34" t="s">
        <v>29</v>
      </c>
      <c r="L108" s="34">
        <v>40</v>
      </c>
      <c r="M108" s="34">
        <v>246</v>
      </c>
      <c r="N108" s="12">
        <v>6.8691831796610909</v>
      </c>
      <c r="O108" s="34">
        <v>84.669047558312087</v>
      </c>
      <c r="P108" s="34">
        <v>14.148476238822321</v>
      </c>
      <c r="Q108" s="34">
        <v>0.7711598746081505</v>
      </c>
      <c r="R108" s="34">
        <v>0.43121675022205236</v>
      </c>
      <c r="S108" s="34">
        <v>0.93669602417368192</v>
      </c>
      <c r="T108" s="34">
        <v>0</v>
      </c>
      <c r="U108" s="34">
        <v>0.3931297709923664</v>
      </c>
      <c r="V108" s="34">
        <v>0.86034551941766202</v>
      </c>
      <c r="W108" s="34">
        <v>2.5406504065040649</v>
      </c>
    </row>
    <row r="109" spans="1:23">
      <c r="A109" s="2" t="s">
        <v>78</v>
      </c>
      <c r="B109" s="2" t="s">
        <v>207</v>
      </c>
      <c r="C109" s="2">
        <v>51</v>
      </c>
      <c r="D109" s="2">
        <v>21</v>
      </c>
      <c r="E109" s="2" t="s">
        <v>173</v>
      </c>
      <c r="F109" s="2" t="s">
        <v>26</v>
      </c>
      <c r="G109" s="2" t="s">
        <v>188</v>
      </c>
      <c r="H109" s="2" t="s">
        <v>44</v>
      </c>
      <c r="I109" s="4" t="s">
        <v>184</v>
      </c>
      <c r="J109" s="4" t="s">
        <v>185</v>
      </c>
      <c r="K109" s="2" t="s">
        <v>29</v>
      </c>
      <c r="L109" s="2">
        <v>40</v>
      </c>
      <c r="M109" s="2">
        <v>897</v>
      </c>
      <c r="N109" s="7">
        <v>25.047387447788612</v>
      </c>
      <c r="O109" s="2">
        <v>224.89444430272869</v>
      </c>
      <c r="P109" s="2">
        <v>37.58060109591883</v>
      </c>
      <c r="Q109" s="2">
        <v>0.45348837209302323</v>
      </c>
      <c r="R109" s="2">
        <v>0.22286653100910067</v>
      </c>
      <c r="S109" s="2">
        <v>0.91501487802975867</v>
      </c>
      <c r="T109" s="2">
        <v>0.75670528157077011</v>
      </c>
      <c r="U109" s="2">
        <v>0.22209631728045326</v>
      </c>
      <c r="V109" s="2">
        <v>0.69633728109662618</v>
      </c>
      <c r="W109" s="2">
        <v>1.2887402452619845</v>
      </c>
    </row>
    <row r="110" spans="1:23">
      <c r="A110" s="2" t="s">
        <v>78</v>
      </c>
      <c r="B110" s="2" t="s">
        <v>207</v>
      </c>
      <c r="C110" s="2">
        <v>51</v>
      </c>
      <c r="D110" s="2">
        <v>21</v>
      </c>
      <c r="E110" s="2" t="s">
        <v>173</v>
      </c>
      <c r="F110" s="2" t="s">
        <v>26</v>
      </c>
      <c r="G110" s="2" t="s">
        <v>189</v>
      </c>
      <c r="H110" s="2" t="s">
        <v>46</v>
      </c>
      <c r="I110" s="4" t="s">
        <v>184</v>
      </c>
      <c r="J110" s="4" t="s">
        <v>185</v>
      </c>
      <c r="K110" s="2" t="s">
        <v>29</v>
      </c>
      <c r="L110" s="2">
        <v>40</v>
      </c>
      <c r="M110" s="2">
        <v>546</v>
      </c>
      <c r="N110" s="7">
        <v>15.246235837784374</v>
      </c>
      <c r="O110" s="2">
        <v>172.50966799187819</v>
      </c>
      <c r="P110" s="2">
        <v>28.8269327332312</v>
      </c>
      <c r="Q110" s="2">
        <v>0.67741935483870963</v>
      </c>
      <c r="R110" s="2">
        <v>0.23055557490067558</v>
      </c>
      <c r="S110" s="2">
        <v>0.77037755379254558</v>
      </c>
      <c r="T110" s="2">
        <v>0.53613460596614138</v>
      </c>
      <c r="U110" s="2">
        <v>0.82601054481546576</v>
      </c>
      <c r="V110" s="2">
        <v>0.94756035085669232</v>
      </c>
      <c r="W110" s="2">
        <v>4.3974358974358978</v>
      </c>
    </row>
    <row r="111" spans="1:23" s="26" customFormat="1">
      <c r="A111" s="34" t="s">
        <v>78</v>
      </c>
      <c r="B111" s="34" t="s">
        <v>207</v>
      </c>
      <c r="C111" s="34">
        <v>51</v>
      </c>
      <c r="D111" s="34">
        <v>21</v>
      </c>
      <c r="E111" s="34" t="s">
        <v>173</v>
      </c>
      <c r="F111" s="34" t="s">
        <v>26</v>
      </c>
      <c r="G111" s="34" t="s">
        <v>190</v>
      </c>
      <c r="H111" s="34" t="s">
        <v>48</v>
      </c>
      <c r="I111" s="35" t="s">
        <v>184</v>
      </c>
      <c r="J111" s="35" t="s">
        <v>185</v>
      </c>
      <c r="K111" s="34" t="s">
        <v>29</v>
      </c>
      <c r="L111" s="34">
        <v>40</v>
      </c>
      <c r="M111" s="34">
        <v>290</v>
      </c>
      <c r="N111" s="12">
        <v>8.0978175695191723</v>
      </c>
      <c r="O111" s="34">
        <v>90.083261120685165</v>
      </c>
      <c r="P111" s="34">
        <v>15.053209127029055</v>
      </c>
      <c r="Q111" s="34">
        <v>0.77333333333333332</v>
      </c>
      <c r="R111" s="34">
        <v>0.44907581049861456</v>
      </c>
      <c r="S111" s="34">
        <v>0.7745461241198367</v>
      </c>
      <c r="T111" s="34">
        <v>0</v>
      </c>
      <c r="U111" s="34">
        <v>0.85599999999999998</v>
      </c>
      <c r="V111" s="34">
        <v>0.94121282698542474</v>
      </c>
      <c r="W111" s="34">
        <v>3.103448275862069</v>
      </c>
    </row>
    <row r="112" spans="1:23">
      <c r="A112" s="2" t="s">
        <v>78</v>
      </c>
      <c r="B112" s="2" t="s">
        <v>207</v>
      </c>
      <c r="C112" s="2">
        <v>51</v>
      </c>
      <c r="D112" s="2">
        <v>21</v>
      </c>
      <c r="E112" s="2" t="s">
        <v>173</v>
      </c>
      <c r="F112" s="2" t="s">
        <v>26</v>
      </c>
      <c r="G112" s="2" t="s">
        <v>191</v>
      </c>
      <c r="H112" s="2" t="s">
        <v>50</v>
      </c>
      <c r="I112" s="4" t="s">
        <v>184</v>
      </c>
      <c r="J112" s="4" t="s">
        <v>185</v>
      </c>
      <c r="K112" s="2" t="s">
        <v>29</v>
      </c>
      <c r="L112" s="2">
        <v>40</v>
      </c>
      <c r="M112" s="2">
        <v>1206</v>
      </c>
      <c r="N112" s="7">
        <v>33.675751685655591</v>
      </c>
      <c r="O112" s="2">
        <v>294.83556979968319</v>
      </c>
      <c r="P112" s="2">
        <v>49.267993132880555</v>
      </c>
      <c r="Q112" s="2">
        <v>0.55245075584058634</v>
      </c>
      <c r="R112" s="2">
        <v>0.17434015111697726</v>
      </c>
      <c r="S112" s="2">
        <v>0.89299990250777572</v>
      </c>
      <c r="T112" s="2">
        <v>0.76568391345840447</v>
      </c>
      <c r="U112" s="2">
        <v>0.31038192576654117</v>
      </c>
      <c r="V112" s="2">
        <v>0.80401857303539026</v>
      </c>
      <c r="W112" s="2">
        <v>4.7893864013267002</v>
      </c>
    </row>
    <row r="113" spans="1:23">
      <c r="A113" s="2" t="s">
        <v>78</v>
      </c>
      <c r="B113" s="2" t="s">
        <v>207</v>
      </c>
      <c r="C113" s="2">
        <v>51</v>
      </c>
      <c r="D113" s="2">
        <v>21</v>
      </c>
      <c r="E113" s="2" t="s">
        <v>173</v>
      </c>
      <c r="F113" s="2" t="s">
        <v>26</v>
      </c>
      <c r="G113" s="2" t="s">
        <v>192</v>
      </c>
      <c r="H113" s="2" t="s">
        <v>52</v>
      </c>
      <c r="I113" s="4" t="s">
        <v>184</v>
      </c>
      <c r="J113" s="4" t="s">
        <v>185</v>
      </c>
      <c r="K113" s="2" t="s">
        <v>29</v>
      </c>
      <c r="L113" s="2">
        <v>40</v>
      </c>
      <c r="M113" s="2">
        <v>1063</v>
      </c>
      <c r="N113" s="7">
        <v>29.68268991861683</v>
      </c>
      <c r="O113" s="2">
        <v>254.35028842544449</v>
      </c>
      <c r="P113" s="2">
        <v>42.502769499640117</v>
      </c>
      <c r="Q113" s="2">
        <v>0.59786276715410569</v>
      </c>
      <c r="R113" s="2">
        <v>0.20648031765018704</v>
      </c>
      <c r="S113" s="2">
        <v>0.89787663310459609</v>
      </c>
      <c r="T113" s="2">
        <v>0.76687247316019047</v>
      </c>
      <c r="U113" s="2">
        <v>0.24248240563019835</v>
      </c>
      <c r="V113" s="2">
        <v>0.73441970379011423</v>
      </c>
      <c r="W113" s="2">
        <v>5.0131702728127943</v>
      </c>
    </row>
    <row r="114" spans="1:23">
      <c r="A114" s="2" t="s">
        <v>78</v>
      </c>
      <c r="B114" s="2" t="s">
        <v>207</v>
      </c>
      <c r="C114" s="2">
        <v>51</v>
      </c>
      <c r="D114" s="2">
        <v>21</v>
      </c>
      <c r="E114" s="2" t="s">
        <v>173</v>
      </c>
      <c r="F114" s="2" t="s">
        <v>26</v>
      </c>
      <c r="G114" s="2" t="s">
        <v>193</v>
      </c>
      <c r="H114" s="2" t="s">
        <v>54</v>
      </c>
      <c r="I114" s="4" t="s">
        <v>184</v>
      </c>
      <c r="J114" s="4" t="s">
        <v>185</v>
      </c>
      <c r="K114" s="2" t="s">
        <v>29</v>
      </c>
      <c r="L114" s="2">
        <v>40</v>
      </c>
      <c r="M114" s="2">
        <v>738</v>
      </c>
      <c r="N114" s="7">
        <v>20.607549538983275</v>
      </c>
      <c r="O114" s="2">
        <v>208.65180361560928</v>
      </c>
      <c r="P114" s="2">
        <v>34.866402431298596</v>
      </c>
      <c r="Q114" s="2">
        <v>0.62862010221465081</v>
      </c>
      <c r="R114" s="2">
        <v>0.21302076476554974</v>
      </c>
      <c r="S114" s="2">
        <v>0.89160096053004823</v>
      </c>
      <c r="T114" s="2">
        <v>0.76576957144132762</v>
      </c>
      <c r="U114" s="2">
        <v>0.32121212121212123</v>
      </c>
      <c r="V114" s="2">
        <v>0.82121441417085306</v>
      </c>
      <c r="W114" s="2">
        <v>5.2086720867208669</v>
      </c>
    </row>
    <row r="115" spans="1:23">
      <c r="A115" s="2" t="s">
        <v>78</v>
      </c>
      <c r="B115" s="2" t="s">
        <v>207</v>
      </c>
      <c r="C115" s="2">
        <v>51</v>
      </c>
      <c r="D115" s="2">
        <v>21</v>
      </c>
      <c r="E115" s="2" t="s">
        <v>173</v>
      </c>
      <c r="F115" s="2" t="s">
        <v>26</v>
      </c>
      <c r="G115" s="2" t="s">
        <v>194</v>
      </c>
      <c r="H115" s="2" t="s">
        <v>56</v>
      </c>
      <c r="I115" s="4" t="s">
        <v>184</v>
      </c>
      <c r="J115" s="4" t="s">
        <v>185</v>
      </c>
      <c r="K115" s="2" t="s">
        <v>29</v>
      </c>
      <c r="L115" s="2">
        <v>40</v>
      </c>
      <c r="M115" s="2">
        <v>645</v>
      </c>
      <c r="N115" s="7">
        <v>18.010663214965057</v>
      </c>
      <c r="O115" s="2">
        <v>177.58073580374366</v>
      </c>
      <c r="P115" s="2">
        <v>29.674324838264887</v>
      </c>
      <c r="Q115" s="2">
        <v>0.58212996389891691</v>
      </c>
      <c r="R115" s="2">
        <v>0.25702648461045341</v>
      </c>
      <c r="S115" s="2">
        <v>0.79875841669591863</v>
      </c>
      <c r="T115" s="2">
        <v>0.53072281486902795</v>
      </c>
      <c r="U115" s="2">
        <v>0.58037825059101655</v>
      </c>
      <c r="V115" s="2">
        <v>0.91613962969878815</v>
      </c>
      <c r="W115" s="2">
        <v>2.7348837209302324</v>
      </c>
    </row>
    <row r="116" spans="1:23">
      <c r="A116" s="2" t="s">
        <v>78</v>
      </c>
      <c r="B116" s="2" t="s">
        <v>207</v>
      </c>
      <c r="C116" s="2">
        <v>51</v>
      </c>
      <c r="D116" s="2">
        <v>21</v>
      </c>
      <c r="E116" s="2" t="s">
        <v>173</v>
      </c>
      <c r="F116" s="2" t="s">
        <v>26</v>
      </c>
      <c r="G116" s="2" t="s">
        <v>197</v>
      </c>
      <c r="H116" s="2" t="s">
        <v>58</v>
      </c>
      <c r="I116" s="4" t="s">
        <v>184</v>
      </c>
      <c r="J116" s="4" t="s">
        <v>185</v>
      </c>
      <c r="K116" s="2" t="s">
        <v>29</v>
      </c>
      <c r="L116" s="2">
        <v>40</v>
      </c>
      <c r="M116" s="2">
        <v>1147</v>
      </c>
      <c r="N116" s="7">
        <v>32.028264662891345</v>
      </c>
      <c r="O116" s="2">
        <v>286.14927829866798</v>
      </c>
      <c r="P116" s="2">
        <v>47.816485262534464</v>
      </c>
      <c r="Q116" s="2">
        <v>0.56391347099311706</v>
      </c>
      <c r="R116" s="2">
        <v>0.17603052008773151</v>
      </c>
      <c r="S116" s="2">
        <v>0.88711031263166851</v>
      </c>
      <c r="T116" s="2">
        <v>0.78004503984362583</v>
      </c>
      <c r="U116" s="2">
        <v>0.26408651109846332</v>
      </c>
      <c r="V116" s="2">
        <v>0.67928984600469589</v>
      </c>
      <c r="W116" s="2">
        <v>5.1691368788142977</v>
      </c>
    </row>
    <row r="117" spans="1:23">
      <c r="A117" s="2" t="s">
        <v>78</v>
      </c>
      <c r="B117" s="2" t="s">
        <v>207</v>
      </c>
      <c r="C117" s="2">
        <v>51</v>
      </c>
      <c r="D117" s="2">
        <v>21</v>
      </c>
      <c r="E117" s="2" t="s">
        <v>173</v>
      </c>
      <c r="F117" s="2" t="s">
        <v>26</v>
      </c>
      <c r="G117" s="2" t="s">
        <v>198</v>
      </c>
      <c r="H117" s="2" t="s">
        <v>60</v>
      </c>
      <c r="I117" s="4" t="s">
        <v>184</v>
      </c>
      <c r="J117" s="4" t="s">
        <v>185</v>
      </c>
      <c r="K117" s="2" t="s">
        <v>29</v>
      </c>
      <c r="L117" s="2">
        <v>40</v>
      </c>
      <c r="M117" s="2">
        <v>768</v>
      </c>
      <c r="N117" s="7">
        <v>21.445254804795603</v>
      </c>
      <c r="O117" s="2">
        <v>218.55129855222103</v>
      </c>
      <c r="P117" s="2">
        <v>36.52064058474577</v>
      </c>
      <c r="Q117" s="2">
        <v>0.60759493670886078</v>
      </c>
      <c r="R117" s="2">
        <v>0.20205253405608198</v>
      </c>
      <c r="S117" s="2">
        <v>0.90280601640096458</v>
      </c>
      <c r="T117" s="2">
        <v>0.78329602764057971</v>
      </c>
      <c r="U117" s="2">
        <v>0.23351158645276293</v>
      </c>
      <c r="V117" s="2">
        <v>0.77290692340551492</v>
      </c>
      <c r="W117" s="2">
        <v>5.845052083333333</v>
      </c>
    </row>
    <row r="118" spans="1:23" s="26" customFormat="1">
      <c r="A118" s="34" t="s">
        <v>78</v>
      </c>
      <c r="B118" s="34" t="s">
        <v>207</v>
      </c>
      <c r="C118" s="34">
        <v>51</v>
      </c>
      <c r="D118" s="34">
        <v>21</v>
      </c>
      <c r="E118" s="34" t="s">
        <v>173</v>
      </c>
      <c r="F118" s="34" t="s">
        <v>26</v>
      </c>
      <c r="G118" s="34" t="s">
        <v>199</v>
      </c>
      <c r="H118" s="34" t="s">
        <v>62</v>
      </c>
      <c r="I118" s="35" t="s">
        <v>184</v>
      </c>
      <c r="J118" s="35" t="s">
        <v>185</v>
      </c>
      <c r="K118" s="34" t="s">
        <v>29</v>
      </c>
      <c r="L118" s="34">
        <v>40</v>
      </c>
      <c r="M118" s="34">
        <v>480</v>
      </c>
      <c r="N118" s="12">
        <v>13.403284252997251</v>
      </c>
      <c r="O118" s="34">
        <v>140.1248916810278</v>
      </c>
      <c r="P118" s="34">
        <v>23.415330130543591</v>
      </c>
      <c r="Q118" s="34">
        <v>0.71748878923766812</v>
      </c>
      <c r="R118" s="34">
        <v>0.30719951211434787</v>
      </c>
      <c r="S118" s="34">
        <v>0.73290981150193679</v>
      </c>
      <c r="T118" s="34">
        <v>0</v>
      </c>
      <c r="U118" s="34">
        <v>1.0205011389521641</v>
      </c>
      <c r="V118" s="34">
        <v>0.96212739812770443</v>
      </c>
      <c r="W118" s="34">
        <v>3.5020833333333332</v>
      </c>
    </row>
    <row r="119" spans="1:23">
      <c r="A119" s="2" t="s">
        <v>78</v>
      </c>
      <c r="B119" s="2" t="s">
        <v>207</v>
      </c>
      <c r="C119" s="2">
        <v>51</v>
      </c>
      <c r="D119" s="2">
        <v>21</v>
      </c>
      <c r="E119" s="2" t="s">
        <v>173</v>
      </c>
      <c r="F119" s="2" t="s">
        <v>26</v>
      </c>
      <c r="G119" s="2" t="s">
        <v>200</v>
      </c>
      <c r="H119" s="2" t="s">
        <v>64</v>
      </c>
      <c r="I119" s="4" t="s">
        <v>184</v>
      </c>
      <c r="J119" s="4" t="s">
        <v>185</v>
      </c>
      <c r="K119" s="2" t="s">
        <v>29</v>
      </c>
      <c r="L119" s="2">
        <v>40</v>
      </c>
      <c r="M119" s="2">
        <v>702</v>
      </c>
      <c r="N119" s="7">
        <v>19.60230322000848</v>
      </c>
      <c r="O119" s="2">
        <v>203.23759005323623</v>
      </c>
      <c r="P119" s="2">
        <v>33.961669543091865</v>
      </c>
      <c r="Q119" s="2">
        <v>0.65485074626865669</v>
      </c>
      <c r="R119" s="2">
        <v>0.21356933882311321</v>
      </c>
      <c r="S119" s="2">
        <v>0.82227548597433342</v>
      </c>
      <c r="T119" s="2">
        <v>0.66104265438567134</v>
      </c>
      <c r="U119" s="2">
        <v>0.56966707768187419</v>
      </c>
      <c r="V119" s="2">
        <v>0.91196595406059278</v>
      </c>
      <c r="W119" s="2">
        <v>5.4757834757834756</v>
      </c>
    </row>
    <row r="120" spans="1:23" s="26" customFormat="1">
      <c r="A120" s="34" t="s">
        <v>78</v>
      </c>
      <c r="B120" s="34" t="s">
        <v>207</v>
      </c>
      <c r="C120" s="34">
        <v>51</v>
      </c>
      <c r="D120" s="34">
        <v>21</v>
      </c>
      <c r="E120" s="34" t="s">
        <v>173</v>
      </c>
      <c r="F120" s="34" t="s">
        <v>26</v>
      </c>
      <c r="G120" s="34" t="s">
        <v>201</v>
      </c>
      <c r="H120" s="34" t="s">
        <v>66</v>
      </c>
      <c r="I120" s="35" t="s">
        <v>184</v>
      </c>
      <c r="J120" s="35" t="s">
        <v>185</v>
      </c>
      <c r="K120" s="34" t="s">
        <v>29</v>
      </c>
      <c r="L120" s="34">
        <v>40</v>
      </c>
      <c r="M120" s="34">
        <v>349</v>
      </c>
      <c r="N120" s="12">
        <v>9.7453045922834178</v>
      </c>
      <c r="O120" s="34">
        <v>113.74011537017753</v>
      </c>
      <c r="P120" s="34">
        <v>19.006347255856003</v>
      </c>
      <c r="Q120" s="34">
        <v>0.59152542372881356</v>
      </c>
      <c r="R120" s="34">
        <v>0.33900645067274954</v>
      </c>
      <c r="S120" s="34">
        <v>0.63303658505743932</v>
      </c>
      <c r="T120" s="34">
        <v>0</v>
      </c>
      <c r="U120" s="34">
        <v>1.3753665689149561</v>
      </c>
      <c r="V120" s="34">
        <v>0.98098042466928692</v>
      </c>
      <c r="W120" s="34">
        <v>1.3868194842406876</v>
      </c>
    </row>
    <row r="121" spans="1:23">
      <c r="A121" s="2" t="s">
        <v>78</v>
      </c>
      <c r="B121" s="2" t="s">
        <v>207</v>
      </c>
      <c r="C121" s="2">
        <v>51</v>
      </c>
      <c r="D121" s="2">
        <v>21</v>
      </c>
      <c r="E121" s="2" t="s">
        <v>173</v>
      </c>
      <c r="F121" s="2" t="s">
        <v>26</v>
      </c>
      <c r="G121" s="2" t="s">
        <v>202</v>
      </c>
      <c r="H121" s="2" t="s">
        <v>68</v>
      </c>
      <c r="I121" s="4" t="s">
        <v>184</v>
      </c>
      <c r="J121" s="4" t="s">
        <v>185</v>
      </c>
      <c r="K121" s="2" t="s">
        <v>29</v>
      </c>
      <c r="L121" s="2">
        <v>40</v>
      </c>
      <c r="M121" s="2">
        <v>1009</v>
      </c>
      <c r="N121" s="7">
        <v>28.17482044015464</v>
      </c>
      <c r="O121" s="2">
        <v>244.35028842544449</v>
      </c>
      <c r="P121" s="2">
        <v>40.831736619640111</v>
      </c>
      <c r="Q121" s="2">
        <v>0.64845758354755789</v>
      </c>
      <c r="R121" s="2">
        <v>0.21236127212557374</v>
      </c>
      <c r="S121" s="2">
        <v>0.85133005992054056</v>
      </c>
      <c r="T121" s="2">
        <v>0.68662447745742317</v>
      </c>
      <c r="U121" s="2">
        <v>0.43230403800475059</v>
      </c>
      <c r="V121" s="2">
        <v>0.87538964511704986</v>
      </c>
      <c r="W121" s="2">
        <v>4.5827552031714571</v>
      </c>
    </row>
    <row r="122" spans="1:23" s="39" customFormat="1" ht="15.75" customHeight="1">
      <c r="A122" s="37" t="s">
        <v>80</v>
      </c>
      <c r="B122" s="37" t="s">
        <v>208</v>
      </c>
      <c r="C122" s="37">
        <v>51</v>
      </c>
      <c r="D122" s="37">
        <v>23</v>
      </c>
      <c r="E122" s="37" t="s">
        <v>173</v>
      </c>
      <c r="F122" s="37" t="s">
        <v>26</v>
      </c>
      <c r="G122" s="37" t="s">
        <v>174</v>
      </c>
      <c r="H122" s="37" t="s">
        <v>28</v>
      </c>
      <c r="I122" s="38" t="s">
        <v>184</v>
      </c>
      <c r="J122" s="38" t="s">
        <v>185</v>
      </c>
      <c r="K122" s="37" t="s">
        <v>29</v>
      </c>
      <c r="L122" s="37">
        <v>40</v>
      </c>
      <c r="M122" s="37">
        <v>631</v>
      </c>
      <c r="N122" s="12">
        <v>17.619734090919302</v>
      </c>
      <c r="O122" s="37">
        <v>154.02438661763952</v>
      </c>
      <c r="P122" s="37">
        <v>25.737981435990761</v>
      </c>
      <c r="Q122" s="37">
        <v>0.75478468899521534</v>
      </c>
      <c r="R122" s="37">
        <v>0.33424140434930544</v>
      </c>
      <c r="S122" s="37">
        <v>0.91018841125592476</v>
      </c>
      <c r="T122" s="37">
        <v>0.57435306624750759</v>
      </c>
      <c r="U122" s="37">
        <v>0.38775510204081631</v>
      </c>
      <c r="V122" s="37">
        <v>0.84624079170814426</v>
      </c>
      <c r="W122" s="37">
        <v>4.12202852614897</v>
      </c>
    </row>
    <row r="123" spans="1:23" s="11" customFormat="1">
      <c r="A123" s="9" t="s">
        <v>80</v>
      </c>
      <c r="B123" s="9" t="s">
        <v>208</v>
      </c>
      <c r="C123" s="9">
        <v>51</v>
      </c>
      <c r="D123" s="9">
        <v>23</v>
      </c>
      <c r="E123" s="9" t="s">
        <v>173</v>
      </c>
      <c r="F123" s="9" t="s">
        <v>26</v>
      </c>
      <c r="G123" s="9" t="s">
        <v>177</v>
      </c>
      <c r="H123" s="9" t="s">
        <v>31</v>
      </c>
      <c r="I123" s="10" t="s">
        <v>184</v>
      </c>
      <c r="J123" s="10" t="s">
        <v>185</v>
      </c>
      <c r="K123" s="9" t="s">
        <v>29</v>
      </c>
      <c r="L123" s="9">
        <v>40</v>
      </c>
      <c r="M123" s="9">
        <v>688</v>
      </c>
      <c r="N123" s="7">
        <v>19.211374095962725</v>
      </c>
      <c r="O123" s="9">
        <v>200.40916292848996</v>
      </c>
      <c r="P123" s="9">
        <v>33.489030070678382</v>
      </c>
      <c r="Q123" s="9">
        <v>0.58853721129170233</v>
      </c>
      <c r="R123" s="9">
        <v>0.21525990987617427</v>
      </c>
      <c r="S123" s="9">
        <v>0.90883685147275006</v>
      </c>
      <c r="T123" s="9">
        <v>0.79260025874624951</v>
      </c>
      <c r="U123" s="9">
        <v>0.21332046332046331</v>
      </c>
      <c r="V123" s="9">
        <v>0.66782222564209848</v>
      </c>
      <c r="W123" s="9">
        <v>4.558139534883721</v>
      </c>
    </row>
    <row r="124" spans="1:23" s="11" customFormat="1">
      <c r="A124" s="9" t="s">
        <v>80</v>
      </c>
      <c r="B124" s="9" t="s">
        <v>208</v>
      </c>
      <c r="C124" s="9">
        <v>51</v>
      </c>
      <c r="D124" s="9">
        <v>23</v>
      </c>
      <c r="E124" s="9" t="s">
        <v>173</v>
      </c>
      <c r="F124" s="9" t="s">
        <v>26</v>
      </c>
      <c r="G124" s="9" t="s">
        <v>178</v>
      </c>
      <c r="H124" s="9" t="s">
        <v>34</v>
      </c>
      <c r="I124" s="10" t="s">
        <v>184</v>
      </c>
      <c r="J124" s="10" t="s">
        <v>185</v>
      </c>
      <c r="K124" s="9" t="s">
        <v>29</v>
      </c>
      <c r="L124" s="9">
        <v>40</v>
      </c>
      <c r="M124" s="9">
        <v>985</v>
      </c>
      <c r="N124" s="7">
        <v>27.504656227504775</v>
      </c>
      <c r="O124" s="9">
        <v>259.27922061357901</v>
      </c>
      <c r="P124" s="9">
        <v>43.326410274606431</v>
      </c>
      <c r="Q124" s="9">
        <v>0.60134310134310132</v>
      </c>
      <c r="R124" s="9">
        <v>0.18412411373702206</v>
      </c>
      <c r="S124" s="9">
        <v>0.91980923985094187</v>
      </c>
      <c r="T124" s="9">
        <v>0.79249319615636504</v>
      </c>
      <c r="U124" s="9">
        <v>0.21601104209799862</v>
      </c>
      <c r="V124" s="9">
        <v>0.67823987309597833</v>
      </c>
      <c r="W124" s="9">
        <v>3.0710659898477157</v>
      </c>
    </row>
    <row r="125" spans="1:23" s="39" customFormat="1">
      <c r="A125" s="37" t="s">
        <v>80</v>
      </c>
      <c r="B125" s="37" t="s">
        <v>208</v>
      </c>
      <c r="C125" s="37">
        <v>51</v>
      </c>
      <c r="D125" s="37">
        <v>23</v>
      </c>
      <c r="E125" s="37" t="s">
        <v>173</v>
      </c>
      <c r="F125" s="37" t="s">
        <v>26</v>
      </c>
      <c r="G125" s="37" t="s">
        <v>181</v>
      </c>
      <c r="H125" s="37" t="s">
        <v>36</v>
      </c>
      <c r="I125" s="38" t="s">
        <v>184</v>
      </c>
      <c r="J125" s="38" t="s">
        <v>185</v>
      </c>
      <c r="K125" s="37" t="s">
        <v>29</v>
      </c>
      <c r="L125" s="37">
        <v>40</v>
      </c>
      <c r="M125" s="37">
        <v>577</v>
      </c>
      <c r="N125" s="12">
        <v>16.111864612457111</v>
      </c>
      <c r="O125" s="37">
        <v>147.43860018001263</v>
      </c>
      <c r="P125" s="37">
        <v>24.637474868197501</v>
      </c>
      <c r="Q125" s="37">
        <v>0.76021080368906457</v>
      </c>
      <c r="R125" s="37">
        <v>0.33355179283776049</v>
      </c>
      <c r="S125" s="37">
        <v>0.8247706558611706</v>
      </c>
      <c r="T125" s="37">
        <v>0.264279882713852</v>
      </c>
      <c r="U125" s="37">
        <v>0.68327402135231319</v>
      </c>
      <c r="V125" s="37">
        <v>0.91640302025265796</v>
      </c>
      <c r="W125" s="37">
        <v>5.4350086655112655</v>
      </c>
    </row>
    <row r="126" spans="1:23" s="11" customFormat="1">
      <c r="A126" s="9" t="s">
        <v>80</v>
      </c>
      <c r="B126" s="9" t="s">
        <v>208</v>
      </c>
      <c r="C126" s="9">
        <v>51</v>
      </c>
      <c r="D126" s="9">
        <v>23</v>
      </c>
      <c r="E126" s="9" t="s">
        <v>173</v>
      </c>
      <c r="F126" s="9" t="s">
        <v>26</v>
      </c>
      <c r="G126" s="9" t="s">
        <v>183</v>
      </c>
      <c r="H126" s="9" t="s">
        <v>38</v>
      </c>
      <c r="I126" s="10" t="s">
        <v>184</v>
      </c>
      <c r="J126" s="10" t="s">
        <v>185</v>
      </c>
      <c r="K126" s="9" t="s">
        <v>29</v>
      </c>
      <c r="L126" s="9">
        <v>40</v>
      </c>
      <c r="M126" s="9">
        <v>1008</v>
      </c>
      <c r="N126" s="7">
        <v>28.146896931294229</v>
      </c>
      <c r="O126" s="9">
        <v>264.10764773832523</v>
      </c>
      <c r="P126" s="9">
        <v>44.133256323019907</v>
      </c>
      <c r="Q126" s="9">
        <v>0.56756756756756754</v>
      </c>
      <c r="R126" s="9">
        <v>0.18159690468598436</v>
      </c>
      <c r="S126" s="9">
        <v>0.914978821837929</v>
      </c>
      <c r="T126" s="9">
        <v>0.7897992483007289</v>
      </c>
      <c r="U126" s="9">
        <v>0.2455128205128205</v>
      </c>
      <c r="V126" s="9">
        <v>0.68800177342791158</v>
      </c>
      <c r="W126" s="9">
        <v>5.1428571428571432</v>
      </c>
    </row>
    <row r="127" spans="1:23" s="39" customFormat="1">
      <c r="A127" s="37" t="s">
        <v>80</v>
      </c>
      <c r="B127" s="37" t="s">
        <v>208</v>
      </c>
      <c r="C127" s="37">
        <v>51</v>
      </c>
      <c r="D127" s="37">
        <v>23</v>
      </c>
      <c r="E127" s="37" t="s">
        <v>173</v>
      </c>
      <c r="F127" s="37" t="s">
        <v>26</v>
      </c>
      <c r="G127" s="37" t="s">
        <v>186</v>
      </c>
      <c r="H127" s="37" t="s">
        <v>40</v>
      </c>
      <c r="I127" s="38" t="s">
        <v>184</v>
      </c>
      <c r="J127" s="38" t="s">
        <v>185</v>
      </c>
      <c r="K127" s="37" t="s">
        <v>29</v>
      </c>
      <c r="L127" s="37">
        <v>40</v>
      </c>
      <c r="M127" s="37">
        <v>642</v>
      </c>
      <c r="N127" s="12">
        <v>17.926892688383823</v>
      </c>
      <c r="O127" s="37">
        <v>183.48023074035541</v>
      </c>
      <c r="P127" s="37">
        <v>30.660149839712062</v>
      </c>
      <c r="Q127" s="37">
        <v>0.69782608695652171</v>
      </c>
      <c r="R127" s="37">
        <v>0.23964387688268615</v>
      </c>
      <c r="S127" s="37">
        <v>0.87582149958830824</v>
      </c>
      <c r="T127" s="37">
        <v>0.72446430934948558</v>
      </c>
      <c r="U127" s="37">
        <v>0.43850267379679142</v>
      </c>
      <c r="V127" s="37">
        <v>0.88131350557397625</v>
      </c>
      <c r="W127" s="37">
        <v>5.4221183800623054</v>
      </c>
    </row>
    <row r="128" spans="1:23" s="39" customFormat="1">
      <c r="A128" s="37" t="s">
        <v>80</v>
      </c>
      <c r="B128" s="37" t="s">
        <v>208</v>
      </c>
      <c r="C128" s="37">
        <v>51</v>
      </c>
      <c r="D128" s="37">
        <v>23</v>
      </c>
      <c r="E128" s="37" t="s">
        <v>173</v>
      </c>
      <c r="F128" s="37" t="s">
        <v>26</v>
      </c>
      <c r="G128" s="37" t="s">
        <v>187</v>
      </c>
      <c r="H128" s="37" t="s">
        <v>42</v>
      </c>
      <c r="I128" s="38" t="s">
        <v>184</v>
      </c>
      <c r="J128" s="38" t="s">
        <v>185</v>
      </c>
      <c r="K128" s="37" t="s">
        <v>29</v>
      </c>
      <c r="L128" s="37">
        <v>40</v>
      </c>
      <c r="M128" s="37">
        <v>182</v>
      </c>
      <c r="N128" s="12">
        <v>5.082078612594791</v>
      </c>
      <c r="O128" s="37">
        <v>59.112698372208065</v>
      </c>
      <c r="P128" s="37">
        <v>9.8779262605482145</v>
      </c>
      <c r="Q128" s="37">
        <v>0.85446009389671362</v>
      </c>
      <c r="R128" s="37">
        <v>0.65451511916757121</v>
      </c>
      <c r="S128" s="37">
        <v>0.98434045488764521</v>
      </c>
      <c r="T128" s="37">
        <v>0.66953433694278541</v>
      </c>
      <c r="U128" s="37">
        <v>0.28176795580110497</v>
      </c>
      <c r="V128" s="37">
        <v>0.35609550522919914</v>
      </c>
      <c r="W128" s="37">
        <v>2.4230769230769229</v>
      </c>
    </row>
    <row r="129" spans="1:23" s="11" customFormat="1">
      <c r="A129" s="9" t="s">
        <v>80</v>
      </c>
      <c r="B129" s="9" t="s">
        <v>208</v>
      </c>
      <c r="C129" s="9">
        <v>51</v>
      </c>
      <c r="D129" s="9">
        <v>23</v>
      </c>
      <c r="E129" s="9" t="s">
        <v>173</v>
      </c>
      <c r="F129" s="9" t="s">
        <v>26</v>
      </c>
      <c r="G129" s="9" t="s">
        <v>188</v>
      </c>
      <c r="H129" s="9" t="s">
        <v>44</v>
      </c>
      <c r="I129" s="10" t="s">
        <v>184</v>
      </c>
      <c r="J129" s="10" t="s">
        <v>185</v>
      </c>
      <c r="K129" s="9" t="s">
        <v>29</v>
      </c>
      <c r="L129" s="9">
        <v>40</v>
      </c>
      <c r="M129" s="9">
        <v>1091</v>
      </c>
      <c r="N129" s="7">
        <v>30.464548166708337</v>
      </c>
      <c r="O129" s="9">
        <v>285.07821048680239</v>
      </c>
      <c r="P129" s="9">
        <v>47.637506309500758</v>
      </c>
      <c r="Q129" s="9">
        <v>0.54117063492063489</v>
      </c>
      <c r="R129" s="9">
        <v>0.16869669207307195</v>
      </c>
      <c r="S129" s="9">
        <v>0.92327994265931779</v>
      </c>
      <c r="T129" s="9">
        <v>0.78977355812707228</v>
      </c>
      <c r="U129" s="9">
        <v>0.19147758716104041</v>
      </c>
      <c r="V129" s="9">
        <v>0.61940463235935139</v>
      </c>
      <c r="W129" s="9">
        <v>6.622364802933089</v>
      </c>
    </row>
    <row r="130" spans="1:23" s="11" customFormat="1">
      <c r="A130" s="9" t="s">
        <v>80</v>
      </c>
      <c r="B130" s="9" t="s">
        <v>208</v>
      </c>
      <c r="C130" s="9">
        <v>51</v>
      </c>
      <c r="D130" s="9">
        <v>23</v>
      </c>
      <c r="E130" s="9" t="s">
        <v>173</v>
      </c>
      <c r="F130" s="9" t="s">
        <v>26</v>
      </c>
      <c r="G130" s="9" t="s">
        <v>189</v>
      </c>
      <c r="H130" s="9" t="s">
        <v>46</v>
      </c>
      <c r="I130" s="10" t="s">
        <v>184</v>
      </c>
      <c r="J130" s="10" t="s">
        <v>185</v>
      </c>
      <c r="K130" s="9" t="s">
        <v>29</v>
      </c>
      <c r="L130" s="9">
        <v>40</v>
      </c>
      <c r="M130" s="9">
        <v>519</v>
      </c>
      <c r="N130" s="7">
        <v>14.492301098553279</v>
      </c>
      <c r="O130" s="9">
        <v>161.78174593052029</v>
      </c>
      <c r="P130" s="9">
        <v>27.034261683370559</v>
      </c>
      <c r="Q130" s="9">
        <v>0.61933174224343679</v>
      </c>
      <c r="R130" s="9">
        <v>0.24918287136105427</v>
      </c>
      <c r="S130" s="9">
        <v>0.75608949836824835</v>
      </c>
      <c r="T130" s="9">
        <v>0.33334105404990394</v>
      </c>
      <c r="U130" s="9">
        <v>0.90780141843971629</v>
      </c>
      <c r="V130" s="9">
        <v>0.96102723633307441</v>
      </c>
      <c r="W130" s="9">
        <v>3.5626204238921</v>
      </c>
    </row>
    <row r="131" spans="1:23" s="39" customFormat="1">
      <c r="A131" s="37" t="s">
        <v>80</v>
      </c>
      <c r="B131" s="37" t="s">
        <v>208</v>
      </c>
      <c r="C131" s="37">
        <v>51</v>
      </c>
      <c r="D131" s="37">
        <v>23</v>
      </c>
      <c r="E131" s="37" t="s">
        <v>173</v>
      </c>
      <c r="F131" s="37" t="s">
        <v>26</v>
      </c>
      <c r="G131" s="37" t="s">
        <v>190</v>
      </c>
      <c r="H131" s="37" t="s">
        <v>48</v>
      </c>
      <c r="I131" s="38" t="s">
        <v>184</v>
      </c>
      <c r="J131" s="38" t="s">
        <v>185</v>
      </c>
      <c r="K131" s="37" t="s">
        <v>29</v>
      </c>
      <c r="L131" s="37">
        <v>40</v>
      </c>
      <c r="M131" s="37">
        <v>158</v>
      </c>
      <c r="N131" s="12">
        <v>4.4119143999449282</v>
      </c>
      <c r="O131" s="37">
        <v>51.112698372208072</v>
      </c>
      <c r="P131" s="37">
        <v>8.5410999565482157</v>
      </c>
      <c r="Q131" s="37">
        <v>0.88764044943820219</v>
      </c>
      <c r="R131" s="37">
        <v>0.75999254607187394</v>
      </c>
      <c r="S131" s="37">
        <v>1.0035668615439275</v>
      </c>
      <c r="T131" s="37">
        <v>0</v>
      </c>
      <c r="U131" s="37">
        <v>0.35099337748344372</v>
      </c>
      <c r="V131" s="37">
        <v>0.65787540679623846</v>
      </c>
      <c r="W131" s="37">
        <v>0.51265822784810122</v>
      </c>
    </row>
    <row r="132" spans="1:23" s="11" customFormat="1">
      <c r="A132" s="9" t="s">
        <v>80</v>
      </c>
      <c r="B132" s="9" t="s">
        <v>208</v>
      </c>
      <c r="C132" s="9">
        <v>51</v>
      </c>
      <c r="D132" s="9">
        <v>23</v>
      </c>
      <c r="E132" s="9" t="s">
        <v>173</v>
      </c>
      <c r="F132" s="9" t="s">
        <v>26</v>
      </c>
      <c r="G132" s="9" t="s">
        <v>191</v>
      </c>
      <c r="H132" s="9" t="s">
        <v>50</v>
      </c>
      <c r="I132" s="10" t="s">
        <v>184</v>
      </c>
      <c r="J132" s="10" t="s">
        <v>185</v>
      </c>
      <c r="K132" s="9" t="s">
        <v>29</v>
      </c>
      <c r="L132" s="9">
        <v>40</v>
      </c>
      <c r="M132" s="9">
        <v>1268</v>
      </c>
      <c r="N132" s="7">
        <v>35.40700923500107</v>
      </c>
      <c r="O132" s="9">
        <v>306.04877323527973</v>
      </c>
      <c r="P132" s="9">
        <v>51.141756295981637</v>
      </c>
      <c r="Q132" s="9">
        <v>0.55540954883924665</v>
      </c>
      <c r="R132" s="9">
        <v>0.17011704550827172</v>
      </c>
      <c r="S132" s="9">
        <v>0.89120163400210906</v>
      </c>
      <c r="T132" s="9">
        <v>0.7781216139645406</v>
      </c>
      <c r="U132" s="9">
        <v>0.27902240325865579</v>
      </c>
      <c r="V132" s="9">
        <v>0.79825184991857823</v>
      </c>
      <c r="W132" s="9">
        <v>4.5552050473186121</v>
      </c>
    </row>
    <row r="133" spans="1:23" s="11" customFormat="1">
      <c r="A133" s="9" t="s">
        <v>80</v>
      </c>
      <c r="B133" s="9" t="s">
        <v>208</v>
      </c>
      <c r="C133" s="9">
        <v>51</v>
      </c>
      <c r="D133" s="9">
        <v>23</v>
      </c>
      <c r="E133" s="9" t="s">
        <v>173</v>
      </c>
      <c r="F133" s="9" t="s">
        <v>26</v>
      </c>
      <c r="G133" s="9" t="s">
        <v>192</v>
      </c>
      <c r="H133" s="9" t="s">
        <v>52</v>
      </c>
      <c r="I133" s="10" t="s">
        <v>184</v>
      </c>
      <c r="J133" s="10" t="s">
        <v>185</v>
      </c>
      <c r="K133" s="9" t="s">
        <v>29</v>
      </c>
      <c r="L133" s="9">
        <v>40</v>
      </c>
      <c r="M133" s="9">
        <v>1156</v>
      </c>
      <c r="N133" s="7">
        <v>32.279576242635045</v>
      </c>
      <c r="O133" s="9">
        <v>270.97770542341408</v>
      </c>
      <c r="P133" s="9">
        <v>45.281265550947921</v>
      </c>
      <c r="Q133" s="9">
        <v>0.60460251046025104</v>
      </c>
      <c r="R133" s="9">
        <v>0.19783383789437348</v>
      </c>
      <c r="S133" s="9">
        <v>0.90485975720591483</v>
      </c>
      <c r="T133" s="9">
        <v>0.77645267593659129</v>
      </c>
      <c r="U133" s="9">
        <v>0.22620446533490013</v>
      </c>
      <c r="V133" s="9">
        <v>0.7024161165202828</v>
      </c>
      <c r="W133" s="9">
        <v>5.9593425605536332</v>
      </c>
    </row>
    <row r="134" spans="1:23" s="11" customFormat="1">
      <c r="A134" s="9" t="s">
        <v>80</v>
      </c>
      <c r="B134" s="9" t="s">
        <v>208</v>
      </c>
      <c r="C134" s="9">
        <v>51</v>
      </c>
      <c r="D134" s="9">
        <v>23</v>
      </c>
      <c r="E134" s="9" t="s">
        <v>173</v>
      </c>
      <c r="F134" s="9" t="s">
        <v>26</v>
      </c>
      <c r="G134" s="9" t="s">
        <v>193</v>
      </c>
      <c r="H134" s="9" t="s">
        <v>54</v>
      </c>
      <c r="I134" s="10" t="s">
        <v>184</v>
      </c>
      <c r="J134" s="10" t="s">
        <v>185</v>
      </c>
      <c r="K134" s="9" t="s">
        <v>29</v>
      </c>
      <c r="L134" s="9">
        <v>40</v>
      </c>
      <c r="M134" s="9">
        <v>645</v>
      </c>
      <c r="N134" s="7">
        <v>18.010663214965057</v>
      </c>
      <c r="O134" s="9">
        <v>187.92388155425135</v>
      </c>
      <c r="P134" s="9">
        <v>31.40269850143795</v>
      </c>
      <c r="Q134" s="9">
        <v>0.6195965417867435</v>
      </c>
      <c r="R134" s="9">
        <v>0.22951212302943874</v>
      </c>
      <c r="S134" s="9">
        <v>0.80662100920980173</v>
      </c>
      <c r="T134" s="9">
        <v>0.51766965258414022</v>
      </c>
      <c r="U134" s="9">
        <v>0.54714640198511166</v>
      </c>
      <c r="V134" s="9">
        <v>0.8749488478731281</v>
      </c>
      <c r="W134" s="9">
        <v>3.8759689922480618</v>
      </c>
    </row>
    <row r="135" spans="1:23" s="11" customFormat="1">
      <c r="A135" s="9" t="s">
        <v>80</v>
      </c>
      <c r="B135" s="9" t="s">
        <v>208</v>
      </c>
      <c r="C135" s="9">
        <v>51</v>
      </c>
      <c r="D135" s="9">
        <v>23</v>
      </c>
      <c r="E135" s="9" t="s">
        <v>173</v>
      </c>
      <c r="F135" s="9" t="s">
        <v>26</v>
      </c>
      <c r="G135" s="9" t="s">
        <v>194</v>
      </c>
      <c r="H135" s="9" t="s">
        <v>56</v>
      </c>
      <c r="I135" s="10" t="s">
        <v>184</v>
      </c>
      <c r="J135" s="10" t="s">
        <v>185</v>
      </c>
      <c r="K135" s="9" t="s">
        <v>29</v>
      </c>
      <c r="L135" s="9">
        <v>40</v>
      </c>
      <c r="M135" s="9">
        <v>752</v>
      </c>
      <c r="N135" s="7">
        <v>20.998478663029026</v>
      </c>
      <c r="O135" s="9">
        <v>223.13708498984795</v>
      </c>
      <c r="P135" s="9">
        <v>37.286940576539038</v>
      </c>
      <c r="Q135" s="9">
        <v>0.60841423948220064</v>
      </c>
      <c r="R135" s="9">
        <v>0.18979474958817474</v>
      </c>
      <c r="S135" s="9">
        <v>0.84655156133883147</v>
      </c>
      <c r="T135" s="9">
        <v>0.69791175076091516</v>
      </c>
      <c r="U135" s="9">
        <v>0.49383983572895279</v>
      </c>
      <c r="V135" s="9">
        <v>0.88249829375429301</v>
      </c>
      <c r="W135" s="9">
        <v>5.792553191489362</v>
      </c>
    </row>
    <row r="136" spans="1:23" s="11" customFormat="1">
      <c r="A136" s="9" t="s">
        <v>80</v>
      </c>
      <c r="B136" s="9" t="s">
        <v>208</v>
      </c>
      <c r="C136" s="9">
        <v>51</v>
      </c>
      <c r="D136" s="9">
        <v>23</v>
      </c>
      <c r="E136" s="9" t="s">
        <v>173</v>
      </c>
      <c r="F136" s="9" t="s">
        <v>26</v>
      </c>
      <c r="G136" s="9" t="s">
        <v>197</v>
      </c>
      <c r="H136" s="9" t="s">
        <v>58</v>
      </c>
      <c r="I136" s="10" t="s">
        <v>184</v>
      </c>
      <c r="J136" s="10" t="s">
        <v>185</v>
      </c>
      <c r="K136" s="9" t="s">
        <v>29</v>
      </c>
      <c r="L136" s="9">
        <v>40</v>
      </c>
      <c r="M136" s="9">
        <v>1235</v>
      </c>
      <c r="N136" s="7">
        <v>34.485533442607512</v>
      </c>
      <c r="O136" s="9">
        <v>294.49242404917555</v>
      </c>
      <c r="P136" s="9">
        <v>49.210652349707509</v>
      </c>
      <c r="Q136" s="9">
        <v>0.56991232118135671</v>
      </c>
      <c r="R136" s="9">
        <v>0.17894870831870827</v>
      </c>
      <c r="S136" s="9">
        <v>0.88542306468387089</v>
      </c>
      <c r="T136" s="9">
        <v>0.77366460025752148</v>
      </c>
      <c r="U136" s="9">
        <v>0.24148768988999475</v>
      </c>
      <c r="V136" s="9">
        <v>0.64669793549287702</v>
      </c>
      <c r="W136" s="9">
        <v>4.4340080971659921</v>
      </c>
    </row>
    <row r="137" spans="1:23" s="11" customFormat="1">
      <c r="A137" s="9" t="s">
        <v>80</v>
      </c>
      <c r="B137" s="9" t="s">
        <v>208</v>
      </c>
      <c r="C137" s="9">
        <v>51</v>
      </c>
      <c r="D137" s="9">
        <v>23</v>
      </c>
      <c r="E137" s="9" t="s">
        <v>173</v>
      </c>
      <c r="F137" s="9" t="s">
        <v>26</v>
      </c>
      <c r="G137" s="9" t="s">
        <v>198</v>
      </c>
      <c r="H137" s="9" t="s">
        <v>60</v>
      </c>
      <c r="I137" s="10" t="s">
        <v>184</v>
      </c>
      <c r="J137" s="10" t="s">
        <v>185</v>
      </c>
      <c r="K137" s="9" t="s">
        <v>29</v>
      </c>
      <c r="L137" s="9">
        <v>40</v>
      </c>
      <c r="M137" s="9">
        <v>701</v>
      </c>
      <c r="N137" s="7">
        <v>19.574379711148069</v>
      </c>
      <c r="O137" s="9">
        <v>186.06601717798227</v>
      </c>
      <c r="P137" s="9">
        <v>31.092243255505316</v>
      </c>
      <c r="Q137" s="9">
        <v>0.6575984990619137</v>
      </c>
      <c r="R137" s="9">
        <v>0.25444490503128087</v>
      </c>
      <c r="S137" s="9">
        <v>0.80584665376410813</v>
      </c>
      <c r="T137" s="9">
        <v>0.51109954016904302</v>
      </c>
      <c r="U137" s="9">
        <v>0.55282555282555279</v>
      </c>
      <c r="V137" s="9">
        <v>0.89511403585415572</v>
      </c>
      <c r="W137" s="9">
        <v>2.1697574893009985</v>
      </c>
    </row>
    <row r="138" spans="1:23" s="39" customFormat="1">
      <c r="A138" s="37" t="s">
        <v>80</v>
      </c>
      <c r="B138" s="37" t="s">
        <v>208</v>
      </c>
      <c r="C138" s="37">
        <v>51</v>
      </c>
      <c r="D138" s="37">
        <v>23</v>
      </c>
      <c r="E138" s="37" t="s">
        <v>173</v>
      </c>
      <c r="F138" s="37" t="s">
        <v>26</v>
      </c>
      <c r="G138" s="37" t="s">
        <v>199</v>
      </c>
      <c r="H138" s="37" t="s">
        <v>62</v>
      </c>
      <c r="I138" s="38" t="s">
        <v>184</v>
      </c>
      <c r="J138" s="38" t="s">
        <v>185</v>
      </c>
      <c r="K138" s="37" t="s">
        <v>29</v>
      </c>
      <c r="L138" s="37">
        <v>40</v>
      </c>
      <c r="M138" s="37">
        <v>502</v>
      </c>
      <c r="N138" s="12">
        <v>14.017601447926292</v>
      </c>
      <c r="O138" s="37">
        <v>150.95331880577405</v>
      </c>
      <c r="P138" s="37">
        <v>25.224795906957073</v>
      </c>
      <c r="Q138" s="37">
        <v>0.69916434540389971</v>
      </c>
      <c r="R138" s="37">
        <v>0.27683962338558687</v>
      </c>
      <c r="S138" s="37">
        <v>0.73220517023009701</v>
      </c>
      <c r="T138" s="37">
        <v>0.31896920295958497</v>
      </c>
      <c r="U138" s="37">
        <v>0.95615866388308979</v>
      </c>
      <c r="V138" s="37">
        <v>0.96268153099872267</v>
      </c>
      <c r="W138" s="37">
        <v>3.5139442231075697</v>
      </c>
    </row>
    <row r="139" spans="1:23" s="11" customFormat="1">
      <c r="A139" s="9" t="s">
        <v>80</v>
      </c>
      <c r="B139" s="9" t="s">
        <v>208</v>
      </c>
      <c r="C139" s="9">
        <v>51</v>
      </c>
      <c r="D139" s="9">
        <v>23</v>
      </c>
      <c r="E139" s="9" t="s">
        <v>173</v>
      </c>
      <c r="F139" s="9" t="s">
        <v>26</v>
      </c>
      <c r="G139" s="9" t="s">
        <v>200</v>
      </c>
      <c r="H139" s="9" t="s">
        <v>64</v>
      </c>
      <c r="I139" s="10" t="s">
        <v>184</v>
      </c>
      <c r="J139" s="10" t="s">
        <v>185</v>
      </c>
      <c r="K139" s="9" t="s">
        <v>29</v>
      </c>
      <c r="L139" s="9">
        <v>40</v>
      </c>
      <c r="M139" s="9">
        <v>736</v>
      </c>
      <c r="N139" s="7">
        <v>20.551702521262452</v>
      </c>
      <c r="O139" s="9">
        <v>212.65180361560931</v>
      </c>
      <c r="P139" s="9">
        <v>35.534815583298602</v>
      </c>
      <c r="Q139" s="9">
        <v>0.65248226950354615</v>
      </c>
      <c r="R139" s="9">
        <v>0.20452647682339778</v>
      </c>
      <c r="S139" s="9">
        <v>0.82664224554979837</v>
      </c>
      <c r="T139" s="9">
        <v>0.67814325723793922</v>
      </c>
      <c r="U139" s="9">
        <v>0.55865272938443666</v>
      </c>
      <c r="V139" s="9">
        <v>0.90659077535899946</v>
      </c>
      <c r="W139" s="9">
        <v>6.2826086956521738</v>
      </c>
    </row>
    <row r="140" spans="1:23" s="11" customFormat="1">
      <c r="A140" s="9" t="s">
        <v>80</v>
      </c>
      <c r="B140" s="9" t="s">
        <v>208</v>
      </c>
      <c r="C140" s="9">
        <v>51</v>
      </c>
      <c r="D140" s="9">
        <v>23</v>
      </c>
      <c r="E140" s="9" t="s">
        <v>173</v>
      </c>
      <c r="F140" s="9" t="s">
        <v>26</v>
      </c>
      <c r="G140" s="9" t="s">
        <v>201</v>
      </c>
      <c r="H140" s="9" t="s">
        <v>66</v>
      </c>
      <c r="I140" s="10" t="s">
        <v>184</v>
      </c>
      <c r="J140" s="10" t="s">
        <v>185</v>
      </c>
      <c r="K140" s="9" t="s">
        <v>29</v>
      </c>
      <c r="L140" s="9">
        <v>40</v>
      </c>
      <c r="M140" s="9">
        <v>562</v>
      </c>
      <c r="N140" s="7">
        <v>15.693011979550949</v>
      </c>
      <c r="O140" s="9">
        <v>183.9238815542513</v>
      </c>
      <c r="P140" s="9">
        <v>30.73428534943794</v>
      </c>
      <c r="Q140" s="9">
        <v>0.57346938775510203</v>
      </c>
      <c r="R140" s="9">
        <v>0.20877088491462889</v>
      </c>
      <c r="S140" s="9">
        <v>0.84006652188699993</v>
      </c>
      <c r="T140" s="9">
        <v>0.70851760940342146</v>
      </c>
      <c r="U140" s="9">
        <v>0.47186700767263429</v>
      </c>
      <c r="V140" s="9">
        <v>0.89798335300858867</v>
      </c>
      <c r="W140" s="9">
        <v>3.290035587188612</v>
      </c>
    </row>
    <row r="141" spans="1:23" s="39" customFormat="1">
      <c r="A141" s="37" t="s">
        <v>80</v>
      </c>
      <c r="B141" s="37" t="s">
        <v>208</v>
      </c>
      <c r="C141" s="37">
        <v>51</v>
      </c>
      <c r="D141" s="37">
        <v>23</v>
      </c>
      <c r="E141" s="37" t="s">
        <v>173</v>
      </c>
      <c r="F141" s="37" t="s">
        <v>26</v>
      </c>
      <c r="G141" s="37" t="s">
        <v>202</v>
      </c>
      <c r="H141" s="37" t="s">
        <v>68</v>
      </c>
      <c r="I141" s="38" t="s">
        <v>184</v>
      </c>
      <c r="J141" s="38" t="s">
        <v>185</v>
      </c>
      <c r="K141" s="37" t="s">
        <v>29</v>
      </c>
      <c r="L141" s="37">
        <v>40</v>
      </c>
      <c r="M141" s="37">
        <v>1084</v>
      </c>
      <c r="N141" s="12">
        <v>30.269083604685459</v>
      </c>
      <c r="O141" s="37">
        <v>255.17871555019065</v>
      </c>
      <c r="P141" s="37">
        <v>42.641202396053586</v>
      </c>
      <c r="Q141" s="37">
        <v>0.63059918557300754</v>
      </c>
      <c r="R141" s="37">
        <v>0.20919449514354979</v>
      </c>
      <c r="S141" s="37">
        <v>0.8424729949890053</v>
      </c>
      <c r="T141" s="37">
        <v>0.72044975052538929</v>
      </c>
      <c r="U141" s="37">
        <v>0.41935483870967744</v>
      </c>
      <c r="V141" s="37">
        <v>0.86747829723707626</v>
      </c>
      <c r="W141" s="37">
        <v>5.469557195571956</v>
      </c>
    </row>
    <row r="142" spans="1:23" s="26" customFormat="1">
      <c r="A142" s="34" t="s">
        <v>82</v>
      </c>
      <c r="B142" s="34" t="s">
        <v>209</v>
      </c>
      <c r="C142" s="34">
        <v>51</v>
      </c>
      <c r="D142" s="34">
        <v>24</v>
      </c>
      <c r="E142" s="34" t="s">
        <v>173</v>
      </c>
      <c r="F142" s="34" t="s">
        <v>26</v>
      </c>
      <c r="G142" s="34" t="s">
        <v>174</v>
      </c>
      <c r="H142" s="34" t="s">
        <v>28</v>
      </c>
      <c r="I142" s="35" t="s">
        <v>184</v>
      </c>
      <c r="J142" s="35" t="s">
        <v>185</v>
      </c>
      <c r="K142" s="34" t="s">
        <v>29</v>
      </c>
      <c r="L142" s="34">
        <v>40</v>
      </c>
      <c r="M142" s="34">
        <v>677</v>
      </c>
      <c r="N142" s="12">
        <v>18.904215498498207</v>
      </c>
      <c r="O142" s="34">
        <v>151.19595949289334</v>
      </c>
      <c r="P142" s="34">
        <v>25.265341963577288</v>
      </c>
      <c r="Q142" s="34">
        <v>0.78265895953757225</v>
      </c>
      <c r="R142" s="34">
        <v>0.37215011876880533</v>
      </c>
      <c r="S142" s="34">
        <v>0.8971605551786519</v>
      </c>
      <c r="T142" s="34">
        <v>0.59908717275468593</v>
      </c>
      <c r="U142" s="34">
        <v>0.34890109890109888</v>
      </c>
      <c r="V142" s="34">
        <v>0.78789795804891183</v>
      </c>
      <c r="W142" s="34">
        <v>3.2629246676514034</v>
      </c>
    </row>
    <row r="143" spans="1:23">
      <c r="A143" s="2" t="s">
        <v>82</v>
      </c>
      <c r="B143" s="2" t="s">
        <v>209</v>
      </c>
      <c r="C143" s="2">
        <v>51</v>
      </c>
      <c r="D143" s="2">
        <v>24</v>
      </c>
      <c r="E143" s="2" t="s">
        <v>173</v>
      </c>
      <c r="F143" s="2" t="s">
        <v>26</v>
      </c>
      <c r="G143" s="2" t="s">
        <v>177</v>
      </c>
      <c r="H143" s="2" t="s">
        <v>31</v>
      </c>
      <c r="I143" s="4" t="s">
        <v>184</v>
      </c>
      <c r="J143" s="4" t="s">
        <v>185</v>
      </c>
      <c r="K143" s="2" t="s">
        <v>29</v>
      </c>
      <c r="L143" s="2">
        <v>40</v>
      </c>
      <c r="M143" s="2">
        <v>803</v>
      </c>
      <c r="N143" s="7">
        <v>22.422577614909986</v>
      </c>
      <c r="O143" s="2">
        <v>225.62236636408653</v>
      </c>
      <c r="P143" s="2">
        <v>37.702239265779461</v>
      </c>
      <c r="Q143" s="2">
        <v>0.55841446453407506</v>
      </c>
      <c r="R143" s="2">
        <v>0.1982262246280766</v>
      </c>
      <c r="S143" s="2">
        <v>0.92643865929015279</v>
      </c>
      <c r="T143" s="2">
        <v>0.51343631787207367</v>
      </c>
      <c r="U143" s="2">
        <v>0.22318611987381703</v>
      </c>
      <c r="V143" s="2">
        <v>0.50035277130030931</v>
      </c>
      <c r="W143" s="2">
        <v>6.6363636363636367</v>
      </c>
    </row>
    <row r="144" spans="1:23">
      <c r="A144" s="2" t="s">
        <v>82</v>
      </c>
      <c r="B144" s="2" t="s">
        <v>209</v>
      </c>
      <c r="C144" s="2">
        <v>51</v>
      </c>
      <c r="D144" s="2">
        <v>24</v>
      </c>
      <c r="E144" s="2" t="s">
        <v>173</v>
      </c>
      <c r="F144" s="2" t="s">
        <v>26</v>
      </c>
      <c r="G144" s="2" t="s">
        <v>178</v>
      </c>
      <c r="H144" s="2" t="s">
        <v>34</v>
      </c>
      <c r="I144" s="4" t="s">
        <v>184</v>
      </c>
      <c r="J144" s="4" t="s">
        <v>185</v>
      </c>
      <c r="K144" s="2" t="s">
        <v>29</v>
      </c>
      <c r="L144" s="2">
        <v>40</v>
      </c>
      <c r="M144" s="2">
        <v>1160</v>
      </c>
      <c r="N144" s="7">
        <v>32.391270278076689</v>
      </c>
      <c r="O144" s="2">
        <v>278.49242404917555</v>
      </c>
      <c r="P144" s="2">
        <v>46.536999741707504</v>
      </c>
      <c r="Q144" s="2">
        <v>0.61998931052912876</v>
      </c>
      <c r="R144" s="2">
        <v>0.18794946010291497</v>
      </c>
      <c r="S144" s="2">
        <v>0.9196452399233942</v>
      </c>
      <c r="T144" s="2">
        <v>0.77728515254257313</v>
      </c>
      <c r="U144" s="2">
        <v>0.23461304082876294</v>
      </c>
      <c r="V144" s="2">
        <v>0.62184257509447272</v>
      </c>
      <c r="W144" s="2">
        <v>4.8491379310344831</v>
      </c>
    </row>
    <row r="145" spans="1:23" s="26" customFormat="1">
      <c r="A145" s="34" t="s">
        <v>82</v>
      </c>
      <c r="B145" s="34" t="s">
        <v>209</v>
      </c>
      <c r="C145" s="34">
        <v>51</v>
      </c>
      <c r="D145" s="34">
        <v>24</v>
      </c>
      <c r="E145" s="34" t="s">
        <v>173</v>
      </c>
      <c r="F145" s="34" t="s">
        <v>26</v>
      </c>
      <c r="G145" s="34" t="s">
        <v>181</v>
      </c>
      <c r="H145" s="34" t="s">
        <v>36</v>
      </c>
      <c r="I145" s="35" t="s">
        <v>184</v>
      </c>
      <c r="J145" s="35" t="s">
        <v>185</v>
      </c>
      <c r="K145" s="34" t="s">
        <v>29</v>
      </c>
      <c r="L145" s="34">
        <v>40</v>
      </c>
      <c r="M145" s="34">
        <v>663</v>
      </c>
      <c r="N145" s="12">
        <v>18.513286374452452</v>
      </c>
      <c r="O145" s="34">
        <v>165.9238815542513</v>
      </c>
      <c r="P145" s="34">
        <v>27.726426165437939</v>
      </c>
      <c r="Q145" s="34">
        <v>0.76736111111111116</v>
      </c>
      <c r="R145" s="34">
        <v>0.30262555204947611</v>
      </c>
      <c r="S145" s="34">
        <v>0.82679882812470129</v>
      </c>
      <c r="T145" s="34">
        <v>0.23209469785657993</v>
      </c>
      <c r="U145" s="34">
        <v>0.6091603053435114</v>
      </c>
      <c r="V145" s="34">
        <v>0.90278123541923239</v>
      </c>
      <c r="W145" s="34">
        <v>5.0739064856711913</v>
      </c>
    </row>
    <row r="146" spans="1:23">
      <c r="A146" s="2" t="s">
        <v>82</v>
      </c>
      <c r="B146" s="2" t="s">
        <v>209</v>
      </c>
      <c r="C146" s="2">
        <v>51</v>
      </c>
      <c r="D146" s="2">
        <v>24</v>
      </c>
      <c r="E146" s="2" t="s">
        <v>173</v>
      </c>
      <c r="F146" s="2" t="s">
        <v>26</v>
      </c>
      <c r="G146" s="2" t="s">
        <v>183</v>
      </c>
      <c r="H146" s="2" t="s">
        <v>38</v>
      </c>
      <c r="I146" s="4" t="s">
        <v>184</v>
      </c>
      <c r="J146" s="4" t="s">
        <v>185</v>
      </c>
      <c r="K146" s="2" t="s">
        <v>29</v>
      </c>
      <c r="L146" s="2">
        <v>40</v>
      </c>
      <c r="M146" s="2">
        <v>1157</v>
      </c>
      <c r="N146" s="7">
        <v>32.307499751495456</v>
      </c>
      <c r="O146" s="2">
        <v>285.9066376115486</v>
      </c>
      <c r="P146" s="2">
        <v>47.775939205914234</v>
      </c>
      <c r="Q146" s="2">
        <v>0.57447864945382321</v>
      </c>
      <c r="R146" s="2">
        <v>0.17786674065831573</v>
      </c>
      <c r="S146" s="2">
        <v>0.90746508566632988</v>
      </c>
      <c r="T146" s="2">
        <v>0.77425661781145061</v>
      </c>
      <c r="U146" s="2">
        <v>0.22985915492957745</v>
      </c>
      <c r="V146" s="2">
        <v>0.63545177947628073</v>
      </c>
      <c r="W146" s="2">
        <v>5.2584269662921352</v>
      </c>
    </row>
    <row r="147" spans="1:23" s="26" customFormat="1">
      <c r="A147" s="34" t="s">
        <v>82</v>
      </c>
      <c r="B147" s="34" t="s">
        <v>209</v>
      </c>
      <c r="C147" s="34">
        <v>51</v>
      </c>
      <c r="D147" s="34">
        <v>24</v>
      </c>
      <c r="E147" s="34" t="s">
        <v>173</v>
      </c>
      <c r="F147" s="34" t="s">
        <v>26</v>
      </c>
      <c r="G147" s="34" t="s">
        <v>186</v>
      </c>
      <c r="H147" s="34" t="s">
        <v>40</v>
      </c>
      <c r="I147" s="35" t="s">
        <v>184</v>
      </c>
      <c r="J147" s="35" t="s">
        <v>185</v>
      </c>
      <c r="K147" s="34" t="s">
        <v>29</v>
      </c>
      <c r="L147" s="34">
        <v>40</v>
      </c>
      <c r="M147" s="34">
        <v>714</v>
      </c>
      <c r="N147" s="12">
        <v>19.937385326333413</v>
      </c>
      <c r="O147" s="34">
        <v>186.6518036156092</v>
      </c>
      <c r="P147" s="34">
        <v>31.190130095298581</v>
      </c>
      <c r="Q147" s="34">
        <v>0.70974155069582501</v>
      </c>
      <c r="R147" s="34">
        <v>0.25753940859588154</v>
      </c>
      <c r="S147" s="34">
        <v>0.88510519637770202</v>
      </c>
      <c r="T147" s="34">
        <v>0.73695386132092588</v>
      </c>
      <c r="U147" s="34">
        <v>0.40368098159509203</v>
      </c>
      <c r="V147" s="34">
        <v>0.87270716002823168</v>
      </c>
      <c r="W147" s="34">
        <v>6.2871148459383752</v>
      </c>
    </row>
    <row r="148" spans="1:23" s="26" customFormat="1">
      <c r="A148" s="34" t="s">
        <v>82</v>
      </c>
      <c r="B148" s="34" t="s">
        <v>209</v>
      </c>
      <c r="C148" s="34">
        <v>51</v>
      </c>
      <c r="D148" s="34">
        <v>24</v>
      </c>
      <c r="E148" s="34" t="s">
        <v>173</v>
      </c>
      <c r="F148" s="34" t="s">
        <v>26</v>
      </c>
      <c r="G148" s="34" t="s">
        <v>187</v>
      </c>
      <c r="H148" s="34" t="s">
        <v>42</v>
      </c>
      <c r="I148" s="35" t="s">
        <v>184</v>
      </c>
      <c r="J148" s="35" t="s">
        <v>185</v>
      </c>
      <c r="K148" s="34" t="s">
        <v>29</v>
      </c>
      <c r="L148" s="34">
        <v>40</v>
      </c>
      <c r="M148" s="34">
        <v>284</v>
      </c>
      <c r="N148" s="12">
        <v>7.9302765163567068</v>
      </c>
      <c r="O148" s="34">
        <v>87.840620433565903</v>
      </c>
      <c r="P148" s="34">
        <v>14.678456494408847</v>
      </c>
      <c r="Q148" s="34">
        <v>0.77595628415300544</v>
      </c>
      <c r="R148" s="34">
        <v>0.46252734623205283</v>
      </c>
      <c r="S148" s="34">
        <v>0.96839827640997955</v>
      </c>
      <c r="T148" s="34">
        <v>0</v>
      </c>
      <c r="U148" s="34">
        <v>0.33443708609271522</v>
      </c>
      <c r="V148" s="34">
        <v>0.78661925409675648</v>
      </c>
      <c r="W148" s="34">
        <v>3.3838028169014085</v>
      </c>
    </row>
    <row r="149" spans="1:23">
      <c r="A149" s="2" t="s">
        <v>82</v>
      </c>
      <c r="B149" s="2" t="s">
        <v>209</v>
      </c>
      <c r="C149" s="2">
        <v>51</v>
      </c>
      <c r="D149" s="2">
        <v>24</v>
      </c>
      <c r="E149" s="2" t="s">
        <v>173</v>
      </c>
      <c r="F149" s="2" t="s">
        <v>26</v>
      </c>
      <c r="G149" s="2" t="s">
        <v>188</v>
      </c>
      <c r="H149" s="2" t="s">
        <v>44</v>
      </c>
      <c r="I149" s="4" t="s">
        <v>184</v>
      </c>
      <c r="J149" s="4" t="s">
        <v>185</v>
      </c>
      <c r="K149" s="2" t="s">
        <v>29</v>
      </c>
      <c r="L149" s="2">
        <v>40</v>
      </c>
      <c r="M149" s="2">
        <v>1255</v>
      </c>
      <c r="N149" s="7">
        <v>35.044003619815733</v>
      </c>
      <c r="O149" s="2">
        <v>304.87720036002588</v>
      </c>
      <c r="P149" s="2">
        <v>50.945982616395106</v>
      </c>
      <c r="Q149" s="2">
        <v>0.55189094107299907</v>
      </c>
      <c r="R149" s="2">
        <v>0.16966946654754536</v>
      </c>
      <c r="S149" s="2">
        <v>0.92963446539523864</v>
      </c>
      <c r="T149" s="2">
        <v>0.79589168384461084</v>
      </c>
      <c r="U149" s="2">
        <v>0.18649045521292218</v>
      </c>
      <c r="V149" s="2">
        <v>0.51139733933235698</v>
      </c>
      <c r="W149" s="2">
        <v>6.170517928286853</v>
      </c>
    </row>
    <row r="150" spans="1:23">
      <c r="A150" s="2" t="s">
        <v>82</v>
      </c>
      <c r="B150" s="2" t="s">
        <v>209</v>
      </c>
      <c r="C150" s="2">
        <v>51</v>
      </c>
      <c r="D150" s="2">
        <v>24</v>
      </c>
      <c r="E150" s="2" t="s">
        <v>173</v>
      </c>
      <c r="F150" s="2" t="s">
        <v>26</v>
      </c>
      <c r="G150" s="2" t="s">
        <v>189</v>
      </c>
      <c r="H150" s="2" t="s">
        <v>46</v>
      </c>
      <c r="I150" s="4" t="s">
        <v>184</v>
      </c>
      <c r="J150" s="4" t="s">
        <v>185</v>
      </c>
      <c r="K150" s="2" t="s">
        <v>29</v>
      </c>
      <c r="L150" s="2">
        <v>40</v>
      </c>
      <c r="M150" s="2">
        <v>531</v>
      </c>
      <c r="N150" s="7">
        <v>14.82738320487821</v>
      </c>
      <c r="O150" s="2">
        <v>145.05382386916236</v>
      </c>
      <c r="P150" s="2">
        <v>24.238970905509909</v>
      </c>
      <c r="Q150" s="2">
        <v>0.6428571428571429</v>
      </c>
      <c r="R150" s="2">
        <v>0.3171363482015388</v>
      </c>
      <c r="S150" s="2">
        <v>0.69490508205927859</v>
      </c>
      <c r="T150" s="2">
        <v>0</v>
      </c>
      <c r="U150" s="2">
        <v>1.1734892787524367</v>
      </c>
      <c r="V150" s="2">
        <v>0.97145910002467617</v>
      </c>
      <c r="W150" s="2">
        <v>2.3069679849340865</v>
      </c>
    </row>
    <row r="151" spans="1:23" s="26" customFormat="1">
      <c r="A151" s="34" t="s">
        <v>82</v>
      </c>
      <c r="B151" s="34" t="s">
        <v>209</v>
      </c>
      <c r="C151" s="34">
        <v>51</v>
      </c>
      <c r="D151" s="34">
        <v>24</v>
      </c>
      <c r="E151" s="34" t="s">
        <v>173</v>
      </c>
      <c r="F151" s="34" t="s">
        <v>26</v>
      </c>
      <c r="G151" s="34" t="s">
        <v>190</v>
      </c>
      <c r="H151" s="34" t="s">
        <v>48</v>
      </c>
      <c r="I151" s="35" t="s">
        <v>184</v>
      </c>
      <c r="J151" s="35" t="s">
        <v>185</v>
      </c>
      <c r="K151" s="34" t="s">
        <v>29</v>
      </c>
      <c r="L151" s="34">
        <v>40</v>
      </c>
      <c r="M151" s="34" t="s">
        <v>69</v>
      </c>
      <c r="N151" s="12" t="s">
        <v>69</v>
      </c>
      <c r="O151" s="34" t="s">
        <v>69</v>
      </c>
      <c r="P151" s="34" t="s">
        <v>69</v>
      </c>
      <c r="Q151" s="34" t="s">
        <v>69</v>
      </c>
      <c r="R151" s="34" t="s">
        <v>69</v>
      </c>
      <c r="S151" s="34" t="s">
        <v>69</v>
      </c>
      <c r="T151" s="34" t="s">
        <v>69</v>
      </c>
      <c r="U151" s="34" t="s">
        <v>69</v>
      </c>
      <c r="V151" s="34" t="s">
        <v>69</v>
      </c>
      <c r="W151" s="34" t="s">
        <v>69</v>
      </c>
    </row>
    <row r="152" spans="1:23">
      <c r="A152" s="2" t="s">
        <v>82</v>
      </c>
      <c r="B152" s="2" t="s">
        <v>209</v>
      </c>
      <c r="C152" s="2">
        <v>51</v>
      </c>
      <c r="D152" s="2">
        <v>24</v>
      </c>
      <c r="E152" s="2" t="s">
        <v>173</v>
      </c>
      <c r="F152" s="2" t="s">
        <v>26</v>
      </c>
      <c r="G152" s="2" t="s">
        <v>191</v>
      </c>
      <c r="H152" s="2" t="s">
        <v>50</v>
      </c>
      <c r="I152" s="4" t="s">
        <v>184</v>
      </c>
      <c r="J152" s="4" t="s">
        <v>185</v>
      </c>
      <c r="K152" s="2" t="s">
        <v>29</v>
      </c>
      <c r="L152" s="2">
        <v>40</v>
      </c>
      <c r="M152" s="2">
        <v>1318</v>
      </c>
      <c r="N152" s="7">
        <v>36.803184678021616</v>
      </c>
      <c r="O152" s="2">
        <v>288.97770542341414</v>
      </c>
      <c r="P152" s="2">
        <v>48.289124734947933</v>
      </c>
      <c r="Q152" s="2">
        <v>0.63763909046927914</v>
      </c>
      <c r="R152" s="2">
        <v>0.19833373824913941</v>
      </c>
      <c r="S152" s="2">
        <v>0.90538929318247774</v>
      </c>
      <c r="T152" s="2">
        <v>0.77977798034680046</v>
      </c>
      <c r="U152" s="2">
        <v>0.21687398593834506</v>
      </c>
      <c r="V152" s="2">
        <v>0.64501816914958554</v>
      </c>
      <c r="W152" s="2">
        <v>4.8558421851289832</v>
      </c>
    </row>
    <row r="153" spans="1:23">
      <c r="A153" s="2" t="s">
        <v>82</v>
      </c>
      <c r="B153" s="2" t="s">
        <v>209</v>
      </c>
      <c r="C153" s="2">
        <v>51</v>
      </c>
      <c r="D153" s="2">
        <v>24</v>
      </c>
      <c r="E153" s="2" t="s">
        <v>173</v>
      </c>
      <c r="F153" s="2" t="s">
        <v>26</v>
      </c>
      <c r="G153" s="2" t="s">
        <v>192</v>
      </c>
      <c r="H153" s="2" t="s">
        <v>52</v>
      </c>
      <c r="I153" s="4" t="s">
        <v>184</v>
      </c>
      <c r="J153" s="4" t="s">
        <v>185</v>
      </c>
      <c r="K153" s="2" t="s">
        <v>29</v>
      </c>
      <c r="L153" s="2">
        <v>40</v>
      </c>
      <c r="M153" s="2">
        <v>1349</v>
      </c>
      <c r="N153" s="7">
        <v>37.668813452694359</v>
      </c>
      <c r="O153" s="2">
        <v>279.90663761154866</v>
      </c>
      <c r="P153" s="2">
        <v>46.773319477914242</v>
      </c>
      <c r="Q153" s="2">
        <v>0.62367082755432268</v>
      </c>
      <c r="R153" s="2">
        <v>0.21636918991863918</v>
      </c>
      <c r="S153" s="2">
        <v>0.9039853343927553</v>
      </c>
      <c r="T153" s="2">
        <v>0.77522131652331172</v>
      </c>
      <c r="U153" s="2">
        <v>0.2002058672156459</v>
      </c>
      <c r="V153" s="2">
        <v>0.61492003026789266</v>
      </c>
      <c r="W153" s="2">
        <v>6.6901408450704229</v>
      </c>
    </row>
    <row r="154" spans="1:23">
      <c r="A154" s="2" t="s">
        <v>82</v>
      </c>
      <c r="B154" s="2" t="s">
        <v>209</v>
      </c>
      <c r="C154" s="2">
        <v>51</v>
      </c>
      <c r="D154" s="2">
        <v>24</v>
      </c>
      <c r="E154" s="2" t="s">
        <v>173</v>
      </c>
      <c r="F154" s="2" t="s">
        <v>26</v>
      </c>
      <c r="G154" s="2" t="s">
        <v>193</v>
      </c>
      <c r="H154" s="2" t="s">
        <v>54</v>
      </c>
      <c r="I154" s="4" t="s">
        <v>184</v>
      </c>
      <c r="J154" s="4" t="s">
        <v>185</v>
      </c>
      <c r="K154" s="2" t="s">
        <v>29</v>
      </c>
      <c r="L154" s="2">
        <v>40</v>
      </c>
      <c r="M154" s="2">
        <v>802</v>
      </c>
      <c r="N154" s="7">
        <v>22.394654106049575</v>
      </c>
      <c r="O154" s="2">
        <v>202.40916292848999</v>
      </c>
      <c r="P154" s="2">
        <v>33.823236646678382</v>
      </c>
      <c r="Q154" s="2">
        <v>0.64781906300484648</v>
      </c>
      <c r="R154" s="2">
        <v>0.24599364893682685</v>
      </c>
      <c r="S154" s="2">
        <v>0.83451649874887135</v>
      </c>
      <c r="T154" s="2">
        <v>0.6965354521839815</v>
      </c>
      <c r="U154" s="2">
        <v>0.50102880658436211</v>
      </c>
      <c r="V154" s="2">
        <v>0.79089725776588327</v>
      </c>
      <c r="W154" s="2">
        <v>3.6359102244389025</v>
      </c>
    </row>
    <row r="155" spans="1:23">
      <c r="A155" s="2" t="s">
        <v>82</v>
      </c>
      <c r="B155" s="2" t="s">
        <v>209</v>
      </c>
      <c r="C155" s="2">
        <v>51</v>
      </c>
      <c r="D155" s="2">
        <v>24</v>
      </c>
      <c r="E155" s="2" t="s">
        <v>173</v>
      </c>
      <c r="F155" s="2" t="s">
        <v>26</v>
      </c>
      <c r="G155" s="2" t="s">
        <v>194</v>
      </c>
      <c r="H155" s="2" t="s">
        <v>56</v>
      </c>
      <c r="I155" s="4" t="s">
        <v>184</v>
      </c>
      <c r="J155" s="4" t="s">
        <v>185</v>
      </c>
      <c r="K155" s="2" t="s">
        <v>29</v>
      </c>
      <c r="L155" s="2">
        <v>40</v>
      </c>
      <c r="M155" s="2">
        <v>733</v>
      </c>
      <c r="N155" s="7">
        <v>20.467931994681219</v>
      </c>
      <c r="O155" s="2">
        <v>200.65180361560928</v>
      </c>
      <c r="P155" s="2">
        <v>33.529576127298597</v>
      </c>
      <c r="Q155" s="2">
        <v>0.6724770642201835</v>
      </c>
      <c r="R155" s="2">
        <v>0.22878508209918766</v>
      </c>
      <c r="S155" s="2">
        <v>0.76843200127230726</v>
      </c>
      <c r="T155" s="2">
        <v>0.5879811290766831</v>
      </c>
      <c r="U155" s="2">
        <v>0.84120734908136485</v>
      </c>
      <c r="V155" s="2">
        <v>0.94278673786936007</v>
      </c>
      <c r="W155" s="2">
        <v>5.076398362892224</v>
      </c>
    </row>
    <row r="156" spans="1:23">
      <c r="A156" s="2" t="s">
        <v>82</v>
      </c>
      <c r="B156" s="2" t="s">
        <v>209</v>
      </c>
      <c r="C156" s="2">
        <v>51</v>
      </c>
      <c r="D156" s="2">
        <v>24</v>
      </c>
      <c r="E156" s="2" t="s">
        <v>173</v>
      </c>
      <c r="F156" s="2" t="s">
        <v>26</v>
      </c>
      <c r="G156" s="2" t="s">
        <v>197</v>
      </c>
      <c r="H156" s="2" t="s">
        <v>58</v>
      </c>
      <c r="I156" s="4" t="s">
        <v>184</v>
      </c>
      <c r="J156" s="4" t="s">
        <v>185</v>
      </c>
      <c r="K156" s="2" t="s">
        <v>29</v>
      </c>
      <c r="L156" s="2">
        <v>40</v>
      </c>
      <c r="M156" s="2">
        <v>1469</v>
      </c>
      <c r="N156" s="7">
        <v>41.019634515943672</v>
      </c>
      <c r="O156" s="2">
        <v>320.63455967290668</v>
      </c>
      <c r="P156" s="2">
        <v>53.579089167774903</v>
      </c>
      <c r="Q156" s="2">
        <v>0.57857424182749118</v>
      </c>
      <c r="R156" s="2">
        <v>0.17956057921885765</v>
      </c>
      <c r="S156" s="2">
        <v>0.90016652128121788</v>
      </c>
      <c r="T156" s="2">
        <v>0.78460745725375891</v>
      </c>
      <c r="U156" s="2">
        <v>0.20468611847922194</v>
      </c>
      <c r="V156" s="2">
        <v>0.40190521313291599</v>
      </c>
      <c r="W156" s="2">
        <v>4.9183117767188564</v>
      </c>
    </row>
    <row r="157" spans="1:23">
      <c r="A157" s="2" t="s">
        <v>82</v>
      </c>
      <c r="B157" s="2" t="s">
        <v>209</v>
      </c>
      <c r="C157" s="2">
        <v>51</v>
      </c>
      <c r="D157" s="2">
        <v>24</v>
      </c>
      <c r="E157" s="2" t="s">
        <v>173</v>
      </c>
      <c r="F157" s="2" t="s">
        <v>26</v>
      </c>
      <c r="G157" s="2" t="s">
        <v>198</v>
      </c>
      <c r="H157" s="2" t="s">
        <v>60</v>
      </c>
      <c r="I157" s="4" t="s">
        <v>184</v>
      </c>
      <c r="J157" s="4" t="s">
        <v>185</v>
      </c>
      <c r="K157" s="2" t="s">
        <v>29</v>
      </c>
      <c r="L157" s="2">
        <v>40</v>
      </c>
      <c r="M157" s="2">
        <v>974</v>
      </c>
      <c r="N157" s="7">
        <v>27.197497630040257</v>
      </c>
      <c r="O157" s="2">
        <v>244.69343417595206</v>
      </c>
      <c r="P157" s="2">
        <v>40.889077402813157</v>
      </c>
      <c r="Q157" s="2">
        <v>0.62757731958762886</v>
      </c>
      <c r="R157" s="2">
        <v>0.20442037874784028</v>
      </c>
      <c r="S157" s="2">
        <v>0.90202385290153497</v>
      </c>
      <c r="T157" s="2">
        <v>0.79160869522767841</v>
      </c>
      <c r="U157" s="2">
        <v>0.20878329733621309</v>
      </c>
      <c r="V157" s="2">
        <v>0.66528476283989235</v>
      </c>
      <c r="W157" s="2">
        <v>5.3223819301848048</v>
      </c>
    </row>
    <row r="158" spans="1:23" s="26" customFormat="1">
      <c r="A158" s="34" t="s">
        <v>82</v>
      </c>
      <c r="B158" s="34" t="s">
        <v>209</v>
      </c>
      <c r="C158" s="34">
        <v>51</v>
      </c>
      <c r="D158" s="34">
        <v>24</v>
      </c>
      <c r="E158" s="34" t="s">
        <v>173</v>
      </c>
      <c r="F158" s="34" t="s">
        <v>26</v>
      </c>
      <c r="G158" s="34" t="s">
        <v>199</v>
      </c>
      <c r="H158" s="34" t="s">
        <v>62</v>
      </c>
      <c r="I158" s="35" t="s">
        <v>184</v>
      </c>
      <c r="J158" s="35" t="s">
        <v>185</v>
      </c>
      <c r="K158" s="34" t="s">
        <v>29</v>
      </c>
      <c r="L158" s="34">
        <v>40</v>
      </c>
      <c r="M158" s="34">
        <v>508</v>
      </c>
      <c r="N158" s="12">
        <v>14.185142501088757</v>
      </c>
      <c r="O158" s="34">
        <v>154.02438661763952</v>
      </c>
      <c r="P158" s="34">
        <v>25.737981435990761</v>
      </c>
      <c r="Q158" s="34">
        <v>0.68279569892473113</v>
      </c>
      <c r="R158" s="34">
        <v>0.2690881670514218</v>
      </c>
      <c r="S158" s="34">
        <v>0.75499574279811987</v>
      </c>
      <c r="T158" s="34">
        <v>0</v>
      </c>
      <c r="U158" s="34">
        <v>0.91313131313131313</v>
      </c>
      <c r="V158" s="34">
        <v>0.95606492581474778</v>
      </c>
      <c r="W158" s="34">
        <v>2.5511811023622046</v>
      </c>
    </row>
    <row r="159" spans="1:23">
      <c r="A159" s="2" t="s">
        <v>82</v>
      </c>
      <c r="B159" s="2" t="s">
        <v>209</v>
      </c>
      <c r="C159" s="2">
        <v>51</v>
      </c>
      <c r="D159" s="2">
        <v>24</v>
      </c>
      <c r="E159" s="2" t="s">
        <v>173</v>
      </c>
      <c r="F159" s="2" t="s">
        <v>26</v>
      </c>
      <c r="G159" s="2" t="s">
        <v>200</v>
      </c>
      <c r="H159" s="2" t="s">
        <v>64</v>
      </c>
      <c r="I159" s="4" t="s">
        <v>184</v>
      </c>
      <c r="J159" s="4" t="s">
        <v>185</v>
      </c>
      <c r="K159" s="2" t="s">
        <v>29</v>
      </c>
      <c r="L159" s="2">
        <v>40</v>
      </c>
      <c r="M159" s="2">
        <v>860</v>
      </c>
      <c r="N159" s="7">
        <v>24.01421761995341</v>
      </c>
      <c r="O159" s="2">
        <v>232.79393923934035</v>
      </c>
      <c r="P159" s="2">
        <v>38.90063267336599</v>
      </c>
      <c r="Q159" s="2">
        <v>0.63893016344725106</v>
      </c>
      <c r="R159" s="2">
        <v>0.19941828482628909</v>
      </c>
      <c r="S159" s="2">
        <v>0.88430028048062526</v>
      </c>
      <c r="T159" s="2">
        <v>0.73420387458535796</v>
      </c>
      <c r="U159" s="2">
        <v>0.38689407540394971</v>
      </c>
      <c r="V159" s="2">
        <v>0.84701386235516107</v>
      </c>
      <c r="W159" s="2">
        <v>5.536046511627907</v>
      </c>
    </row>
    <row r="160" spans="1:23" s="26" customFormat="1">
      <c r="A160" s="34" t="s">
        <v>82</v>
      </c>
      <c r="B160" s="34" t="s">
        <v>209</v>
      </c>
      <c r="C160" s="34">
        <v>51</v>
      </c>
      <c r="D160" s="34">
        <v>24</v>
      </c>
      <c r="E160" s="34" t="s">
        <v>173</v>
      </c>
      <c r="F160" s="34" t="s">
        <v>26</v>
      </c>
      <c r="G160" s="34" t="s">
        <v>201</v>
      </c>
      <c r="H160" s="34" t="s">
        <v>66</v>
      </c>
      <c r="I160" s="35" t="s">
        <v>184</v>
      </c>
      <c r="J160" s="35" t="s">
        <v>185</v>
      </c>
      <c r="K160" s="34" t="s">
        <v>29</v>
      </c>
      <c r="L160" s="34">
        <v>40</v>
      </c>
      <c r="M160" s="34">
        <v>686</v>
      </c>
      <c r="N160" s="12">
        <v>19.155527078241906</v>
      </c>
      <c r="O160" s="34">
        <v>206.06601717798239</v>
      </c>
      <c r="P160" s="34">
        <v>34.434309015505335</v>
      </c>
      <c r="Q160" s="34">
        <v>0.57309941520467833</v>
      </c>
      <c r="R160" s="34">
        <v>0.20301177358239247</v>
      </c>
      <c r="S160" s="34">
        <v>0.88807850537476896</v>
      </c>
      <c r="T160" s="34">
        <v>0.75777516734084283</v>
      </c>
      <c r="U160" s="34">
        <v>0.34084231145935356</v>
      </c>
      <c r="V160" s="34">
        <v>0.83800188796380037</v>
      </c>
      <c r="W160" s="34">
        <v>6.1588921282798834</v>
      </c>
    </row>
    <row r="161" spans="1:23">
      <c r="A161" s="2" t="s">
        <v>82</v>
      </c>
      <c r="B161" s="2" t="s">
        <v>209</v>
      </c>
      <c r="C161" s="2">
        <v>51</v>
      </c>
      <c r="D161" s="2">
        <v>24</v>
      </c>
      <c r="E161" s="2" t="s">
        <v>173</v>
      </c>
      <c r="F161" s="2" t="s">
        <v>26</v>
      </c>
      <c r="G161" s="2" t="s">
        <v>202</v>
      </c>
      <c r="H161" s="2" t="s">
        <v>68</v>
      </c>
      <c r="I161" s="4" t="s">
        <v>184</v>
      </c>
      <c r="J161" s="4" t="s">
        <v>185</v>
      </c>
      <c r="K161" s="2" t="s">
        <v>29</v>
      </c>
      <c r="L161" s="2">
        <v>40</v>
      </c>
      <c r="M161" s="2">
        <v>1179</v>
      </c>
      <c r="N161" s="7">
        <v>32.921816946424499</v>
      </c>
      <c r="O161" s="2">
        <v>247.17871555019065</v>
      </c>
      <c r="P161" s="2">
        <v>41.30437609205358</v>
      </c>
      <c r="Q161" s="2">
        <v>0.66013437849944012</v>
      </c>
      <c r="R161" s="2">
        <v>0.24249429565342723</v>
      </c>
      <c r="S161" s="2">
        <v>0.86446697596657496</v>
      </c>
      <c r="T161" s="2">
        <v>0.73172064257395342</v>
      </c>
      <c r="U161" s="2">
        <v>0.35771812080536913</v>
      </c>
      <c r="V161" s="2">
        <v>0.84269983953392957</v>
      </c>
      <c r="W161" s="2">
        <v>6.7184054283290928</v>
      </c>
    </row>
    <row r="162" spans="1:23" s="39" customFormat="1">
      <c r="A162" s="37" t="s">
        <v>84</v>
      </c>
      <c r="B162" s="37" t="s">
        <v>210</v>
      </c>
      <c r="C162" s="37">
        <v>51</v>
      </c>
      <c r="D162" s="37">
        <v>25</v>
      </c>
      <c r="E162" s="37" t="s">
        <v>173</v>
      </c>
      <c r="F162" s="37" t="s">
        <v>26</v>
      </c>
      <c r="G162" s="37" t="s">
        <v>174</v>
      </c>
      <c r="H162" s="37" t="s">
        <v>28</v>
      </c>
      <c r="I162" s="38" t="s">
        <v>184</v>
      </c>
      <c r="J162" s="38" t="s">
        <v>185</v>
      </c>
      <c r="K162" s="37" t="s">
        <v>29</v>
      </c>
      <c r="L162" s="37">
        <v>39</v>
      </c>
      <c r="M162" s="37">
        <v>788</v>
      </c>
      <c r="N162" s="12">
        <v>21.931165344731859</v>
      </c>
      <c r="O162" s="37">
        <v>163.92388155425124</v>
      </c>
      <c r="P162" s="37">
        <v>27.347017906947109</v>
      </c>
      <c r="Q162" s="37">
        <v>0.79757085020242913</v>
      </c>
      <c r="R162" s="37">
        <v>0.36851199035589616</v>
      </c>
      <c r="S162" s="37">
        <v>0.92535513261256241</v>
      </c>
      <c r="T162" s="37">
        <v>0.60273612163325763</v>
      </c>
      <c r="U162" s="37">
        <v>0.26487747957992996</v>
      </c>
      <c r="V162" s="37">
        <v>0.72352147591982574</v>
      </c>
      <c r="W162" s="37">
        <v>3.4314720812182742</v>
      </c>
    </row>
    <row r="163" spans="1:23" s="11" customFormat="1">
      <c r="A163" s="9" t="s">
        <v>84</v>
      </c>
      <c r="B163" s="9" t="s">
        <v>210</v>
      </c>
      <c r="C163" s="9">
        <v>51</v>
      </c>
      <c r="D163" s="9">
        <v>25</v>
      </c>
      <c r="E163" s="9" t="s">
        <v>173</v>
      </c>
      <c r="F163" s="9" t="s">
        <v>26</v>
      </c>
      <c r="G163" s="9" t="s">
        <v>177</v>
      </c>
      <c r="H163" s="9" t="s">
        <v>31</v>
      </c>
      <c r="I163" s="10" t="s">
        <v>184</v>
      </c>
      <c r="J163" s="10" t="s">
        <v>185</v>
      </c>
      <c r="K163" s="9" t="s">
        <v>29</v>
      </c>
      <c r="L163" s="9">
        <v>39</v>
      </c>
      <c r="M163" s="9">
        <v>963</v>
      </c>
      <c r="N163" s="7">
        <v>26.80166526266089</v>
      </c>
      <c r="O163" s="9">
        <v>234.69343417595201</v>
      </c>
      <c r="P163" s="9">
        <v>39.153328277725997</v>
      </c>
      <c r="Q163" s="9">
        <v>0.61849710982658956</v>
      </c>
      <c r="R163" s="9">
        <v>0.21970213202479799</v>
      </c>
      <c r="S163" s="9">
        <v>0.90247019288302754</v>
      </c>
      <c r="T163" s="9">
        <v>0.7926178141967215</v>
      </c>
      <c r="U163" s="9">
        <v>0.23979591836734693</v>
      </c>
      <c r="V163" s="9">
        <v>0.47898075578389726</v>
      </c>
      <c r="W163" s="9">
        <v>5.8411214953271031</v>
      </c>
    </row>
    <row r="164" spans="1:23" s="11" customFormat="1">
      <c r="A164" s="9" t="s">
        <v>84</v>
      </c>
      <c r="B164" s="9" t="s">
        <v>210</v>
      </c>
      <c r="C164" s="9">
        <v>51</v>
      </c>
      <c r="D164" s="9">
        <v>25</v>
      </c>
      <c r="E164" s="9" t="s">
        <v>173</v>
      </c>
      <c r="F164" s="9" t="s">
        <v>26</v>
      </c>
      <c r="G164" s="9" t="s">
        <v>178</v>
      </c>
      <c r="H164" s="9" t="s">
        <v>34</v>
      </c>
      <c r="I164" s="10" t="s">
        <v>184</v>
      </c>
      <c r="J164" s="10" t="s">
        <v>185</v>
      </c>
      <c r="K164" s="9" t="s">
        <v>29</v>
      </c>
      <c r="L164" s="9">
        <v>39</v>
      </c>
      <c r="M164" s="9">
        <v>1370</v>
      </c>
      <c r="N164" s="7">
        <v>38.129056500358686</v>
      </c>
      <c r="O164" s="9">
        <v>295.07821048680245</v>
      </c>
      <c r="P164" s="9">
        <v>49.227171963115453</v>
      </c>
      <c r="Q164" s="9">
        <v>0.62930638493339452</v>
      </c>
      <c r="R164" s="9">
        <v>0.19772252556151942</v>
      </c>
      <c r="S164" s="9">
        <v>0.91800247410965474</v>
      </c>
      <c r="T164" s="9">
        <v>0.76336295107779162</v>
      </c>
      <c r="U164" s="9">
        <v>0.23968668407310706</v>
      </c>
      <c r="V164" s="9">
        <v>0.6411071150248181</v>
      </c>
      <c r="W164" s="9">
        <v>4.4408759124087593</v>
      </c>
    </row>
    <row r="165" spans="1:23" s="39" customFormat="1">
      <c r="A165" s="37" t="s">
        <v>84</v>
      </c>
      <c r="B165" s="37" t="s">
        <v>210</v>
      </c>
      <c r="C165" s="37">
        <v>51</v>
      </c>
      <c r="D165" s="37">
        <v>25</v>
      </c>
      <c r="E165" s="37" t="s">
        <v>173</v>
      </c>
      <c r="F165" s="37" t="s">
        <v>26</v>
      </c>
      <c r="G165" s="37" t="s">
        <v>181</v>
      </c>
      <c r="H165" s="37" t="s">
        <v>36</v>
      </c>
      <c r="I165" s="38" t="s">
        <v>184</v>
      </c>
      <c r="J165" s="38" t="s">
        <v>185</v>
      </c>
      <c r="K165" s="37" t="s">
        <v>29</v>
      </c>
      <c r="L165" s="37">
        <v>39</v>
      </c>
      <c r="M165" s="37">
        <v>715</v>
      </c>
      <c r="N165" s="12">
        <v>19.899471093252892</v>
      </c>
      <c r="O165" s="37">
        <v>167.3380951166244</v>
      </c>
      <c r="P165" s="37">
        <v>27.916602756592461</v>
      </c>
      <c r="Q165" s="37">
        <v>0.75661375661375663</v>
      </c>
      <c r="R165" s="37">
        <v>0.32086789413243477</v>
      </c>
      <c r="S165" s="37">
        <v>0.85002877277299216</v>
      </c>
      <c r="T165" s="37">
        <v>0.68103878177230759</v>
      </c>
      <c r="U165" s="37">
        <v>0.5328767123287671</v>
      </c>
      <c r="V165" s="37">
        <v>0.8936496720600462</v>
      </c>
      <c r="W165" s="37">
        <v>4.5440559440559438</v>
      </c>
    </row>
    <row r="166" spans="1:23" s="11" customFormat="1">
      <c r="A166" s="9" t="s">
        <v>84</v>
      </c>
      <c r="B166" s="9" t="s">
        <v>210</v>
      </c>
      <c r="C166" s="9">
        <v>51</v>
      </c>
      <c r="D166" s="9">
        <v>25</v>
      </c>
      <c r="E166" s="9" t="s">
        <v>173</v>
      </c>
      <c r="F166" s="9" t="s">
        <v>26</v>
      </c>
      <c r="G166" s="9" t="s">
        <v>183</v>
      </c>
      <c r="H166" s="9" t="s">
        <v>38</v>
      </c>
      <c r="I166" s="10" t="s">
        <v>184</v>
      </c>
      <c r="J166" s="10" t="s">
        <v>185</v>
      </c>
      <c r="K166" s="9" t="s">
        <v>29</v>
      </c>
      <c r="L166" s="9">
        <v>39</v>
      </c>
      <c r="M166" s="9">
        <v>1411</v>
      </c>
      <c r="N166" s="7">
        <v>39.270145052559201</v>
      </c>
      <c r="O166" s="9">
        <v>312.04877323527967</v>
      </c>
      <c r="P166" s="9">
        <v>52.058329198859546</v>
      </c>
      <c r="Q166" s="9">
        <v>0.58354011579818033</v>
      </c>
      <c r="R166" s="9">
        <v>0.18209244135748973</v>
      </c>
      <c r="S166" s="9">
        <v>0.899209283988743</v>
      </c>
      <c r="T166" s="9">
        <v>0.79308695846031774</v>
      </c>
      <c r="U166" s="9">
        <v>0.20943134535367544</v>
      </c>
      <c r="V166" s="9">
        <v>0.60161665809727283</v>
      </c>
      <c r="W166" s="9">
        <v>5.3642806520198443</v>
      </c>
    </row>
    <row r="167" spans="1:23" s="39" customFormat="1">
      <c r="A167" s="37" t="s">
        <v>84</v>
      </c>
      <c r="B167" s="37" t="s">
        <v>210</v>
      </c>
      <c r="C167" s="37">
        <v>51</v>
      </c>
      <c r="D167" s="37">
        <v>25</v>
      </c>
      <c r="E167" s="37" t="s">
        <v>173</v>
      </c>
      <c r="F167" s="37" t="s">
        <v>26</v>
      </c>
      <c r="G167" s="37" t="s">
        <v>186</v>
      </c>
      <c r="H167" s="37" t="s">
        <v>40</v>
      </c>
      <c r="I167" s="38" t="s">
        <v>184</v>
      </c>
      <c r="J167" s="38" t="s">
        <v>185</v>
      </c>
      <c r="K167" s="37" t="s">
        <v>29</v>
      </c>
      <c r="L167" s="37">
        <v>39</v>
      </c>
      <c r="M167" s="37">
        <v>746</v>
      </c>
      <c r="N167" s="12">
        <v>20.762245364428892</v>
      </c>
      <c r="O167" s="37">
        <v>200.20815280171325</v>
      </c>
      <c r="P167" s="37">
        <v>33.400233619853928</v>
      </c>
      <c r="Q167" s="37">
        <v>0.68315018315018317</v>
      </c>
      <c r="R167" s="37">
        <v>0.23387573972124384</v>
      </c>
      <c r="S167" s="37">
        <v>0.90711177083751038</v>
      </c>
      <c r="T167" s="37">
        <v>0.75815101111847194</v>
      </c>
      <c r="U167" s="37">
        <v>0.3813186813186813</v>
      </c>
      <c r="V167" s="37">
        <v>0.85572525802896271</v>
      </c>
      <c r="W167" s="37">
        <v>6.0174262734584447</v>
      </c>
    </row>
    <row r="168" spans="1:23" s="39" customFormat="1">
      <c r="A168" s="37" t="s">
        <v>84</v>
      </c>
      <c r="B168" s="37" t="s">
        <v>210</v>
      </c>
      <c r="C168" s="37">
        <v>51</v>
      </c>
      <c r="D168" s="37">
        <v>25</v>
      </c>
      <c r="E168" s="37" t="s">
        <v>173</v>
      </c>
      <c r="F168" s="37" t="s">
        <v>26</v>
      </c>
      <c r="G168" s="37" t="s">
        <v>187</v>
      </c>
      <c r="H168" s="37" t="s">
        <v>42</v>
      </c>
      <c r="I168" s="38" t="s">
        <v>184</v>
      </c>
      <c r="J168" s="38" t="s">
        <v>185</v>
      </c>
      <c r="K168" s="37" t="s">
        <v>29</v>
      </c>
      <c r="L168" s="37">
        <v>39</v>
      </c>
      <c r="M168" s="37">
        <v>305</v>
      </c>
      <c r="N168" s="12">
        <v>8.4885855712477376</v>
      </c>
      <c r="O168" s="37">
        <v>96.669047558312087</v>
      </c>
      <c r="P168" s="37">
        <v>16.127059398296211</v>
      </c>
      <c r="Q168" s="37">
        <v>0.74572127139364308</v>
      </c>
      <c r="R168" s="37">
        <v>0.41014254693049951</v>
      </c>
      <c r="S168" s="37">
        <v>0.97638636521690547</v>
      </c>
      <c r="T168" s="37">
        <v>0.61526915485272793</v>
      </c>
      <c r="U168" s="37">
        <v>0.25</v>
      </c>
      <c r="V168" s="37">
        <v>0.72193599383794038</v>
      </c>
      <c r="W168" s="37">
        <v>3.5704918032786885</v>
      </c>
    </row>
    <row r="169" spans="1:23" s="11" customFormat="1">
      <c r="A169" s="9" t="s">
        <v>84</v>
      </c>
      <c r="B169" s="9" t="s">
        <v>210</v>
      </c>
      <c r="C169" s="9">
        <v>51</v>
      </c>
      <c r="D169" s="9">
        <v>25</v>
      </c>
      <c r="E169" s="9" t="s">
        <v>173</v>
      </c>
      <c r="F169" s="9" t="s">
        <v>26</v>
      </c>
      <c r="G169" s="9" t="s">
        <v>188</v>
      </c>
      <c r="H169" s="9" t="s">
        <v>44</v>
      </c>
      <c r="I169" s="10" t="s">
        <v>184</v>
      </c>
      <c r="J169" s="10" t="s">
        <v>185</v>
      </c>
      <c r="K169" s="9" t="s">
        <v>29</v>
      </c>
      <c r="L169" s="9">
        <v>39</v>
      </c>
      <c r="M169" s="9">
        <v>1540</v>
      </c>
      <c r="N169" s="7">
        <v>42.860399277775457</v>
      </c>
      <c r="O169" s="9">
        <v>316.04877323527967</v>
      </c>
      <c r="P169" s="9">
        <v>52.725639358859546</v>
      </c>
      <c r="Q169" s="9">
        <v>0.59829059829059827</v>
      </c>
      <c r="R169" s="9">
        <v>0.19374137025901986</v>
      </c>
      <c r="S169" s="9">
        <v>0.91171078167104402</v>
      </c>
      <c r="T169" s="9">
        <v>0.78630023218521938</v>
      </c>
      <c r="U169" s="9">
        <v>0.22140060896041758</v>
      </c>
      <c r="V169" s="9">
        <v>0.60444739481740983</v>
      </c>
      <c r="W169" s="9">
        <v>5.7376623376623375</v>
      </c>
    </row>
    <row r="170" spans="1:23" s="11" customFormat="1">
      <c r="A170" s="9" t="s">
        <v>84</v>
      </c>
      <c r="B170" s="9" t="s">
        <v>210</v>
      </c>
      <c r="C170" s="9">
        <v>51</v>
      </c>
      <c r="D170" s="9">
        <v>25</v>
      </c>
      <c r="E170" s="9" t="s">
        <v>173</v>
      </c>
      <c r="F170" s="9" t="s">
        <v>26</v>
      </c>
      <c r="G170" s="9" t="s">
        <v>189</v>
      </c>
      <c r="H170" s="9" t="s">
        <v>46</v>
      </c>
      <c r="I170" s="10" t="s">
        <v>184</v>
      </c>
      <c r="J170" s="10" t="s">
        <v>185</v>
      </c>
      <c r="K170" s="9" t="s">
        <v>29</v>
      </c>
      <c r="L170" s="9">
        <v>39</v>
      </c>
      <c r="M170" s="9">
        <v>670</v>
      </c>
      <c r="N170" s="7">
        <v>18.647056828642569</v>
      </c>
      <c r="O170" s="9">
        <v>184.16652224137064</v>
      </c>
      <c r="P170" s="9">
        <v>30.72404785588315</v>
      </c>
      <c r="Q170" s="9">
        <v>0.65880039331366769</v>
      </c>
      <c r="R170" s="9">
        <v>0.24823515866440232</v>
      </c>
      <c r="S170" s="9">
        <v>0.76428885305811678</v>
      </c>
      <c r="T170" s="9">
        <v>0.4147088150530478</v>
      </c>
      <c r="U170" s="9">
        <v>0.81428571428571428</v>
      </c>
      <c r="V170" s="9">
        <v>0.94867850454676061</v>
      </c>
      <c r="W170" s="9">
        <v>4.035820895522388</v>
      </c>
    </row>
    <row r="171" spans="1:23" s="39" customFormat="1">
      <c r="A171" s="37" t="s">
        <v>84</v>
      </c>
      <c r="B171" s="37" t="s">
        <v>210</v>
      </c>
      <c r="C171" s="37">
        <v>51</v>
      </c>
      <c r="D171" s="37">
        <v>25</v>
      </c>
      <c r="E171" s="37" t="s">
        <v>173</v>
      </c>
      <c r="F171" s="37" t="s">
        <v>26</v>
      </c>
      <c r="G171" s="37" t="s">
        <v>190</v>
      </c>
      <c r="H171" s="37" t="s">
        <v>48</v>
      </c>
      <c r="I171" s="38" t="s">
        <v>184</v>
      </c>
      <c r="J171" s="38" t="s">
        <v>185</v>
      </c>
      <c r="K171" s="37" t="s">
        <v>29</v>
      </c>
      <c r="L171" s="37">
        <v>39</v>
      </c>
      <c r="M171" s="37">
        <v>294</v>
      </c>
      <c r="N171" s="12">
        <v>8.1824398621207699</v>
      </c>
      <c r="O171" s="37">
        <v>99.740115370177548</v>
      </c>
      <c r="P171" s="37">
        <v>16.63939808652291</v>
      </c>
      <c r="Q171" s="37">
        <v>0.72952853598014888</v>
      </c>
      <c r="R171" s="37">
        <v>0.37137910217679065</v>
      </c>
      <c r="S171" s="37">
        <v>0.77704317943665946</v>
      </c>
      <c r="T171" s="37">
        <v>0</v>
      </c>
      <c r="U171" s="37">
        <v>0.88847583643122674</v>
      </c>
      <c r="V171" s="37">
        <v>0.94723835712852356</v>
      </c>
      <c r="W171" s="37">
        <v>3.2687074829931975</v>
      </c>
    </row>
    <row r="172" spans="1:23" s="11" customFormat="1">
      <c r="A172" s="9" t="s">
        <v>84</v>
      </c>
      <c r="B172" s="9" t="s">
        <v>210</v>
      </c>
      <c r="C172" s="9">
        <v>51</v>
      </c>
      <c r="D172" s="9">
        <v>25</v>
      </c>
      <c r="E172" s="9" t="s">
        <v>173</v>
      </c>
      <c r="F172" s="9" t="s">
        <v>26</v>
      </c>
      <c r="G172" s="9" t="s">
        <v>191</v>
      </c>
      <c r="H172" s="9" t="s">
        <v>50</v>
      </c>
      <c r="I172" s="10" t="s">
        <v>184</v>
      </c>
      <c r="J172" s="10" t="s">
        <v>185</v>
      </c>
      <c r="K172" s="9" t="s">
        <v>29</v>
      </c>
      <c r="L172" s="9">
        <v>39</v>
      </c>
      <c r="M172" s="9">
        <v>1543</v>
      </c>
      <c r="N172" s="7">
        <v>42.943893562082813</v>
      </c>
      <c r="O172" s="9">
        <v>304.49242404917561</v>
      </c>
      <c r="P172" s="9">
        <v>50.797722052760804</v>
      </c>
      <c r="Q172" s="9">
        <v>0.65409071640525651</v>
      </c>
      <c r="R172" s="9">
        <v>0.20913311530880443</v>
      </c>
      <c r="S172" s="9">
        <v>0.90918989751834289</v>
      </c>
      <c r="T172" s="9">
        <v>0.7753207554032262</v>
      </c>
      <c r="U172" s="9">
        <v>0.21387559808612441</v>
      </c>
      <c r="V172" s="9">
        <v>0.64823636189983225</v>
      </c>
      <c r="W172" s="9">
        <v>6.2242384964355155</v>
      </c>
    </row>
    <row r="173" spans="1:23" s="11" customFormat="1">
      <c r="A173" s="9" t="s">
        <v>84</v>
      </c>
      <c r="B173" s="9" t="s">
        <v>210</v>
      </c>
      <c r="C173" s="9">
        <v>51</v>
      </c>
      <c r="D173" s="9">
        <v>25</v>
      </c>
      <c r="E173" s="9" t="s">
        <v>173</v>
      </c>
      <c r="F173" s="9" t="s">
        <v>26</v>
      </c>
      <c r="G173" s="9" t="s">
        <v>192</v>
      </c>
      <c r="H173" s="9" t="s">
        <v>52</v>
      </c>
      <c r="I173" s="10" t="s">
        <v>184</v>
      </c>
      <c r="J173" s="10" t="s">
        <v>185</v>
      </c>
      <c r="K173" s="9" t="s">
        <v>29</v>
      </c>
      <c r="L173" s="9">
        <v>39</v>
      </c>
      <c r="M173" s="9">
        <v>1541</v>
      </c>
      <c r="N173" s="7">
        <v>42.888230705877909</v>
      </c>
      <c r="O173" s="9">
        <v>314.39191898578736</v>
      </c>
      <c r="P173" s="9">
        <v>52.4492304402782</v>
      </c>
      <c r="Q173" s="9">
        <v>0.61418891988840174</v>
      </c>
      <c r="R173" s="9">
        <v>0.19591593159123064</v>
      </c>
      <c r="S173" s="9">
        <v>0.91076245511815712</v>
      </c>
      <c r="T173" s="9">
        <v>0.78863048297871607</v>
      </c>
      <c r="U173" s="9">
        <v>0.18081830180378355</v>
      </c>
      <c r="V173" s="9">
        <v>0.41588013639114108</v>
      </c>
      <c r="W173" s="9">
        <v>5.1401687216093448</v>
      </c>
    </row>
    <row r="174" spans="1:23" s="11" customFormat="1">
      <c r="A174" s="9" t="s">
        <v>84</v>
      </c>
      <c r="B174" s="9" t="s">
        <v>210</v>
      </c>
      <c r="C174" s="9">
        <v>51</v>
      </c>
      <c r="D174" s="9">
        <v>25</v>
      </c>
      <c r="E174" s="9" t="s">
        <v>173</v>
      </c>
      <c r="F174" s="9" t="s">
        <v>26</v>
      </c>
      <c r="G174" s="9" t="s">
        <v>193</v>
      </c>
      <c r="H174" s="9" t="s">
        <v>54</v>
      </c>
      <c r="I174" s="10" t="s">
        <v>184</v>
      </c>
      <c r="J174" s="10" t="s">
        <v>185</v>
      </c>
      <c r="K174" s="9" t="s">
        <v>29</v>
      </c>
      <c r="L174" s="9">
        <v>39</v>
      </c>
      <c r="M174" s="9">
        <v>960</v>
      </c>
      <c r="N174" s="7">
        <v>26.718170978353534</v>
      </c>
      <c r="O174" s="9">
        <v>216.30865786510168</v>
      </c>
      <c r="P174" s="9">
        <v>36.086241272336565</v>
      </c>
      <c r="Q174" s="9">
        <v>0.66298342541436461</v>
      </c>
      <c r="R174" s="9">
        <v>0.25782990688549007</v>
      </c>
      <c r="S174" s="9">
        <v>0.85723039354277764</v>
      </c>
      <c r="T174" s="9">
        <v>0.70563232899138506</v>
      </c>
      <c r="U174" s="9">
        <v>0.39542760372565622</v>
      </c>
      <c r="V174" s="9">
        <v>0.67789799321269117</v>
      </c>
      <c r="W174" s="9">
        <v>3.6260416666666666</v>
      </c>
    </row>
    <row r="175" spans="1:23" s="11" customFormat="1">
      <c r="A175" s="9" t="s">
        <v>84</v>
      </c>
      <c r="B175" s="9" t="s">
        <v>210</v>
      </c>
      <c r="C175" s="9">
        <v>51</v>
      </c>
      <c r="D175" s="9">
        <v>25</v>
      </c>
      <c r="E175" s="9" t="s">
        <v>173</v>
      </c>
      <c r="F175" s="9" t="s">
        <v>26</v>
      </c>
      <c r="G175" s="9" t="s">
        <v>194</v>
      </c>
      <c r="H175" s="9" t="s">
        <v>56</v>
      </c>
      <c r="I175" s="10" t="s">
        <v>184</v>
      </c>
      <c r="J175" s="10" t="s">
        <v>185</v>
      </c>
      <c r="K175" s="9" t="s">
        <v>29</v>
      </c>
      <c r="L175" s="9">
        <v>39</v>
      </c>
      <c r="M175" s="9">
        <v>1031</v>
      </c>
      <c r="N175" s="7">
        <v>28.694202373627597</v>
      </c>
      <c r="O175" s="9">
        <v>262.83556979968307</v>
      </c>
      <c r="P175" s="9">
        <v>43.84821153417942</v>
      </c>
      <c r="Q175" s="9">
        <v>0.61699581089168165</v>
      </c>
      <c r="R175" s="9">
        <v>0.1875427381876428</v>
      </c>
      <c r="S175" s="9">
        <v>0.89155946824549959</v>
      </c>
      <c r="T175" s="9">
        <v>0.73174174733618191</v>
      </c>
      <c r="U175" s="9">
        <v>0.31846689895470381</v>
      </c>
      <c r="V175" s="9">
        <v>0.77398292143946035</v>
      </c>
      <c r="W175" s="9">
        <v>4.7526673132880699</v>
      </c>
    </row>
    <row r="176" spans="1:23" s="11" customFormat="1">
      <c r="A176" s="9" t="s">
        <v>84</v>
      </c>
      <c r="B176" s="9" t="s">
        <v>210</v>
      </c>
      <c r="C176" s="9">
        <v>51</v>
      </c>
      <c r="D176" s="9">
        <v>25</v>
      </c>
      <c r="E176" s="9" t="s">
        <v>173</v>
      </c>
      <c r="F176" s="9" t="s">
        <v>26</v>
      </c>
      <c r="G176" s="9" t="s">
        <v>197</v>
      </c>
      <c r="H176" s="9" t="s">
        <v>58</v>
      </c>
      <c r="I176" s="10" t="s">
        <v>184</v>
      </c>
      <c r="J176" s="10" t="s">
        <v>185</v>
      </c>
      <c r="K176" s="9" t="s">
        <v>29</v>
      </c>
      <c r="L176" s="9">
        <v>39</v>
      </c>
      <c r="M176" s="9">
        <v>1750</v>
      </c>
      <c r="N176" s="7">
        <v>48.704999179290297</v>
      </c>
      <c r="O176" s="9">
        <v>343.94826817189141</v>
      </c>
      <c r="P176" s="9">
        <v>57.380043466376939</v>
      </c>
      <c r="Q176" s="9">
        <v>0.57546859585662613</v>
      </c>
      <c r="R176" s="9">
        <v>0.18589241031425741</v>
      </c>
      <c r="S176" s="9">
        <v>0.8877731838910794</v>
      </c>
      <c r="T176" s="9">
        <v>0.78391415712414136</v>
      </c>
      <c r="U176" s="9">
        <v>0.19832605531295489</v>
      </c>
      <c r="V176" s="9">
        <v>0.51743036896115735</v>
      </c>
      <c r="W176" s="9">
        <v>4.5262857142857147</v>
      </c>
    </row>
    <row r="177" spans="1:23" s="11" customFormat="1">
      <c r="A177" s="9" t="s">
        <v>84</v>
      </c>
      <c r="B177" s="9" t="s">
        <v>210</v>
      </c>
      <c r="C177" s="9">
        <v>51</v>
      </c>
      <c r="D177" s="9">
        <v>25</v>
      </c>
      <c r="E177" s="9" t="s">
        <v>173</v>
      </c>
      <c r="F177" s="9" t="s">
        <v>26</v>
      </c>
      <c r="G177" s="9" t="s">
        <v>198</v>
      </c>
      <c r="H177" s="9" t="s">
        <v>60</v>
      </c>
      <c r="I177" s="10" t="s">
        <v>184</v>
      </c>
      <c r="J177" s="10" t="s">
        <v>185</v>
      </c>
      <c r="K177" s="9" t="s">
        <v>29</v>
      </c>
      <c r="L177" s="9">
        <v>39</v>
      </c>
      <c r="M177" s="9">
        <v>1074</v>
      </c>
      <c r="N177" s="7">
        <v>29.890953782033016</v>
      </c>
      <c r="O177" s="9">
        <v>250.1076477383252</v>
      </c>
      <c r="P177" s="9">
        <v>41.724843607371355</v>
      </c>
      <c r="Q177" s="9">
        <v>0.5993303571428571</v>
      </c>
      <c r="R177" s="9">
        <v>0.21575466861750542</v>
      </c>
      <c r="S177" s="9">
        <v>0.91023337776237345</v>
      </c>
      <c r="T177" s="9">
        <v>0.78881994349455897</v>
      </c>
      <c r="U177" s="9">
        <v>0.20765370138017566</v>
      </c>
      <c r="V177" s="9">
        <v>0.59714539913017728</v>
      </c>
      <c r="W177" s="9">
        <v>4.3054003724394789</v>
      </c>
    </row>
    <row r="178" spans="1:23" s="39" customFormat="1">
      <c r="A178" s="37" t="s">
        <v>84</v>
      </c>
      <c r="B178" s="37" t="s">
        <v>210</v>
      </c>
      <c r="C178" s="37">
        <v>51</v>
      </c>
      <c r="D178" s="37">
        <v>25</v>
      </c>
      <c r="E178" s="37" t="s">
        <v>173</v>
      </c>
      <c r="F178" s="37" t="s">
        <v>26</v>
      </c>
      <c r="G178" s="37" t="s">
        <v>199</v>
      </c>
      <c r="H178" s="37" t="s">
        <v>62</v>
      </c>
      <c r="I178" s="38" t="s">
        <v>184</v>
      </c>
      <c r="J178" s="38" t="s">
        <v>185</v>
      </c>
      <c r="K178" s="37" t="s">
        <v>29</v>
      </c>
      <c r="L178" s="37">
        <v>39</v>
      </c>
      <c r="M178" s="37">
        <v>578</v>
      </c>
      <c r="N178" s="12">
        <v>16.086565443217022</v>
      </c>
      <c r="O178" s="37">
        <v>168.26702730475887</v>
      </c>
      <c r="P178" s="37">
        <v>28.071574228365751</v>
      </c>
      <c r="Q178" s="37">
        <v>0.71712158808933002</v>
      </c>
      <c r="R178" s="37">
        <v>0.25653088404699909</v>
      </c>
      <c r="S178" s="37">
        <v>0.76167482426508304</v>
      </c>
      <c r="T178" s="37">
        <v>0.54110100509670744</v>
      </c>
      <c r="U178" s="37">
        <v>0.82601054481546576</v>
      </c>
      <c r="V178" s="37">
        <v>0.95219097012055709</v>
      </c>
      <c r="W178" s="37">
        <v>5.6211072664359865</v>
      </c>
    </row>
    <row r="179" spans="1:23" s="11" customFormat="1">
      <c r="A179" s="9" t="s">
        <v>84</v>
      </c>
      <c r="B179" s="9" t="s">
        <v>210</v>
      </c>
      <c r="C179" s="9">
        <v>51</v>
      </c>
      <c r="D179" s="9">
        <v>25</v>
      </c>
      <c r="E179" s="9" t="s">
        <v>173</v>
      </c>
      <c r="F179" s="9" t="s">
        <v>26</v>
      </c>
      <c r="G179" s="9" t="s">
        <v>200</v>
      </c>
      <c r="H179" s="9" t="s">
        <v>64</v>
      </c>
      <c r="I179" s="10" t="s">
        <v>184</v>
      </c>
      <c r="J179" s="10" t="s">
        <v>185</v>
      </c>
      <c r="K179" s="9" t="s">
        <v>29</v>
      </c>
      <c r="L179" s="9">
        <v>39</v>
      </c>
      <c r="M179" s="9">
        <v>959</v>
      </c>
      <c r="N179" s="7">
        <v>26.690339550251082</v>
      </c>
      <c r="O179" s="9">
        <v>249.27922061357893</v>
      </c>
      <c r="P179" s="9">
        <v>41.586639148080664</v>
      </c>
      <c r="Q179" s="9">
        <v>0.63133640552995396</v>
      </c>
      <c r="R179" s="9">
        <v>0.19393505375986494</v>
      </c>
      <c r="S179" s="9">
        <v>0.90353356721991307</v>
      </c>
      <c r="T179" s="9">
        <v>0.74847863734259268</v>
      </c>
      <c r="U179" s="9">
        <v>0.28593508500772796</v>
      </c>
      <c r="V179" s="9">
        <v>0.80550412108545033</v>
      </c>
      <c r="W179" s="9">
        <v>4.8216892596454644</v>
      </c>
    </row>
    <row r="180" spans="1:23" s="39" customFormat="1">
      <c r="A180" s="37" t="s">
        <v>84</v>
      </c>
      <c r="B180" s="37" t="s">
        <v>210</v>
      </c>
      <c r="C180" s="37">
        <v>51</v>
      </c>
      <c r="D180" s="37">
        <v>25</v>
      </c>
      <c r="E180" s="37" t="s">
        <v>173</v>
      </c>
      <c r="F180" s="37" t="s">
        <v>26</v>
      </c>
      <c r="G180" s="37" t="s">
        <v>201</v>
      </c>
      <c r="H180" s="37" t="s">
        <v>66</v>
      </c>
      <c r="I180" s="38" t="s">
        <v>184</v>
      </c>
      <c r="J180" s="38" t="s">
        <v>185</v>
      </c>
      <c r="K180" s="37" t="s">
        <v>29</v>
      </c>
      <c r="L180" s="37">
        <v>39</v>
      </c>
      <c r="M180" s="37">
        <v>636</v>
      </c>
      <c r="N180" s="12">
        <v>17.700788273159215</v>
      </c>
      <c r="O180" s="37">
        <v>179.09545442950514</v>
      </c>
      <c r="P180" s="37">
        <v>29.878054087656444</v>
      </c>
      <c r="Q180" s="37">
        <v>0.58943466172381831</v>
      </c>
      <c r="R180" s="37">
        <v>0.24917120536484275</v>
      </c>
      <c r="S180" s="37">
        <v>0.78514894719755868</v>
      </c>
      <c r="T180" s="37">
        <v>0.54101343080965358</v>
      </c>
      <c r="U180" s="37">
        <v>0.57040572792362765</v>
      </c>
      <c r="V180" s="37">
        <v>0.89454307467820571</v>
      </c>
      <c r="W180" s="37">
        <v>4.9308176100628929</v>
      </c>
    </row>
    <row r="181" spans="1:23" s="11" customFormat="1">
      <c r="A181" s="9" t="s">
        <v>84</v>
      </c>
      <c r="B181" s="9" t="s">
        <v>210</v>
      </c>
      <c r="C181" s="9">
        <v>51</v>
      </c>
      <c r="D181" s="9">
        <v>25</v>
      </c>
      <c r="E181" s="9" t="s">
        <v>173</v>
      </c>
      <c r="F181" s="9" t="s">
        <v>26</v>
      </c>
      <c r="G181" s="9" t="s">
        <v>202</v>
      </c>
      <c r="H181" s="9" t="s">
        <v>68</v>
      </c>
      <c r="I181" s="10" t="s">
        <v>184</v>
      </c>
      <c r="J181" s="10" t="s">
        <v>185</v>
      </c>
      <c r="K181" s="9" t="s">
        <v>29</v>
      </c>
      <c r="L181" s="9">
        <v>39</v>
      </c>
      <c r="M181" s="9">
        <v>1343</v>
      </c>
      <c r="N181" s="7">
        <v>37.377607941592494</v>
      </c>
      <c r="O181" s="9">
        <v>276.73506473629482</v>
      </c>
      <c r="P181" s="9">
        <v>46.167030081696815</v>
      </c>
      <c r="Q181" s="9">
        <v>0.61975080756806644</v>
      </c>
      <c r="R181" s="9">
        <v>0.22037254828520347</v>
      </c>
      <c r="S181" s="9">
        <v>0.89633301732799775</v>
      </c>
      <c r="T181" s="9">
        <v>0.76938594264609983</v>
      </c>
      <c r="U181" s="9">
        <v>0.25329120589784099</v>
      </c>
      <c r="V181" s="9">
        <v>0.70998922091514705</v>
      </c>
      <c r="W181" s="9">
        <v>4.4147431124348477</v>
      </c>
    </row>
    <row r="182" spans="1:23" s="26" customFormat="1">
      <c r="A182" s="34" t="s">
        <v>86</v>
      </c>
      <c r="B182" s="34" t="s">
        <v>211</v>
      </c>
      <c r="C182" s="34">
        <v>51</v>
      </c>
      <c r="D182" s="34">
        <v>26</v>
      </c>
      <c r="E182" s="34" t="s">
        <v>173</v>
      </c>
      <c r="F182" s="34" t="s">
        <v>26</v>
      </c>
      <c r="G182" s="34" t="s">
        <v>174</v>
      </c>
      <c r="H182" s="34" t="s">
        <v>28</v>
      </c>
      <c r="I182" s="35" t="s">
        <v>184</v>
      </c>
      <c r="J182" s="35" t="s">
        <v>185</v>
      </c>
      <c r="K182" s="34" t="s">
        <v>29</v>
      </c>
      <c r="L182" s="34">
        <v>40</v>
      </c>
      <c r="M182" s="34">
        <v>923</v>
      </c>
      <c r="N182" s="12">
        <v>25.773398678159296</v>
      </c>
      <c r="O182" s="34">
        <v>192.50966799187827</v>
      </c>
      <c r="P182" s="34">
        <v>32.168998493231214</v>
      </c>
      <c r="Q182" s="34">
        <v>0.79227467811158803</v>
      </c>
      <c r="R182" s="34">
        <v>0.31297271332108584</v>
      </c>
      <c r="S182" s="34">
        <v>0.9196511725575639</v>
      </c>
      <c r="T182" s="34">
        <v>0.60737895768250916</v>
      </c>
      <c r="U182" s="34">
        <v>0.25517241379310346</v>
      </c>
      <c r="V182" s="34">
        <v>0.62045282238207999</v>
      </c>
      <c r="W182" s="34">
        <v>6.0942578548212349</v>
      </c>
    </row>
    <row r="183" spans="1:23">
      <c r="A183" s="2" t="s">
        <v>86</v>
      </c>
      <c r="B183" s="2" t="s">
        <v>211</v>
      </c>
      <c r="C183" s="2">
        <v>51</v>
      </c>
      <c r="D183" s="2">
        <v>26</v>
      </c>
      <c r="E183" s="2" t="s">
        <v>173</v>
      </c>
      <c r="F183" s="2" t="s">
        <v>26</v>
      </c>
      <c r="G183" s="2" t="s">
        <v>177</v>
      </c>
      <c r="H183" s="2" t="s">
        <v>31</v>
      </c>
      <c r="I183" s="4" t="s">
        <v>184</v>
      </c>
      <c r="J183" s="4" t="s">
        <v>185</v>
      </c>
      <c r="K183" s="2" t="s">
        <v>29</v>
      </c>
      <c r="L183" s="2">
        <v>40</v>
      </c>
      <c r="M183" s="2">
        <v>1279</v>
      </c>
      <c r="N183" s="7">
        <v>35.714167832465591</v>
      </c>
      <c r="O183" s="2">
        <v>239.37972567696727</v>
      </c>
      <c r="P183" s="2">
        <v>40.001139241159251</v>
      </c>
      <c r="Q183" s="2">
        <v>0.71572467823167318</v>
      </c>
      <c r="R183" s="2">
        <v>0.28048244114427839</v>
      </c>
      <c r="S183" s="2">
        <v>0.88921858498454476</v>
      </c>
      <c r="T183" s="2">
        <v>0.77117134653591779</v>
      </c>
      <c r="U183" s="2">
        <v>0.24824056301983366</v>
      </c>
      <c r="V183" s="2">
        <v>0.60957505878685236</v>
      </c>
      <c r="W183" s="2">
        <v>6.9085222830336201</v>
      </c>
    </row>
    <row r="184" spans="1:23">
      <c r="A184" s="2" t="s">
        <v>86</v>
      </c>
      <c r="B184" s="2" t="s">
        <v>211</v>
      </c>
      <c r="C184" s="2">
        <v>51</v>
      </c>
      <c r="D184" s="2">
        <v>26</v>
      </c>
      <c r="E184" s="2" t="s">
        <v>173</v>
      </c>
      <c r="F184" s="2" t="s">
        <v>26</v>
      </c>
      <c r="G184" s="2" t="s">
        <v>178</v>
      </c>
      <c r="H184" s="2" t="s">
        <v>34</v>
      </c>
      <c r="I184" s="4" t="s">
        <v>184</v>
      </c>
      <c r="J184" s="4" t="s">
        <v>185</v>
      </c>
      <c r="K184" s="2" t="s">
        <v>29</v>
      </c>
      <c r="L184" s="2">
        <v>40</v>
      </c>
      <c r="M184" s="2">
        <v>1705</v>
      </c>
      <c r="N184" s="7">
        <v>47.609582607000654</v>
      </c>
      <c r="O184" s="2">
        <v>328.77669529663763</v>
      </c>
      <c r="P184" s="2">
        <v>54.939666801842279</v>
      </c>
      <c r="Q184" s="2">
        <v>0.65101183657884687</v>
      </c>
      <c r="R184" s="2">
        <v>0.19821302782402417</v>
      </c>
      <c r="S184" s="2">
        <v>0.8987179369175875</v>
      </c>
      <c r="T184" s="2">
        <v>0.77595456552780295</v>
      </c>
      <c r="U184" s="2">
        <v>0.226447709593777</v>
      </c>
      <c r="V184" s="2">
        <v>0.66492271217043042</v>
      </c>
      <c r="W184" s="2">
        <v>5.7483870967741932</v>
      </c>
    </row>
    <row r="185" spans="1:23" s="26" customFormat="1">
      <c r="A185" s="34" t="s">
        <v>86</v>
      </c>
      <c r="B185" s="34" t="s">
        <v>211</v>
      </c>
      <c r="C185" s="34">
        <v>51</v>
      </c>
      <c r="D185" s="34">
        <v>26</v>
      </c>
      <c r="E185" s="34" t="s">
        <v>173</v>
      </c>
      <c r="F185" s="34" t="s">
        <v>26</v>
      </c>
      <c r="G185" s="34" t="s">
        <v>181</v>
      </c>
      <c r="H185" s="34" t="s">
        <v>36</v>
      </c>
      <c r="I185" s="35" t="s">
        <v>184</v>
      </c>
      <c r="J185" s="35" t="s">
        <v>185</v>
      </c>
      <c r="K185" s="34" t="s">
        <v>29</v>
      </c>
      <c r="L185" s="34">
        <v>40</v>
      </c>
      <c r="M185" s="34">
        <v>816</v>
      </c>
      <c r="N185" s="12">
        <v>22.785583230095327</v>
      </c>
      <c r="O185" s="34">
        <v>200.79393923934029</v>
      </c>
      <c r="P185" s="34">
        <v>33.553327457365981</v>
      </c>
      <c r="Q185" s="34">
        <v>0.74181818181818182</v>
      </c>
      <c r="R185" s="34">
        <v>0.2543307212714635</v>
      </c>
      <c r="S185" s="34">
        <v>0.89378327319436257</v>
      </c>
      <c r="T185" s="34">
        <v>0.67168467809085575</v>
      </c>
      <c r="U185" s="34">
        <v>0.4220489977728285</v>
      </c>
      <c r="V185" s="34">
        <v>0.84511222584463608</v>
      </c>
      <c r="W185" s="34">
        <v>6.7107843137254903</v>
      </c>
    </row>
    <row r="186" spans="1:23">
      <c r="A186" s="2" t="s">
        <v>86</v>
      </c>
      <c r="B186" s="2" t="s">
        <v>211</v>
      </c>
      <c r="C186" s="2">
        <v>51</v>
      </c>
      <c r="D186" s="2">
        <v>26</v>
      </c>
      <c r="E186" s="2" t="s">
        <v>173</v>
      </c>
      <c r="F186" s="2" t="s">
        <v>26</v>
      </c>
      <c r="G186" s="2" t="s">
        <v>183</v>
      </c>
      <c r="H186" s="2" t="s">
        <v>38</v>
      </c>
      <c r="I186" s="4" t="s">
        <v>184</v>
      </c>
      <c r="J186" s="4" t="s">
        <v>185</v>
      </c>
      <c r="K186" s="2" t="s">
        <v>29</v>
      </c>
      <c r="L186" s="2">
        <v>40</v>
      </c>
      <c r="M186" s="2">
        <v>1643</v>
      </c>
      <c r="N186" s="7">
        <v>45.878325057655175</v>
      </c>
      <c r="O186" s="2">
        <v>311.6639969244294</v>
      </c>
      <c r="P186" s="2">
        <v>52.080078637294037</v>
      </c>
      <c r="Q186" s="2">
        <v>0.63192307692307692</v>
      </c>
      <c r="R186" s="2">
        <v>0.21255638510892821</v>
      </c>
      <c r="S186" s="2">
        <v>0.86619634219691588</v>
      </c>
      <c r="T186" s="2">
        <v>0.77510865545184027</v>
      </c>
      <c r="U186" s="2">
        <v>0.23368146214099217</v>
      </c>
      <c r="V186" s="2">
        <v>0.55371830939535682</v>
      </c>
      <c r="W186" s="2">
        <v>5.4930006086427268</v>
      </c>
    </row>
    <row r="187" spans="1:23" s="26" customFormat="1">
      <c r="A187" s="34" t="s">
        <v>86</v>
      </c>
      <c r="B187" s="34" t="s">
        <v>211</v>
      </c>
      <c r="C187" s="34">
        <v>51</v>
      </c>
      <c r="D187" s="34">
        <v>26</v>
      </c>
      <c r="E187" s="34" t="s">
        <v>173</v>
      </c>
      <c r="F187" s="34" t="s">
        <v>26</v>
      </c>
      <c r="G187" s="34" t="s">
        <v>186</v>
      </c>
      <c r="H187" s="34" t="s">
        <v>40</v>
      </c>
      <c r="I187" s="35" t="s">
        <v>184</v>
      </c>
      <c r="J187" s="35" t="s">
        <v>185</v>
      </c>
      <c r="K187" s="34" t="s">
        <v>29</v>
      </c>
      <c r="L187" s="34">
        <v>40</v>
      </c>
      <c r="M187" s="34">
        <v>748</v>
      </c>
      <c r="N187" s="12">
        <v>20.886784627587382</v>
      </c>
      <c r="O187" s="34">
        <v>174.16652224137053</v>
      </c>
      <c r="P187" s="34">
        <v>29.103798526058142</v>
      </c>
      <c r="Q187" s="34">
        <v>0.75100401606425704</v>
      </c>
      <c r="R187" s="34">
        <v>0.30987183362103071</v>
      </c>
      <c r="S187" s="34">
        <v>0.82901572128869916</v>
      </c>
      <c r="T187" s="34">
        <v>0.53423358595095416</v>
      </c>
      <c r="U187" s="34">
        <v>0.58831341301460827</v>
      </c>
      <c r="V187" s="34">
        <v>0.89610480121340297</v>
      </c>
      <c r="W187" s="34">
        <v>4.0441176470588234</v>
      </c>
    </row>
    <row r="188" spans="1:23" s="26" customFormat="1">
      <c r="A188" s="34" t="s">
        <v>86</v>
      </c>
      <c r="B188" s="34" t="s">
        <v>211</v>
      </c>
      <c r="C188" s="34">
        <v>51</v>
      </c>
      <c r="D188" s="34">
        <v>26</v>
      </c>
      <c r="E188" s="34" t="s">
        <v>173</v>
      </c>
      <c r="F188" s="34" t="s">
        <v>26</v>
      </c>
      <c r="G188" s="34" t="s">
        <v>187</v>
      </c>
      <c r="H188" s="34" t="s">
        <v>42</v>
      </c>
      <c r="I188" s="35" t="s">
        <v>184</v>
      </c>
      <c r="J188" s="35" t="s">
        <v>185</v>
      </c>
      <c r="K188" s="34" t="s">
        <v>29</v>
      </c>
      <c r="L188" s="34">
        <v>40</v>
      </c>
      <c r="M188" s="34">
        <v>368</v>
      </c>
      <c r="N188" s="12">
        <v>10.275851260631226</v>
      </c>
      <c r="O188" s="34">
        <v>104.66904755831207</v>
      </c>
      <c r="P188" s="34">
        <v>17.490541998822319</v>
      </c>
      <c r="Q188" s="34">
        <v>0.76826722338204589</v>
      </c>
      <c r="R188" s="34">
        <v>0.42210562351715025</v>
      </c>
      <c r="S188" s="34">
        <v>0.96832529027386971</v>
      </c>
      <c r="T188" s="34">
        <v>0.56672758950498303</v>
      </c>
      <c r="U188" s="34">
        <v>0.18160377358490565</v>
      </c>
      <c r="V188" s="34">
        <v>0.64448905247332922</v>
      </c>
      <c r="W188" s="34">
        <v>2.9592391304347827</v>
      </c>
    </row>
    <row r="189" spans="1:23">
      <c r="A189" s="2" t="s">
        <v>86</v>
      </c>
      <c r="B189" s="2" t="s">
        <v>211</v>
      </c>
      <c r="C189" s="2">
        <v>51</v>
      </c>
      <c r="D189" s="2">
        <v>26</v>
      </c>
      <c r="E189" s="2" t="s">
        <v>173</v>
      </c>
      <c r="F189" s="2" t="s">
        <v>26</v>
      </c>
      <c r="G189" s="2" t="s">
        <v>188</v>
      </c>
      <c r="H189" s="2" t="s">
        <v>44</v>
      </c>
      <c r="I189" s="4" t="s">
        <v>184</v>
      </c>
      <c r="J189" s="4" t="s">
        <v>185</v>
      </c>
      <c r="K189" s="2" t="s">
        <v>29</v>
      </c>
      <c r="L189" s="2">
        <v>40</v>
      </c>
      <c r="M189" s="2">
        <v>1805</v>
      </c>
      <c r="N189" s="7">
        <v>50.401933493041746</v>
      </c>
      <c r="O189" s="2">
        <v>323.80613254816035</v>
      </c>
      <c r="P189" s="2">
        <v>54.109069423361412</v>
      </c>
      <c r="Q189" s="2">
        <v>0.67350746268656714</v>
      </c>
      <c r="R189" s="2">
        <v>0.21633009007460297</v>
      </c>
      <c r="S189" s="2">
        <v>0.86215378207064031</v>
      </c>
      <c r="T189" s="2">
        <v>0.75291249930707904</v>
      </c>
      <c r="U189" s="2">
        <v>0.35419440745672437</v>
      </c>
      <c r="V189" s="2">
        <v>0.7986269963942455</v>
      </c>
      <c r="W189" s="2">
        <v>5.54016620498615</v>
      </c>
    </row>
    <row r="190" spans="1:23">
      <c r="A190" s="2" t="s">
        <v>86</v>
      </c>
      <c r="B190" s="2" t="s">
        <v>211</v>
      </c>
      <c r="C190" s="2">
        <v>51</v>
      </c>
      <c r="D190" s="2">
        <v>26</v>
      </c>
      <c r="E190" s="2" t="s">
        <v>173</v>
      </c>
      <c r="F190" s="2" t="s">
        <v>26</v>
      </c>
      <c r="G190" s="2" t="s">
        <v>189</v>
      </c>
      <c r="H190" s="2" t="s">
        <v>46</v>
      </c>
      <c r="I190" s="4" t="s">
        <v>184</v>
      </c>
      <c r="J190" s="4" t="s">
        <v>185</v>
      </c>
      <c r="K190" s="2" t="s">
        <v>29</v>
      </c>
      <c r="L190" s="2">
        <v>40</v>
      </c>
      <c r="M190" s="2">
        <v>795</v>
      </c>
      <c r="N190" s="7">
        <v>22.199189544026698</v>
      </c>
      <c r="O190" s="2">
        <v>199.13708498984781</v>
      </c>
      <c r="P190" s="2">
        <v>33.276461664539013</v>
      </c>
      <c r="Q190" s="2">
        <v>0.6955380577427821</v>
      </c>
      <c r="R190" s="2">
        <v>0.25192583203960411</v>
      </c>
      <c r="S190" s="2">
        <v>0.79455966863722138</v>
      </c>
      <c r="T190" s="2">
        <v>0.41555846788182016</v>
      </c>
      <c r="U190" s="2">
        <v>0.68920521945432978</v>
      </c>
      <c r="V190" s="2">
        <v>0.92746863184988759</v>
      </c>
      <c r="W190" s="2">
        <v>4.9924528301886788</v>
      </c>
    </row>
    <row r="191" spans="1:23" s="26" customFormat="1">
      <c r="A191" s="34" t="s">
        <v>86</v>
      </c>
      <c r="B191" s="34" t="s">
        <v>211</v>
      </c>
      <c r="C191" s="34">
        <v>51</v>
      </c>
      <c r="D191" s="34">
        <v>26</v>
      </c>
      <c r="E191" s="34" t="s">
        <v>173</v>
      </c>
      <c r="F191" s="34" t="s">
        <v>26</v>
      </c>
      <c r="G191" s="34" t="s">
        <v>190</v>
      </c>
      <c r="H191" s="34" t="s">
        <v>48</v>
      </c>
      <c r="I191" s="35" t="s">
        <v>184</v>
      </c>
      <c r="J191" s="35" t="s">
        <v>185</v>
      </c>
      <c r="K191" s="34" t="s">
        <v>29</v>
      </c>
      <c r="L191" s="34">
        <v>40</v>
      </c>
      <c r="M191" s="34">
        <v>315</v>
      </c>
      <c r="N191" s="12">
        <v>8.7959052910294453</v>
      </c>
      <c r="O191" s="34">
        <v>95.497474683058257</v>
      </c>
      <c r="P191" s="34">
        <v>15.957942015235792</v>
      </c>
      <c r="Q191" s="34">
        <v>0.80769230769230771</v>
      </c>
      <c r="R191" s="34">
        <v>0.43404688434984584</v>
      </c>
      <c r="S191" s="34">
        <v>0.75075100915059201</v>
      </c>
      <c r="T191" s="34">
        <v>0</v>
      </c>
      <c r="U191" s="34">
        <v>0.96124031007751942</v>
      </c>
      <c r="V191" s="34">
        <v>0.94813485678905329</v>
      </c>
      <c r="W191" s="34">
        <v>2.146031746031746</v>
      </c>
    </row>
    <row r="192" spans="1:23">
      <c r="A192" s="2" t="s">
        <v>86</v>
      </c>
      <c r="B192" s="2" t="s">
        <v>211</v>
      </c>
      <c r="C192" s="2">
        <v>51</v>
      </c>
      <c r="D192" s="2">
        <v>26</v>
      </c>
      <c r="E192" s="2" t="s">
        <v>173</v>
      </c>
      <c r="F192" s="2" t="s">
        <v>26</v>
      </c>
      <c r="G192" s="2" t="s">
        <v>191</v>
      </c>
      <c r="H192" s="2" t="s">
        <v>50</v>
      </c>
      <c r="I192" s="4" t="s">
        <v>184</v>
      </c>
      <c r="J192" s="4" t="s">
        <v>185</v>
      </c>
      <c r="K192" s="2" t="s">
        <v>29</v>
      </c>
      <c r="L192" s="2">
        <v>40</v>
      </c>
      <c r="M192" s="2">
        <v>1758</v>
      </c>
      <c r="N192" s="7">
        <v>49.089528576602433</v>
      </c>
      <c r="O192" s="2">
        <v>314.97770542341419</v>
      </c>
      <c r="P192" s="2">
        <v>52.633810222947943</v>
      </c>
      <c r="Q192" s="2">
        <v>0.67955160417471971</v>
      </c>
      <c r="R192" s="2">
        <v>0.22267379201458254</v>
      </c>
      <c r="S192" s="2">
        <v>0.90836937046934729</v>
      </c>
      <c r="T192" s="2">
        <v>0.79745974823795596</v>
      </c>
      <c r="U192" s="2">
        <v>0.21357544314742757</v>
      </c>
      <c r="V192" s="2">
        <v>0.6019551682492652</v>
      </c>
      <c r="W192" s="2">
        <v>4.9197952218430032</v>
      </c>
    </row>
    <row r="193" spans="1:23">
      <c r="A193" s="2" t="s">
        <v>86</v>
      </c>
      <c r="B193" s="2" t="s">
        <v>211</v>
      </c>
      <c r="C193" s="2">
        <v>51</v>
      </c>
      <c r="D193" s="2">
        <v>26</v>
      </c>
      <c r="E193" s="2" t="s">
        <v>173</v>
      </c>
      <c r="F193" s="2" t="s">
        <v>26</v>
      </c>
      <c r="G193" s="2" t="s">
        <v>192</v>
      </c>
      <c r="H193" s="2" t="s">
        <v>52</v>
      </c>
      <c r="I193" s="4" t="s">
        <v>184</v>
      </c>
      <c r="J193" s="4" t="s">
        <v>185</v>
      </c>
      <c r="K193" s="2" t="s">
        <v>29</v>
      </c>
      <c r="L193" s="2">
        <v>40</v>
      </c>
      <c r="M193" s="2">
        <v>1878</v>
      </c>
      <c r="N193" s="7">
        <v>52.440349639851746</v>
      </c>
      <c r="O193" s="2">
        <v>343.01933598375695</v>
      </c>
      <c r="P193" s="2">
        <v>57.319658890462499</v>
      </c>
      <c r="Q193" s="2">
        <v>0.63232323232323229</v>
      </c>
      <c r="R193" s="2">
        <v>0.200571050048201</v>
      </c>
      <c r="S193" s="2">
        <v>0.88954106338638972</v>
      </c>
      <c r="T193" s="2">
        <v>0.77837391136030465</v>
      </c>
      <c r="U193" s="2">
        <v>0.20693554466641537</v>
      </c>
      <c r="V193" s="2">
        <v>0.31472478477567456</v>
      </c>
      <c r="W193" s="2">
        <v>6.2108626198083066</v>
      </c>
    </row>
    <row r="194" spans="1:23">
      <c r="A194" s="2" t="s">
        <v>86</v>
      </c>
      <c r="B194" s="2" t="s">
        <v>211</v>
      </c>
      <c r="C194" s="2">
        <v>51</v>
      </c>
      <c r="D194" s="2">
        <v>26</v>
      </c>
      <c r="E194" s="2" t="s">
        <v>173</v>
      </c>
      <c r="F194" s="2" t="s">
        <v>26</v>
      </c>
      <c r="G194" s="2" t="s">
        <v>193</v>
      </c>
      <c r="H194" s="2" t="s">
        <v>54</v>
      </c>
      <c r="I194" s="4" t="s">
        <v>184</v>
      </c>
      <c r="J194" s="4" t="s">
        <v>185</v>
      </c>
      <c r="K194" s="2" t="s">
        <v>29</v>
      </c>
      <c r="L194" s="2">
        <v>40</v>
      </c>
      <c r="M194" s="2">
        <v>1297</v>
      </c>
      <c r="N194" s="7">
        <v>36.21679099195299</v>
      </c>
      <c r="O194" s="2">
        <v>275.66399692442934</v>
      </c>
      <c r="P194" s="2">
        <v>46.064360269294028</v>
      </c>
      <c r="Q194" s="2">
        <v>0.63954635108481261</v>
      </c>
      <c r="R194" s="2">
        <v>0.21448145269382596</v>
      </c>
      <c r="S194" s="2">
        <v>0.93105888938796466</v>
      </c>
      <c r="T194" s="2">
        <v>0.81124963201535649</v>
      </c>
      <c r="U194" s="2">
        <v>0.17405582922824303</v>
      </c>
      <c r="V194" s="2">
        <v>0.50062889987674164</v>
      </c>
      <c r="W194" s="2">
        <v>4.6908249807247495</v>
      </c>
    </row>
    <row r="195" spans="1:23">
      <c r="A195" s="2" t="s">
        <v>86</v>
      </c>
      <c r="B195" s="2" t="s">
        <v>211</v>
      </c>
      <c r="C195" s="2">
        <v>51</v>
      </c>
      <c r="D195" s="2">
        <v>26</v>
      </c>
      <c r="E195" s="2" t="s">
        <v>173</v>
      </c>
      <c r="F195" s="2" t="s">
        <v>26</v>
      </c>
      <c r="G195" s="2" t="s">
        <v>194</v>
      </c>
      <c r="H195" s="2" t="s">
        <v>56</v>
      </c>
      <c r="I195" s="4" t="s">
        <v>184</v>
      </c>
      <c r="J195" s="4" t="s">
        <v>185</v>
      </c>
      <c r="K195" s="2" t="s">
        <v>29</v>
      </c>
      <c r="L195" s="2">
        <v>40</v>
      </c>
      <c r="M195" s="2">
        <v>1268</v>
      </c>
      <c r="N195" s="7">
        <v>35.40700923500107</v>
      </c>
      <c r="O195" s="2">
        <v>291.90663761154866</v>
      </c>
      <c r="P195" s="2">
        <v>48.778558933914248</v>
      </c>
      <c r="Q195" s="2">
        <v>0.64267612772427773</v>
      </c>
      <c r="R195" s="2">
        <v>0.18699981491184095</v>
      </c>
      <c r="S195" s="2">
        <v>0.92072358672124499</v>
      </c>
      <c r="T195" s="2">
        <v>0.79586777204101333</v>
      </c>
      <c r="U195" s="2">
        <v>0.21299435028248587</v>
      </c>
      <c r="V195" s="2">
        <v>0.61658143978578195</v>
      </c>
      <c r="W195" s="2">
        <v>4.4361198738170344</v>
      </c>
    </row>
    <row r="196" spans="1:23">
      <c r="A196" s="2" t="s">
        <v>86</v>
      </c>
      <c r="B196" s="2" t="s">
        <v>211</v>
      </c>
      <c r="C196" s="2">
        <v>51</v>
      </c>
      <c r="D196" s="2">
        <v>26</v>
      </c>
      <c r="E196" s="2" t="s">
        <v>173</v>
      </c>
      <c r="F196" s="2" t="s">
        <v>26</v>
      </c>
      <c r="G196" s="2" t="s">
        <v>197</v>
      </c>
      <c r="H196" s="2" t="s">
        <v>58</v>
      </c>
      <c r="I196" s="4" t="s">
        <v>184</v>
      </c>
      <c r="J196" s="4" t="s">
        <v>185</v>
      </c>
      <c r="K196" s="2" t="s">
        <v>29</v>
      </c>
      <c r="L196" s="2">
        <v>40</v>
      </c>
      <c r="M196" s="2">
        <v>2111</v>
      </c>
      <c r="N196" s="7">
        <v>58.946527204327495</v>
      </c>
      <c r="O196" s="2">
        <v>347.46298679765289</v>
      </c>
      <c r="P196" s="2">
        <v>58.062207552188383</v>
      </c>
      <c r="Q196" s="2">
        <v>0.61833626244874051</v>
      </c>
      <c r="R196" s="2">
        <v>0.21972577262260612</v>
      </c>
      <c r="S196" s="2">
        <v>0.87618712861564896</v>
      </c>
      <c r="T196" s="2">
        <v>0.77657953363581278</v>
      </c>
      <c r="U196" s="2">
        <v>0.24116077384923282</v>
      </c>
      <c r="V196" s="2">
        <v>0.68528558541107842</v>
      </c>
      <c r="W196" s="2">
        <v>5.322595926101374</v>
      </c>
    </row>
    <row r="197" spans="1:23">
      <c r="A197" s="2" t="s">
        <v>86</v>
      </c>
      <c r="B197" s="2" t="s">
        <v>211</v>
      </c>
      <c r="C197" s="2">
        <v>51</v>
      </c>
      <c r="D197" s="2">
        <v>26</v>
      </c>
      <c r="E197" s="2" t="s">
        <v>173</v>
      </c>
      <c r="F197" s="2" t="s">
        <v>26</v>
      </c>
      <c r="G197" s="2" t="s">
        <v>198</v>
      </c>
      <c r="H197" s="2" t="s">
        <v>60</v>
      </c>
      <c r="I197" s="4" t="s">
        <v>184</v>
      </c>
      <c r="J197" s="4" t="s">
        <v>185</v>
      </c>
      <c r="K197" s="2" t="s">
        <v>29</v>
      </c>
      <c r="L197" s="2">
        <v>40</v>
      </c>
      <c r="M197" s="2">
        <v>1180</v>
      </c>
      <c r="N197" s="7">
        <v>32.94974045528491</v>
      </c>
      <c r="O197" s="2">
        <v>264.35028842544449</v>
      </c>
      <c r="P197" s="2">
        <v>44.173802379640115</v>
      </c>
      <c r="Q197" s="2">
        <v>0.6113989637305699</v>
      </c>
      <c r="R197" s="2">
        <v>0.21219360645117602</v>
      </c>
      <c r="S197" s="2">
        <v>0.90715791185894046</v>
      </c>
      <c r="T197" s="2">
        <v>0.78885599354987157</v>
      </c>
      <c r="U197" s="2">
        <v>0.21080139372822299</v>
      </c>
      <c r="V197" s="2">
        <v>0.62705357229372549</v>
      </c>
      <c r="W197" s="2">
        <v>3.5805084745762712</v>
      </c>
    </row>
    <row r="198" spans="1:23" s="26" customFormat="1">
      <c r="A198" s="34" t="s">
        <v>86</v>
      </c>
      <c r="B198" s="34" t="s">
        <v>211</v>
      </c>
      <c r="C198" s="34">
        <v>51</v>
      </c>
      <c r="D198" s="34">
        <v>26</v>
      </c>
      <c r="E198" s="34" t="s">
        <v>173</v>
      </c>
      <c r="F198" s="34" t="s">
        <v>26</v>
      </c>
      <c r="G198" s="34" t="s">
        <v>199</v>
      </c>
      <c r="H198" s="34" t="s">
        <v>62</v>
      </c>
      <c r="I198" s="35" t="s">
        <v>184</v>
      </c>
      <c r="J198" s="35" t="s">
        <v>185</v>
      </c>
      <c r="K198" s="34" t="s">
        <v>29</v>
      </c>
      <c r="L198" s="34">
        <v>40</v>
      </c>
      <c r="M198" s="34">
        <v>664</v>
      </c>
      <c r="N198" s="12">
        <v>18.541209883312863</v>
      </c>
      <c r="O198" s="34">
        <v>167.19595949289342</v>
      </c>
      <c r="P198" s="34">
        <v>27.9389945715773</v>
      </c>
      <c r="Q198" s="34">
        <v>0.73942093541202669</v>
      </c>
      <c r="R198" s="34">
        <v>0.2984876642357599</v>
      </c>
      <c r="S198" s="34">
        <v>0.80322770573214053</v>
      </c>
      <c r="T198" s="34">
        <v>0.39085543866171335</v>
      </c>
      <c r="U198" s="34">
        <v>0.6610687022900763</v>
      </c>
      <c r="V198" s="34">
        <v>0.93092035421628261</v>
      </c>
      <c r="W198" s="34">
        <v>5.2424698795180724</v>
      </c>
    </row>
    <row r="199" spans="1:23">
      <c r="A199" s="2" t="s">
        <v>86</v>
      </c>
      <c r="B199" s="2" t="s">
        <v>211</v>
      </c>
      <c r="C199" s="2">
        <v>51</v>
      </c>
      <c r="D199" s="2">
        <v>26</v>
      </c>
      <c r="E199" s="2" t="s">
        <v>173</v>
      </c>
      <c r="F199" s="2" t="s">
        <v>26</v>
      </c>
      <c r="G199" s="2" t="s">
        <v>200</v>
      </c>
      <c r="H199" s="2" t="s">
        <v>64</v>
      </c>
      <c r="I199" s="4" t="s">
        <v>184</v>
      </c>
      <c r="J199" s="4" t="s">
        <v>185</v>
      </c>
      <c r="K199" s="2" t="s">
        <v>29</v>
      </c>
      <c r="L199" s="2">
        <v>40</v>
      </c>
      <c r="M199" s="2">
        <v>1115</v>
      </c>
      <c r="N199" s="7">
        <v>31.134712379358199</v>
      </c>
      <c r="O199" s="2">
        <v>253.52186130069833</v>
      </c>
      <c r="P199" s="2">
        <v>42.364336603226647</v>
      </c>
      <c r="Q199" s="2">
        <v>0.6264044943820225</v>
      </c>
      <c r="R199" s="2">
        <v>0.21799869912931399</v>
      </c>
      <c r="S199" s="2">
        <v>0.93375762903365456</v>
      </c>
      <c r="T199" s="2">
        <v>0.7874483071867544</v>
      </c>
      <c r="U199" s="2">
        <v>0.19324577861163228</v>
      </c>
      <c r="V199" s="2">
        <v>0.70762594814473145</v>
      </c>
      <c r="W199" s="2">
        <v>3.906726457399103</v>
      </c>
    </row>
    <row r="200" spans="1:23" s="26" customFormat="1">
      <c r="A200" s="34" t="s">
        <v>86</v>
      </c>
      <c r="B200" s="34" t="s">
        <v>211</v>
      </c>
      <c r="C200" s="34">
        <v>51</v>
      </c>
      <c r="D200" s="34">
        <v>26</v>
      </c>
      <c r="E200" s="34" t="s">
        <v>173</v>
      </c>
      <c r="F200" s="34" t="s">
        <v>26</v>
      </c>
      <c r="G200" s="34" t="s">
        <v>201</v>
      </c>
      <c r="H200" s="34" t="s">
        <v>66</v>
      </c>
      <c r="I200" s="35" t="s">
        <v>184</v>
      </c>
      <c r="J200" s="35" t="s">
        <v>185</v>
      </c>
      <c r="K200" s="34" t="s">
        <v>29</v>
      </c>
      <c r="L200" s="34">
        <v>40</v>
      </c>
      <c r="M200" s="34">
        <v>770</v>
      </c>
      <c r="N200" s="12">
        <v>21.501101822516425</v>
      </c>
      <c r="O200" s="34">
        <v>187.33809511662443</v>
      </c>
      <c r="P200" s="34">
        <v>31.304811661644685</v>
      </c>
      <c r="Q200" s="34">
        <v>0.63583815028901736</v>
      </c>
      <c r="R200" s="34">
        <v>0.27570737877372059</v>
      </c>
      <c r="S200" s="34">
        <v>0.80473461025004211</v>
      </c>
      <c r="T200" s="34">
        <v>0.55652203431585867</v>
      </c>
      <c r="U200" s="34">
        <v>0.49119170984455957</v>
      </c>
      <c r="V200" s="34">
        <v>0.84138404276203582</v>
      </c>
      <c r="W200" s="34">
        <v>3.7870129870129872</v>
      </c>
    </row>
    <row r="201" spans="1:23">
      <c r="A201" s="2" t="s">
        <v>86</v>
      </c>
      <c r="B201" s="2" t="s">
        <v>211</v>
      </c>
      <c r="C201" s="2">
        <v>51</v>
      </c>
      <c r="D201" s="2">
        <v>26</v>
      </c>
      <c r="E201" s="2" t="s">
        <v>173</v>
      </c>
      <c r="F201" s="2" t="s">
        <v>26</v>
      </c>
      <c r="G201" s="2" t="s">
        <v>202</v>
      </c>
      <c r="H201" s="2" t="s">
        <v>68</v>
      </c>
      <c r="I201" s="4" t="s">
        <v>184</v>
      </c>
      <c r="J201" s="4" t="s">
        <v>185</v>
      </c>
      <c r="K201" s="2" t="s">
        <v>29</v>
      </c>
      <c r="L201" s="2">
        <v>40</v>
      </c>
      <c r="M201" s="2">
        <v>1732</v>
      </c>
      <c r="N201" s="7">
        <v>48.363517346231745</v>
      </c>
      <c r="O201" s="2">
        <v>320.04877323527973</v>
      </c>
      <c r="P201" s="2">
        <v>53.481202327981634</v>
      </c>
      <c r="Q201" s="2">
        <v>0.62078853046594984</v>
      </c>
      <c r="R201" s="2">
        <v>0.21248360107910347</v>
      </c>
      <c r="S201" s="2">
        <v>0.90276532758276884</v>
      </c>
      <c r="T201" s="2">
        <v>0.79989578221432811</v>
      </c>
      <c r="U201" s="2">
        <v>0.19752593774940144</v>
      </c>
      <c r="V201" s="2">
        <v>0.27387830158740889</v>
      </c>
      <c r="W201" s="2">
        <v>5.3210161662817548</v>
      </c>
    </row>
    <row r="202" spans="1:23" s="39" customFormat="1">
      <c r="A202" s="37" t="s">
        <v>87</v>
      </c>
      <c r="B202" s="37" t="s">
        <v>211</v>
      </c>
      <c r="C202" s="37">
        <v>51</v>
      </c>
      <c r="D202" s="37">
        <v>27</v>
      </c>
      <c r="E202" s="37" t="s">
        <v>173</v>
      </c>
      <c r="F202" s="37" t="s">
        <v>26</v>
      </c>
      <c r="G202" s="37" t="s">
        <v>174</v>
      </c>
      <c r="H202" s="37" t="s">
        <v>28</v>
      </c>
      <c r="I202" s="38" t="s">
        <v>184</v>
      </c>
      <c r="J202" s="38" t="s">
        <v>185</v>
      </c>
      <c r="K202" s="37" t="s">
        <v>29</v>
      </c>
      <c r="L202" s="37">
        <v>40</v>
      </c>
      <c r="M202" s="37">
        <v>1037</v>
      </c>
      <c r="N202" s="12">
        <v>28.956678688246146</v>
      </c>
      <c r="O202" s="37">
        <v>208.89444430272854</v>
      </c>
      <c r="P202" s="37">
        <v>34.906948487918804</v>
      </c>
      <c r="Q202" s="37">
        <v>0.78028592927012796</v>
      </c>
      <c r="R202" s="37">
        <v>0.29863096722444665</v>
      </c>
      <c r="S202" s="37">
        <v>0.93124574093759349</v>
      </c>
      <c r="T202" s="37">
        <v>0.7377558552010488</v>
      </c>
      <c r="U202" s="37">
        <v>0.22765598650927488</v>
      </c>
      <c r="V202" s="37">
        <v>0.4723329095261794</v>
      </c>
      <c r="W202" s="37">
        <v>5.4243008678881388</v>
      </c>
    </row>
    <row r="203" spans="1:23" s="11" customFormat="1">
      <c r="A203" s="9" t="s">
        <v>87</v>
      </c>
      <c r="B203" s="9" t="s">
        <v>211</v>
      </c>
      <c r="C203" s="9">
        <v>51</v>
      </c>
      <c r="D203" s="9">
        <v>27</v>
      </c>
      <c r="E203" s="9" t="s">
        <v>173</v>
      </c>
      <c r="F203" s="9" t="s">
        <v>26</v>
      </c>
      <c r="G203" s="9" t="s">
        <v>177</v>
      </c>
      <c r="H203" s="9" t="s">
        <v>31</v>
      </c>
      <c r="I203" s="10" t="s">
        <v>184</v>
      </c>
      <c r="J203" s="10" t="s">
        <v>185</v>
      </c>
      <c r="K203" s="9" t="s">
        <v>29</v>
      </c>
      <c r="L203" s="9">
        <v>40</v>
      </c>
      <c r="M203" s="9">
        <v>1399</v>
      </c>
      <c r="N203" s="7">
        <v>39.064988895714905</v>
      </c>
      <c r="O203" s="9">
        <v>282.93607486307144</v>
      </c>
      <c r="P203" s="9">
        <v>47.279548403433381</v>
      </c>
      <c r="Q203" s="9">
        <v>0.68277208394338706</v>
      </c>
      <c r="R203" s="9">
        <v>0.21960940226073469</v>
      </c>
      <c r="S203" s="9">
        <v>0.90047947589619304</v>
      </c>
      <c r="T203" s="9">
        <v>0.75827310550921756</v>
      </c>
      <c r="U203" s="9">
        <v>0.25469613259668511</v>
      </c>
      <c r="V203" s="9">
        <v>0.65931273384188871</v>
      </c>
      <c r="W203" s="9">
        <v>5.1644031451036456</v>
      </c>
    </row>
    <row r="204" spans="1:23" s="11" customFormat="1">
      <c r="A204" s="9" t="s">
        <v>87</v>
      </c>
      <c r="B204" s="9" t="s">
        <v>211</v>
      </c>
      <c r="C204" s="9">
        <v>51</v>
      </c>
      <c r="D204" s="9">
        <v>27</v>
      </c>
      <c r="E204" s="9" t="s">
        <v>173</v>
      </c>
      <c r="F204" s="9" t="s">
        <v>26</v>
      </c>
      <c r="G204" s="9" t="s">
        <v>178</v>
      </c>
      <c r="H204" s="9" t="s">
        <v>34</v>
      </c>
      <c r="I204" s="10" t="s">
        <v>184</v>
      </c>
      <c r="J204" s="10" t="s">
        <v>185</v>
      </c>
      <c r="K204" s="9" t="s">
        <v>29</v>
      </c>
      <c r="L204" s="9">
        <v>40</v>
      </c>
      <c r="M204" s="9">
        <v>2165</v>
      </c>
      <c r="N204" s="7">
        <v>60.454396682789685</v>
      </c>
      <c r="O204" s="9">
        <v>360.09040379562254</v>
      </c>
      <c r="P204" s="9">
        <v>60.172290451496202</v>
      </c>
      <c r="Q204" s="9">
        <v>0.70337881741390518</v>
      </c>
      <c r="R204" s="9">
        <v>0.20981893053484416</v>
      </c>
      <c r="S204" s="9">
        <v>0.88748791702267349</v>
      </c>
      <c r="T204" s="9">
        <v>0.74195735767376525</v>
      </c>
      <c r="U204" s="9">
        <v>0.28926553672316385</v>
      </c>
      <c r="V204" s="9">
        <v>0.73188115568502021</v>
      </c>
      <c r="W204" s="9">
        <v>5.7939953810623557</v>
      </c>
    </row>
    <row r="205" spans="1:23" s="39" customFormat="1">
      <c r="A205" s="37" t="s">
        <v>87</v>
      </c>
      <c r="B205" s="37" t="s">
        <v>211</v>
      </c>
      <c r="C205" s="37">
        <v>51</v>
      </c>
      <c r="D205" s="37">
        <v>27</v>
      </c>
      <c r="E205" s="37" t="s">
        <v>173</v>
      </c>
      <c r="F205" s="37" t="s">
        <v>26</v>
      </c>
      <c r="G205" s="37" t="s">
        <v>181</v>
      </c>
      <c r="H205" s="37" t="s">
        <v>36</v>
      </c>
      <c r="I205" s="38" t="s">
        <v>184</v>
      </c>
      <c r="J205" s="38" t="s">
        <v>185</v>
      </c>
      <c r="K205" s="37" t="s">
        <v>29</v>
      </c>
      <c r="L205" s="37">
        <v>40</v>
      </c>
      <c r="M205" s="37">
        <v>953</v>
      </c>
      <c r="N205" s="12">
        <v>26.611103943971624</v>
      </c>
      <c r="O205" s="37">
        <v>206.551298552221</v>
      </c>
      <c r="P205" s="37">
        <v>34.515401128745765</v>
      </c>
      <c r="Q205" s="37">
        <v>0.74511336982017196</v>
      </c>
      <c r="R205" s="37">
        <v>0.28070290381702501</v>
      </c>
      <c r="S205" s="37">
        <v>0.91238490556564633</v>
      </c>
      <c r="T205" s="37">
        <v>0.75114482052111653</v>
      </c>
      <c r="U205" s="37">
        <v>0.31496786042240588</v>
      </c>
      <c r="V205" s="37">
        <v>0.80212550276499195</v>
      </c>
      <c r="W205" s="37">
        <v>5.5918153200419729</v>
      </c>
    </row>
    <row r="206" spans="1:23" s="11" customFormat="1">
      <c r="A206" s="9" t="s">
        <v>87</v>
      </c>
      <c r="B206" s="9" t="s">
        <v>211</v>
      </c>
      <c r="C206" s="9">
        <v>51</v>
      </c>
      <c r="D206" s="9">
        <v>27</v>
      </c>
      <c r="E206" s="9" t="s">
        <v>173</v>
      </c>
      <c r="F206" s="9" t="s">
        <v>26</v>
      </c>
      <c r="G206" s="9" t="s">
        <v>183</v>
      </c>
      <c r="H206" s="9" t="s">
        <v>38</v>
      </c>
      <c r="I206" s="10" t="s">
        <v>184</v>
      </c>
      <c r="J206" s="10" t="s">
        <v>185</v>
      </c>
      <c r="K206" s="9" t="s">
        <v>29</v>
      </c>
      <c r="L206" s="9">
        <v>40</v>
      </c>
      <c r="M206" s="9">
        <v>2002</v>
      </c>
      <c r="N206" s="7">
        <v>55.902864738542704</v>
      </c>
      <c r="O206" s="9">
        <v>343.94826817189141</v>
      </c>
      <c r="P206" s="9">
        <v>57.4748865134288</v>
      </c>
      <c r="Q206" s="9">
        <v>0.67203759650889561</v>
      </c>
      <c r="R206" s="9">
        <v>0.21266091739951049</v>
      </c>
      <c r="S206" s="9">
        <v>0.88308873564658996</v>
      </c>
      <c r="T206" s="9">
        <v>0.80074607727123193</v>
      </c>
      <c r="U206" s="9">
        <v>0.21366553416383541</v>
      </c>
      <c r="V206" s="9">
        <v>0.58584927199464609</v>
      </c>
      <c r="W206" s="9">
        <v>4.895604395604396</v>
      </c>
    </row>
    <row r="207" spans="1:23" s="39" customFormat="1">
      <c r="A207" s="37" t="s">
        <v>87</v>
      </c>
      <c r="B207" s="37" t="s">
        <v>211</v>
      </c>
      <c r="C207" s="37">
        <v>51</v>
      </c>
      <c r="D207" s="37">
        <v>27</v>
      </c>
      <c r="E207" s="37" t="s">
        <v>173</v>
      </c>
      <c r="F207" s="37" t="s">
        <v>26</v>
      </c>
      <c r="G207" s="37" t="s">
        <v>186</v>
      </c>
      <c r="H207" s="37" t="s">
        <v>40</v>
      </c>
      <c r="I207" s="38" t="s">
        <v>184</v>
      </c>
      <c r="J207" s="38" t="s">
        <v>185</v>
      </c>
      <c r="K207" s="37" t="s">
        <v>29</v>
      </c>
      <c r="L207" s="37">
        <v>40</v>
      </c>
      <c r="M207" s="37">
        <v>1053</v>
      </c>
      <c r="N207" s="12">
        <v>29.40345483001272</v>
      </c>
      <c r="O207" s="37">
        <v>215.72287142747476</v>
      </c>
      <c r="P207" s="37">
        <v>36.04800111233228</v>
      </c>
      <c r="Q207" s="37">
        <v>0.72222222222222221</v>
      </c>
      <c r="R207" s="37">
        <v>0.2843451665945344</v>
      </c>
      <c r="S207" s="37">
        <v>0.95124682903550195</v>
      </c>
      <c r="T207" s="37">
        <v>0.79569853903358645</v>
      </c>
      <c r="U207" s="37">
        <v>0.2131398013750955</v>
      </c>
      <c r="V207" s="37">
        <v>0.67508759558290132</v>
      </c>
      <c r="W207" s="37">
        <v>4.9230769230769234</v>
      </c>
    </row>
    <row r="208" spans="1:23" s="39" customFormat="1">
      <c r="A208" s="37" t="s">
        <v>87</v>
      </c>
      <c r="B208" s="37" t="s">
        <v>211</v>
      </c>
      <c r="C208" s="37">
        <v>51</v>
      </c>
      <c r="D208" s="37">
        <v>27</v>
      </c>
      <c r="E208" s="37" t="s">
        <v>173</v>
      </c>
      <c r="F208" s="37" t="s">
        <v>26</v>
      </c>
      <c r="G208" s="37" t="s">
        <v>187</v>
      </c>
      <c r="H208" s="37" t="s">
        <v>42</v>
      </c>
      <c r="I208" s="38" t="s">
        <v>184</v>
      </c>
      <c r="J208" s="38" t="s">
        <v>185</v>
      </c>
      <c r="K208" s="37" t="s">
        <v>29</v>
      </c>
      <c r="L208" s="37">
        <v>40</v>
      </c>
      <c r="M208" s="37">
        <v>481</v>
      </c>
      <c r="N208" s="12">
        <v>13.431207761857662</v>
      </c>
      <c r="O208" s="37">
        <v>126.56854249492372</v>
      </c>
      <c r="P208" s="37">
        <v>21.150019608269474</v>
      </c>
      <c r="Q208" s="37">
        <v>0.77957860615883301</v>
      </c>
      <c r="R208" s="37">
        <v>0.37731440197621935</v>
      </c>
      <c r="S208" s="37">
        <v>0.92580687516934934</v>
      </c>
      <c r="T208" s="37">
        <v>0.55473035577287899</v>
      </c>
      <c r="U208" s="37">
        <v>0.26335174953959484</v>
      </c>
      <c r="V208" s="37">
        <v>0.718707743750993</v>
      </c>
      <c r="W208" s="37">
        <v>3.3264033264033266</v>
      </c>
    </row>
    <row r="209" spans="1:23" s="11" customFormat="1">
      <c r="A209" s="9" t="s">
        <v>87</v>
      </c>
      <c r="B209" s="9" t="s">
        <v>211</v>
      </c>
      <c r="C209" s="9">
        <v>51</v>
      </c>
      <c r="D209" s="9">
        <v>27</v>
      </c>
      <c r="E209" s="9" t="s">
        <v>173</v>
      </c>
      <c r="F209" s="9" t="s">
        <v>26</v>
      </c>
      <c r="G209" s="9" t="s">
        <v>188</v>
      </c>
      <c r="H209" s="9" t="s">
        <v>44</v>
      </c>
      <c r="I209" s="10" t="s">
        <v>184</v>
      </c>
      <c r="J209" s="10" t="s">
        <v>185</v>
      </c>
      <c r="K209" s="9" t="s">
        <v>29</v>
      </c>
      <c r="L209" s="9">
        <v>40</v>
      </c>
      <c r="M209" s="9">
        <v>2260</v>
      </c>
      <c r="N209" s="7">
        <v>63.107130024528722</v>
      </c>
      <c r="O209" s="9">
        <v>358.09040379562254</v>
      </c>
      <c r="P209" s="9">
        <v>59.838083875496203</v>
      </c>
      <c r="Q209" s="9">
        <v>0.67402326274977631</v>
      </c>
      <c r="R209" s="9">
        <v>0.22147919560425341</v>
      </c>
      <c r="S209" s="9">
        <v>0.89726293962176762</v>
      </c>
      <c r="T209" s="9">
        <v>0.7777714770603199</v>
      </c>
      <c r="U209" s="9">
        <v>0.28169979437971215</v>
      </c>
      <c r="V209" s="9">
        <v>0.78069249195825841</v>
      </c>
      <c r="W209" s="9">
        <v>6.0570796460176988</v>
      </c>
    </row>
    <row r="210" spans="1:23" s="11" customFormat="1">
      <c r="A210" s="9" t="s">
        <v>87</v>
      </c>
      <c r="B210" s="9" t="s">
        <v>211</v>
      </c>
      <c r="C210" s="9">
        <v>51</v>
      </c>
      <c r="D210" s="9">
        <v>27</v>
      </c>
      <c r="E210" s="9" t="s">
        <v>173</v>
      </c>
      <c r="F210" s="9" t="s">
        <v>26</v>
      </c>
      <c r="G210" s="9" t="s">
        <v>189</v>
      </c>
      <c r="H210" s="9" t="s">
        <v>46</v>
      </c>
      <c r="I210" s="10" t="s">
        <v>184</v>
      </c>
      <c r="J210" s="10" t="s">
        <v>185</v>
      </c>
      <c r="K210" s="9" t="s">
        <v>29</v>
      </c>
      <c r="L210" s="9">
        <v>40</v>
      </c>
      <c r="M210" s="9">
        <v>799</v>
      </c>
      <c r="N210" s="7">
        <v>22.310883579468342</v>
      </c>
      <c r="O210" s="9">
        <v>155.68124086713195</v>
      </c>
      <c r="P210" s="9">
        <v>26.014847228817718</v>
      </c>
      <c r="Q210" s="9">
        <v>0.75878442545109215</v>
      </c>
      <c r="R210" s="9">
        <v>0.41427056278099633</v>
      </c>
      <c r="S210" s="9">
        <v>0.72488452916117674</v>
      </c>
      <c r="T210" s="9">
        <v>0</v>
      </c>
      <c r="U210" s="9">
        <v>1.0190058479532165</v>
      </c>
      <c r="V210" s="9">
        <v>0.95903757911345389</v>
      </c>
      <c r="W210" s="9">
        <v>1.8072590738423029</v>
      </c>
    </row>
    <row r="211" spans="1:23" s="39" customFormat="1">
      <c r="A211" s="37" t="s">
        <v>87</v>
      </c>
      <c r="B211" s="37" t="s">
        <v>211</v>
      </c>
      <c r="C211" s="37">
        <v>51</v>
      </c>
      <c r="D211" s="37">
        <v>27</v>
      </c>
      <c r="E211" s="37" t="s">
        <v>173</v>
      </c>
      <c r="F211" s="37" t="s">
        <v>26</v>
      </c>
      <c r="G211" s="37" t="s">
        <v>190</v>
      </c>
      <c r="H211" s="37" t="s">
        <v>48</v>
      </c>
      <c r="I211" s="38" t="s">
        <v>184</v>
      </c>
      <c r="J211" s="38" t="s">
        <v>185</v>
      </c>
      <c r="K211" s="37" t="s">
        <v>29</v>
      </c>
      <c r="L211" s="37">
        <v>40</v>
      </c>
      <c r="M211" s="37">
        <v>360</v>
      </c>
      <c r="N211" s="12">
        <v>10.052463189747938</v>
      </c>
      <c r="O211" s="37">
        <v>98.91168824543135</v>
      </c>
      <c r="P211" s="37">
        <v>16.528468327442528</v>
      </c>
      <c r="Q211" s="37">
        <v>0.81818181818181823</v>
      </c>
      <c r="R211" s="37">
        <v>0.46239926563045114</v>
      </c>
      <c r="S211" s="37">
        <v>0.77419223608684895</v>
      </c>
      <c r="T211" s="37">
        <v>0</v>
      </c>
      <c r="U211" s="37">
        <v>0.86241610738255037</v>
      </c>
      <c r="V211" s="37">
        <v>0.93160944601787921</v>
      </c>
      <c r="W211" s="37">
        <v>3.2111111111111112</v>
      </c>
    </row>
    <row r="212" spans="1:23" s="11" customFormat="1">
      <c r="A212" s="9" t="s">
        <v>87</v>
      </c>
      <c r="B212" s="9" t="s">
        <v>211</v>
      </c>
      <c r="C212" s="9">
        <v>51</v>
      </c>
      <c r="D212" s="9">
        <v>27</v>
      </c>
      <c r="E212" s="9" t="s">
        <v>173</v>
      </c>
      <c r="F212" s="9" t="s">
        <v>26</v>
      </c>
      <c r="G212" s="9" t="s">
        <v>191</v>
      </c>
      <c r="H212" s="9" t="s">
        <v>50</v>
      </c>
      <c r="I212" s="10" t="s">
        <v>184</v>
      </c>
      <c r="J212" s="10" t="s">
        <v>185</v>
      </c>
      <c r="K212" s="9" t="s">
        <v>29</v>
      </c>
      <c r="L212" s="9">
        <v>40</v>
      </c>
      <c r="M212" s="9">
        <v>2157</v>
      </c>
      <c r="N212" s="7">
        <v>60.231008611906397</v>
      </c>
      <c r="O212" s="9">
        <v>324.2914139223991</v>
      </c>
      <c r="P212" s="9">
        <v>54.190161536601863</v>
      </c>
      <c r="Q212" s="9">
        <v>0.75340551868669225</v>
      </c>
      <c r="R212" s="9">
        <v>0.2577443231104789</v>
      </c>
      <c r="S212" s="9">
        <v>0.89636948694399943</v>
      </c>
      <c r="T212" s="9">
        <v>0.7741769936516153</v>
      </c>
      <c r="U212" s="9">
        <v>0.24880952380952381</v>
      </c>
      <c r="V212" s="9">
        <v>0.65456167851482616</v>
      </c>
      <c r="W212" s="9">
        <v>5.2090866944830783</v>
      </c>
    </row>
    <row r="213" spans="1:23" s="11" customFormat="1">
      <c r="A213" s="9" t="s">
        <v>87</v>
      </c>
      <c r="B213" s="9" t="s">
        <v>211</v>
      </c>
      <c r="C213" s="9">
        <v>51</v>
      </c>
      <c r="D213" s="9">
        <v>27</v>
      </c>
      <c r="E213" s="9" t="s">
        <v>173</v>
      </c>
      <c r="F213" s="9" t="s">
        <v>26</v>
      </c>
      <c r="G213" s="9" t="s">
        <v>192</v>
      </c>
      <c r="H213" s="9" t="s">
        <v>52</v>
      </c>
      <c r="I213" s="10" t="s">
        <v>184</v>
      </c>
      <c r="J213" s="10" t="s">
        <v>185</v>
      </c>
      <c r="K213" s="9" t="s">
        <v>29</v>
      </c>
      <c r="L213" s="9">
        <v>40</v>
      </c>
      <c r="M213" s="9">
        <v>2251</v>
      </c>
      <c r="N213" s="7">
        <v>62.855818444785029</v>
      </c>
      <c r="O213" s="9">
        <v>375.5046173579957</v>
      </c>
      <c r="P213" s="9">
        <v>62.748056219702953</v>
      </c>
      <c r="Q213" s="9">
        <v>0.65114260919872724</v>
      </c>
      <c r="R213" s="9">
        <v>0.20061102446743295</v>
      </c>
      <c r="S213" s="9">
        <v>0.90522424812660163</v>
      </c>
      <c r="T213" s="9">
        <v>0.68083896117822851</v>
      </c>
      <c r="U213" s="9">
        <v>0.19040000000000001</v>
      </c>
      <c r="V213" s="9">
        <v>0.53286171881012079</v>
      </c>
      <c r="W213" s="9">
        <v>7.2785428698356283</v>
      </c>
    </row>
    <row r="214" spans="1:23" s="11" customFormat="1">
      <c r="A214" s="9" t="s">
        <v>87</v>
      </c>
      <c r="B214" s="9" t="s">
        <v>211</v>
      </c>
      <c r="C214" s="9">
        <v>51</v>
      </c>
      <c r="D214" s="9">
        <v>27</v>
      </c>
      <c r="E214" s="9" t="s">
        <v>173</v>
      </c>
      <c r="F214" s="9" t="s">
        <v>26</v>
      </c>
      <c r="G214" s="9" t="s">
        <v>193</v>
      </c>
      <c r="H214" s="9" t="s">
        <v>54</v>
      </c>
      <c r="I214" s="10" t="s">
        <v>184</v>
      </c>
      <c r="J214" s="10" t="s">
        <v>185</v>
      </c>
      <c r="K214" s="9" t="s">
        <v>29</v>
      </c>
      <c r="L214" s="9">
        <v>40</v>
      </c>
      <c r="M214" s="9">
        <v>1742</v>
      </c>
      <c r="N214" s="7">
        <v>48.642752434835856</v>
      </c>
      <c r="O214" s="9">
        <v>310.29141392239899</v>
      </c>
      <c r="P214" s="9">
        <v>51.850715504601844</v>
      </c>
      <c r="Q214" s="9">
        <v>0.69291964996022271</v>
      </c>
      <c r="R214" s="9">
        <v>0.22736232303215484</v>
      </c>
      <c r="S214" s="9">
        <v>0.9229792704538563</v>
      </c>
      <c r="T214" s="9">
        <v>0.79417461943638645</v>
      </c>
      <c r="U214" s="9">
        <v>0.19169611307420495</v>
      </c>
      <c r="V214" s="9">
        <v>0.63863327039674811</v>
      </c>
      <c r="W214" s="9">
        <v>5.8559127439724454</v>
      </c>
    </row>
    <row r="215" spans="1:23" s="11" customFormat="1">
      <c r="A215" s="9" t="s">
        <v>87</v>
      </c>
      <c r="B215" s="9" t="s">
        <v>211</v>
      </c>
      <c r="C215" s="9">
        <v>51</v>
      </c>
      <c r="D215" s="9">
        <v>27</v>
      </c>
      <c r="E215" s="9" t="s">
        <v>173</v>
      </c>
      <c r="F215" s="9" t="s">
        <v>26</v>
      </c>
      <c r="G215" s="9" t="s">
        <v>194</v>
      </c>
      <c r="H215" s="9" t="s">
        <v>56</v>
      </c>
      <c r="I215" s="10" t="s">
        <v>184</v>
      </c>
      <c r="J215" s="10" t="s">
        <v>185</v>
      </c>
      <c r="K215" s="9" t="s">
        <v>29</v>
      </c>
      <c r="L215" s="9">
        <v>40</v>
      </c>
      <c r="M215" s="9">
        <v>1619</v>
      </c>
      <c r="N215" s="7">
        <v>45.20816084500531</v>
      </c>
      <c r="O215" s="9">
        <v>323.11984104714526</v>
      </c>
      <c r="P215" s="9">
        <v>53.994387857015333</v>
      </c>
      <c r="Q215" s="9">
        <v>0.69069965870307171</v>
      </c>
      <c r="R215" s="9">
        <v>0.19486303379593148</v>
      </c>
      <c r="S215" s="9">
        <v>0.93313436736126909</v>
      </c>
      <c r="T215" s="9">
        <v>0.85393279487453655</v>
      </c>
      <c r="U215" s="9">
        <v>0.16831217677480018</v>
      </c>
      <c r="V215" s="9">
        <v>0.34293321184011921</v>
      </c>
      <c r="W215" s="9">
        <v>4.5682520074119823</v>
      </c>
    </row>
    <row r="216" spans="1:23" s="11" customFormat="1">
      <c r="A216" s="9" t="s">
        <v>87</v>
      </c>
      <c r="B216" s="9" t="s">
        <v>211</v>
      </c>
      <c r="C216" s="9">
        <v>51</v>
      </c>
      <c r="D216" s="9">
        <v>27</v>
      </c>
      <c r="E216" s="9" t="s">
        <v>173</v>
      </c>
      <c r="F216" s="9" t="s">
        <v>26</v>
      </c>
      <c r="G216" s="9" t="s">
        <v>197</v>
      </c>
      <c r="H216" s="9" t="s">
        <v>58</v>
      </c>
      <c r="I216" s="10" t="s">
        <v>184</v>
      </c>
      <c r="J216" s="10" t="s">
        <v>185</v>
      </c>
      <c r="K216" s="9" t="s">
        <v>29</v>
      </c>
      <c r="L216" s="9">
        <v>40</v>
      </c>
      <c r="M216" s="9">
        <v>2441</v>
      </c>
      <c r="N216" s="7">
        <v>68.161285128263103</v>
      </c>
      <c r="O216" s="9">
        <v>407.54624791833851</v>
      </c>
      <c r="P216" s="9">
        <v>68.102318039217522</v>
      </c>
      <c r="Q216" s="9">
        <v>0.60857641485913738</v>
      </c>
      <c r="R216" s="9">
        <v>0.18468169215208427</v>
      </c>
      <c r="S216" s="9">
        <v>0.87878380082190288</v>
      </c>
      <c r="T216" s="9">
        <v>0.76883434475728418</v>
      </c>
      <c r="U216" s="9">
        <v>0.24822896004533862</v>
      </c>
      <c r="V216" s="9">
        <v>0.72836875903706289</v>
      </c>
      <c r="W216" s="9">
        <v>6.2990577632117981</v>
      </c>
    </row>
    <row r="217" spans="1:23" s="11" customFormat="1">
      <c r="A217" s="9" t="s">
        <v>87</v>
      </c>
      <c r="B217" s="9" t="s">
        <v>211</v>
      </c>
      <c r="C217" s="9">
        <v>51</v>
      </c>
      <c r="D217" s="9">
        <v>27</v>
      </c>
      <c r="E217" s="9" t="s">
        <v>173</v>
      </c>
      <c r="F217" s="9" t="s">
        <v>26</v>
      </c>
      <c r="G217" s="9" t="s">
        <v>198</v>
      </c>
      <c r="H217" s="9" t="s">
        <v>60</v>
      </c>
      <c r="I217" s="10" t="s">
        <v>184</v>
      </c>
      <c r="J217" s="10" t="s">
        <v>185</v>
      </c>
      <c r="K217" s="9" t="s">
        <v>29</v>
      </c>
      <c r="L217" s="9">
        <v>40</v>
      </c>
      <c r="M217" s="9">
        <v>1444</v>
      </c>
      <c r="N217" s="7">
        <v>40.321546794433395</v>
      </c>
      <c r="O217" s="9">
        <v>281.6639969244294</v>
      </c>
      <c r="P217" s="9">
        <v>47.066979997294034</v>
      </c>
      <c r="Q217" s="9">
        <v>0.66451909802116893</v>
      </c>
      <c r="R217" s="9">
        <v>0.22872539256103741</v>
      </c>
      <c r="S217" s="9">
        <v>0.90244498247579319</v>
      </c>
      <c r="T217" s="9">
        <v>0.78729765593037271</v>
      </c>
      <c r="U217" s="9">
        <v>0.20195272353545735</v>
      </c>
      <c r="V217" s="9">
        <v>0.65315403705254949</v>
      </c>
      <c r="W217" s="9">
        <v>5.0034626038781163</v>
      </c>
    </row>
    <row r="218" spans="1:23" s="39" customFormat="1">
      <c r="A218" s="37" t="s">
        <v>87</v>
      </c>
      <c r="B218" s="37" t="s">
        <v>211</v>
      </c>
      <c r="C218" s="37">
        <v>51</v>
      </c>
      <c r="D218" s="37">
        <v>27</v>
      </c>
      <c r="E218" s="37" t="s">
        <v>173</v>
      </c>
      <c r="F218" s="37" t="s">
        <v>26</v>
      </c>
      <c r="G218" s="37" t="s">
        <v>199</v>
      </c>
      <c r="H218" s="37" t="s">
        <v>62</v>
      </c>
      <c r="I218" s="38" t="s">
        <v>184</v>
      </c>
      <c r="J218" s="38" t="s">
        <v>185</v>
      </c>
      <c r="K218" s="37" t="s">
        <v>29</v>
      </c>
      <c r="L218" s="37">
        <v>40</v>
      </c>
      <c r="M218" s="37">
        <v>773</v>
      </c>
      <c r="N218" s="12">
        <v>21.584872349097658</v>
      </c>
      <c r="O218" s="37">
        <v>178.9949493661168</v>
      </c>
      <c r="P218" s="37">
        <v>29.910644574471632</v>
      </c>
      <c r="Q218" s="37">
        <v>0.74470134874759153</v>
      </c>
      <c r="R218" s="37">
        <v>0.30318506520542271</v>
      </c>
      <c r="S218" s="37">
        <v>0.86242479347487511</v>
      </c>
      <c r="T218" s="37">
        <v>0.40817596178547944</v>
      </c>
      <c r="U218" s="37">
        <v>0.52774352651048084</v>
      </c>
      <c r="V218" s="37">
        <v>0.89642091636377252</v>
      </c>
      <c r="W218" s="37">
        <v>4.5032341526520048</v>
      </c>
    </row>
    <row r="219" spans="1:23" s="11" customFormat="1">
      <c r="A219" s="9" t="s">
        <v>87</v>
      </c>
      <c r="B219" s="9" t="s">
        <v>211</v>
      </c>
      <c r="C219" s="9">
        <v>51</v>
      </c>
      <c r="D219" s="9">
        <v>27</v>
      </c>
      <c r="E219" s="9" t="s">
        <v>173</v>
      </c>
      <c r="F219" s="9" t="s">
        <v>26</v>
      </c>
      <c r="G219" s="9" t="s">
        <v>200</v>
      </c>
      <c r="H219" s="9" t="s">
        <v>64</v>
      </c>
      <c r="I219" s="10" t="s">
        <v>184</v>
      </c>
      <c r="J219" s="10" t="s">
        <v>185</v>
      </c>
      <c r="K219" s="9" t="s">
        <v>29</v>
      </c>
      <c r="L219" s="9">
        <v>40</v>
      </c>
      <c r="M219" s="9">
        <v>1342</v>
      </c>
      <c r="N219" s="7">
        <v>37.473348890671481</v>
      </c>
      <c r="O219" s="9">
        <v>285.9066376115486</v>
      </c>
      <c r="P219" s="9">
        <v>47.775939205914234</v>
      </c>
      <c r="Q219" s="9">
        <v>0.66435643564356439</v>
      </c>
      <c r="R219" s="9">
        <v>0.2063069714463783</v>
      </c>
      <c r="S219" s="9">
        <v>0.94790851949250587</v>
      </c>
      <c r="T219" s="9">
        <v>0.7848102005069949</v>
      </c>
      <c r="U219" s="9">
        <v>0.15200868621064062</v>
      </c>
      <c r="V219" s="9">
        <v>0.58998679477572047</v>
      </c>
      <c r="W219" s="9">
        <v>5.5111773472429206</v>
      </c>
    </row>
    <row r="220" spans="1:23" s="39" customFormat="1">
      <c r="A220" s="37" t="s">
        <v>87</v>
      </c>
      <c r="B220" s="37" t="s">
        <v>211</v>
      </c>
      <c r="C220" s="37">
        <v>51</v>
      </c>
      <c r="D220" s="37">
        <v>27</v>
      </c>
      <c r="E220" s="37" t="s">
        <v>173</v>
      </c>
      <c r="F220" s="37" t="s">
        <v>26</v>
      </c>
      <c r="G220" s="37" t="s">
        <v>201</v>
      </c>
      <c r="H220" s="37" t="s">
        <v>66</v>
      </c>
      <c r="I220" s="38" t="s">
        <v>184</v>
      </c>
      <c r="J220" s="38" t="s">
        <v>185</v>
      </c>
      <c r="K220" s="37" t="s">
        <v>29</v>
      </c>
      <c r="L220" s="37">
        <v>40</v>
      </c>
      <c r="M220" s="37">
        <v>917</v>
      </c>
      <c r="N220" s="12">
        <v>25.605857624996833</v>
      </c>
      <c r="O220" s="37">
        <v>199.13708498984778</v>
      </c>
      <c r="P220" s="37">
        <v>33.276461664539006</v>
      </c>
      <c r="Q220" s="37">
        <v>0.70214395099540583</v>
      </c>
      <c r="R220" s="37">
        <v>0.29058614840291458</v>
      </c>
      <c r="S220" s="37">
        <v>0.80514374733655403</v>
      </c>
      <c r="T220" s="37">
        <v>0.5434648878093441</v>
      </c>
      <c r="U220" s="37">
        <v>0.47138700290979629</v>
      </c>
      <c r="V220" s="37">
        <v>0.81826140560312988</v>
      </c>
      <c r="W220" s="37">
        <v>3.1799345692475462</v>
      </c>
    </row>
    <row r="221" spans="1:23" s="11" customFormat="1">
      <c r="A221" s="9" t="s">
        <v>87</v>
      </c>
      <c r="B221" s="9" t="s">
        <v>211</v>
      </c>
      <c r="C221" s="9">
        <v>51</v>
      </c>
      <c r="D221" s="9">
        <v>27</v>
      </c>
      <c r="E221" s="9" t="s">
        <v>173</v>
      </c>
      <c r="F221" s="9" t="s">
        <v>26</v>
      </c>
      <c r="G221" s="9" t="s">
        <v>202</v>
      </c>
      <c r="H221" s="9" t="s">
        <v>68</v>
      </c>
      <c r="I221" s="10" t="s">
        <v>184</v>
      </c>
      <c r="J221" s="10" t="s">
        <v>185</v>
      </c>
      <c r="K221" s="9" t="s">
        <v>29</v>
      </c>
      <c r="L221" s="9">
        <v>40</v>
      </c>
      <c r="M221" s="9">
        <v>2139</v>
      </c>
      <c r="N221" s="7">
        <v>59.728385452418998</v>
      </c>
      <c r="O221" s="9">
        <v>375.06096654409976</v>
      </c>
      <c r="P221" s="9">
        <v>62.673920709977061</v>
      </c>
      <c r="Q221" s="9">
        <v>0.64485981308411211</v>
      </c>
      <c r="R221" s="9">
        <v>0.191080738735424</v>
      </c>
      <c r="S221" s="9">
        <v>0.89822825434759768</v>
      </c>
      <c r="T221" s="9">
        <v>0.81765514276045059</v>
      </c>
      <c r="U221" s="9">
        <v>0.20807875084860827</v>
      </c>
      <c r="V221" s="9">
        <v>0.53793089518580128</v>
      </c>
      <c r="W221" s="9">
        <v>4.7690509583917722</v>
      </c>
    </row>
    <row r="222" spans="1:23" s="26" customFormat="1">
      <c r="A222" s="34" t="s">
        <v>88</v>
      </c>
      <c r="B222" s="34" t="s">
        <v>211</v>
      </c>
      <c r="C222" s="34">
        <v>51</v>
      </c>
      <c r="D222" s="34">
        <v>28</v>
      </c>
      <c r="E222" s="34" t="s">
        <v>173</v>
      </c>
      <c r="F222" s="34" t="s">
        <v>26</v>
      </c>
      <c r="G222" s="34" t="s">
        <v>174</v>
      </c>
      <c r="H222" s="34" t="s">
        <v>28</v>
      </c>
      <c r="I222" s="35" t="s">
        <v>184</v>
      </c>
      <c r="J222" s="35" t="s">
        <v>185</v>
      </c>
      <c r="K222" s="34" t="s">
        <v>29</v>
      </c>
      <c r="L222" s="34">
        <v>40</v>
      </c>
      <c r="M222" s="34">
        <v>1234</v>
      </c>
      <c r="N222" s="12">
        <v>34.457609933747101</v>
      </c>
      <c r="O222" s="34">
        <v>218.79393923934029</v>
      </c>
      <c r="P222" s="34">
        <v>36.561186641365978</v>
      </c>
      <c r="Q222" s="34">
        <v>0.80181936322287195</v>
      </c>
      <c r="R222" s="34">
        <v>0.32393244471763588</v>
      </c>
      <c r="S222" s="34">
        <v>0.95765892754977</v>
      </c>
      <c r="T222" s="34">
        <v>0.75784159900169223</v>
      </c>
      <c r="U222" s="34">
        <v>0.19942404607631389</v>
      </c>
      <c r="V222" s="34">
        <v>0.46483771525721446</v>
      </c>
      <c r="W222" s="34">
        <v>5.5826580226904374</v>
      </c>
    </row>
    <row r="223" spans="1:23">
      <c r="A223" s="2" t="s">
        <v>88</v>
      </c>
      <c r="B223" s="2" t="s">
        <v>211</v>
      </c>
      <c r="C223" s="2">
        <v>51</v>
      </c>
      <c r="D223" s="2">
        <v>28</v>
      </c>
      <c r="E223" s="2" t="s">
        <v>173</v>
      </c>
      <c r="F223" s="2" t="s">
        <v>26</v>
      </c>
      <c r="G223" s="2" t="s">
        <v>177</v>
      </c>
      <c r="H223" s="2" t="s">
        <v>31</v>
      </c>
      <c r="I223" s="4" t="s">
        <v>184</v>
      </c>
      <c r="J223" s="4" t="s">
        <v>185</v>
      </c>
      <c r="K223" s="2" t="s">
        <v>29</v>
      </c>
      <c r="L223" s="2">
        <v>40</v>
      </c>
      <c r="M223" s="2">
        <v>1725</v>
      </c>
      <c r="N223" s="7">
        <v>48.168052784208875</v>
      </c>
      <c r="O223" s="2">
        <v>323.60512242138384</v>
      </c>
      <c r="P223" s="2">
        <v>54.075479970255756</v>
      </c>
      <c r="Q223" s="2">
        <v>0.71755407653910153</v>
      </c>
      <c r="R223" s="2">
        <v>0.20699897184663199</v>
      </c>
      <c r="S223" s="2">
        <v>0.90528766161762964</v>
      </c>
      <c r="T223" s="2">
        <v>0.82239250934967945</v>
      </c>
      <c r="U223" s="2">
        <v>0.21113689095127611</v>
      </c>
      <c r="V223" s="2">
        <v>0.63075594971636562</v>
      </c>
      <c r="W223" s="2">
        <v>5.913623188405797</v>
      </c>
    </row>
    <row r="224" spans="1:23">
      <c r="A224" s="2" t="s">
        <v>88</v>
      </c>
      <c r="B224" s="2" t="s">
        <v>211</v>
      </c>
      <c r="C224" s="2">
        <v>51</v>
      </c>
      <c r="D224" s="2">
        <v>28</v>
      </c>
      <c r="E224" s="2" t="s">
        <v>173</v>
      </c>
      <c r="F224" s="2" t="s">
        <v>26</v>
      </c>
      <c r="G224" s="2" t="s">
        <v>178</v>
      </c>
      <c r="H224" s="2" t="s">
        <v>34</v>
      </c>
      <c r="I224" s="4" t="s">
        <v>184</v>
      </c>
      <c r="J224" s="4" t="s">
        <v>185</v>
      </c>
      <c r="K224" s="2" t="s">
        <v>29</v>
      </c>
      <c r="L224" s="2">
        <v>40</v>
      </c>
      <c r="M224" s="2">
        <v>2730</v>
      </c>
      <c r="N224" s="7">
        <v>76.231179188921871</v>
      </c>
      <c r="O224" s="2">
        <v>398.85995641732313</v>
      </c>
      <c r="P224" s="2">
        <v>66.650810168871388</v>
      </c>
      <c r="Q224" s="2">
        <v>0.72164948453608246</v>
      </c>
      <c r="R224" s="2">
        <v>0.21564114846569474</v>
      </c>
      <c r="S224" s="2">
        <v>0.89672178323793339</v>
      </c>
      <c r="T224" s="2">
        <v>0.80179274203737994</v>
      </c>
      <c r="U224" s="2">
        <v>0.29815950920245399</v>
      </c>
      <c r="V224" s="2">
        <v>0.74766257747574982</v>
      </c>
      <c r="W224" s="2">
        <v>4.5131868131868131</v>
      </c>
    </row>
    <row r="225" spans="1:23" s="26" customFormat="1">
      <c r="A225" s="34" t="s">
        <v>88</v>
      </c>
      <c r="B225" s="34" t="s">
        <v>211</v>
      </c>
      <c r="C225" s="34">
        <v>51</v>
      </c>
      <c r="D225" s="34">
        <v>28</v>
      </c>
      <c r="E225" s="34" t="s">
        <v>173</v>
      </c>
      <c r="F225" s="34" t="s">
        <v>26</v>
      </c>
      <c r="G225" s="34" t="s">
        <v>181</v>
      </c>
      <c r="H225" s="34" t="s">
        <v>36</v>
      </c>
      <c r="I225" s="35" t="s">
        <v>184</v>
      </c>
      <c r="J225" s="35" t="s">
        <v>185</v>
      </c>
      <c r="K225" s="34" t="s">
        <v>29</v>
      </c>
      <c r="L225" s="34">
        <v>40</v>
      </c>
      <c r="M225" s="34">
        <v>1187</v>
      </c>
      <c r="N225" s="12">
        <v>33.145205017307788</v>
      </c>
      <c r="O225" s="34">
        <v>213.48023074035547</v>
      </c>
      <c r="P225" s="34">
        <v>35.673248479712072</v>
      </c>
      <c r="Q225" s="34">
        <v>0.80583842498302782</v>
      </c>
      <c r="R225" s="34">
        <v>0.32729943521781968</v>
      </c>
      <c r="S225" s="34">
        <v>0.93423906882970842</v>
      </c>
      <c r="T225" s="34">
        <v>0.72766781408103209</v>
      </c>
      <c r="U225" s="34">
        <v>0.23141762452107278</v>
      </c>
      <c r="V225" s="34">
        <v>0.67564926744839171</v>
      </c>
      <c r="W225" s="34">
        <v>6.2308340353833191</v>
      </c>
    </row>
    <row r="226" spans="1:23">
      <c r="A226" s="2" t="s">
        <v>88</v>
      </c>
      <c r="B226" s="2" t="s">
        <v>211</v>
      </c>
      <c r="C226" s="2">
        <v>51</v>
      </c>
      <c r="D226" s="2">
        <v>28</v>
      </c>
      <c r="E226" s="2" t="s">
        <v>173</v>
      </c>
      <c r="F226" s="2" t="s">
        <v>26</v>
      </c>
      <c r="G226" s="2" t="s">
        <v>183</v>
      </c>
      <c r="H226" s="2" t="s">
        <v>38</v>
      </c>
      <c r="I226" s="4" t="s">
        <v>184</v>
      </c>
      <c r="J226" s="4" t="s">
        <v>185</v>
      </c>
      <c r="K226" s="2" t="s">
        <v>29</v>
      </c>
      <c r="L226" s="2">
        <v>40</v>
      </c>
      <c r="M226" s="2">
        <v>2193</v>
      </c>
      <c r="N226" s="7">
        <v>61.236254930881195</v>
      </c>
      <c r="O226" s="2">
        <v>389.06096654409976</v>
      </c>
      <c r="P226" s="2">
        <v>65.013366741977066</v>
      </c>
      <c r="Q226" s="2">
        <v>0.67043717517578727</v>
      </c>
      <c r="R226" s="2">
        <v>0.18205942759460431</v>
      </c>
      <c r="S226" s="2">
        <v>0.9205596894346566</v>
      </c>
      <c r="T226" s="2">
        <v>0.83294210833641447</v>
      </c>
      <c r="U226" s="2">
        <v>0.18578680203045686</v>
      </c>
      <c r="V226" s="2">
        <v>0.61343185187683946</v>
      </c>
      <c r="W226" s="2">
        <v>5.9261285909712722</v>
      </c>
    </row>
    <row r="227" spans="1:23" s="26" customFormat="1">
      <c r="A227" s="34" t="s">
        <v>88</v>
      </c>
      <c r="B227" s="34" t="s">
        <v>211</v>
      </c>
      <c r="C227" s="34">
        <v>51</v>
      </c>
      <c r="D227" s="34">
        <v>28</v>
      </c>
      <c r="E227" s="34" t="s">
        <v>173</v>
      </c>
      <c r="F227" s="34" t="s">
        <v>26</v>
      </c>
      <c r="G227" s="34" t="s">
        <v>186</v>
      </c>
      <c r="H227" s="34" t="s">
        <v>40</v>
      </c>
      <c r="I227" s="35" t="s">
        <v>184</v>
      </c>
      <c r="J227" s="35" t="s">
        <v>185</v>
      </c>
      <c r="K227" s="34" t="s">
        <v>29</v>
      </c>
      <c r="L227" s="34">
        <v>40</v>
      </c>
      <c r="M227" s="34">
        <v>1253</v>
      </c>
      <c r="N227" s="12">
        <v>34.988156602094911</v>
      </c>
      <c r="O227" s="34">
        <v>217.62236636408653</v>
      </c>
      <c r="P227" s="34">
        <v>36.365412961779462</v>
      </c>
      <c r="Q227" s="34">
        <v>0.779228855721393</v>
      </c>
      <c r="R227" s="34">
        <v>0.33247108311838419</v>
      </c>
      <c r="S227" s="34">
        <v>0.94794238401581632</v>
      </c>
      <c r="T227" s="34">
        <v>0.80420574068103645</v>
      </c>
      <c r="U227" s="34">
        <v>0.19530710835058662</v>
      </c>
      <c r="V227" s="34">
        <v>0.52621012594514871</v>
      </c>
      <c r="W227" s="34">
        <v>4.8555466879489222</v>
      </c>
    </row>
    <row r="228" spans="1:23" s="26" customFormat="1">
      <c r="A228" s="34" t="s">
        <v>88</v>
      </c>
      <c r="B228" s="34" t="s">
        <v>211</v>
      </c>
      <c r="C228" s="34">
        <v>51</v>
      </c>
      <c r="D228" s="34">
        <v>28</v>
      </c>
      <c r="E228" s="34" t="s">
        <v>173</v>
      </c>
      <c r="F228" s="34" t="s">
        <v>26</v>
      </c>
      <c r="G228" s="34" t="s">
        <v>187</v>
      </c>
      <c r="H228" s="34" t="s">
        <v>42</v>
      </c>
      <c r="I228" s="35" t="s">
        <v>184</v>
      </c>
      <c r="J228" s="35" t="s">
        <v>185</v>
      </c>
      <c r="K228" s="34" t="s">
        <v>29</v>
      </c>
      <c r="L228" s="34">
        <v>40</v>
      </c>
      <c r="M228" s="34">
        <v>559</v>
      </c>
      <c r="N228" s="12">
        <v>15.609241452969716</v>
      </c>
      <c r="O228" s="34">
        <v>125.98275605729681</v>
      </c>
      <c r="P228" s="34">
        <v>21.052132768476213</v>
      </c>
      <c r="Q228" s="34">
        <v>0.76891334250343879</v>
      </c>
      <c r="R228" s="34">
        <v>0.4425878241061903</v>
      </c>
      <c r="S228" s="34">
        <v>0.91006961803005815</v>
      </c>
      <c r="T228" s="34">
        <v>0.58822818930586007</v>
      </c>
      <c r="U228" s="34">
        <v>0.26550079491255962</v>
      </c>
      <c r="V228" s="34">
        <v>0.69800588383802864</v>
      </c>
      <c r="W228" s="34">
        <v>2.5831842576028623</v>
      </c>
    </row>
    <row r="229" spans="1:23">
      <c r="A229" s="2" t="s">
        <v>88</v>
      </c>
      <c r="B229" s="2" t="s">
        <v>211</v>
      </c>
      <c r="C229" s="2">
        <v>51</v>
      </c>
      <c r="D229" s="2">
        <v>28</v>
      </c>
      <c r="E229" s="2" t="s">
        <v>173</v>
      </c>
      <c r="F229" s="2" t="s">
        <v>26</v>
      </c>
      <c r="G229" s="2" t="s">
        <v>188</v>
      </c>
      <c r="H229" s="2" t="s">
        <v>44</v>
      </c>
      <c r="I229" s="4" t="s">
        <v>184</v>
      </c>
      <c r="J229" s="4" t="s">
        <v>185</v>
      </c>
      <c r="K229" s="2" t="s">
        <v>29</v>
      </c>
      <c r="L229" s="2">
        <v>40</v>
      </c>
      <c r="M229" s="2">
        <v>2706</v>
      </c>
      <c r="N229" s="7">
        <v>75.561014976272006</v>
      </c>
      <c r="O229" s="2">
        <v>389.20310216783088</v>
      </c>
      <c r="P229" s="2">
        <v>65.037118072044464</v>
      </c>
      <c r="Q229" s="2">
        <v>0.71701112877583462</v>
      </c>
      <c r="R229" s="2">
        <v>0.22448383336878502</v>
      </c>
      <c r="S229" s="2">
        <v>0.887170344172443</v>
      </c>
      <c r="T229" s="2">
        <v>0.77021186414897436</v>
      </c>
      <c r="U229" s="2">
        <v>0.32897603485838778</v>
      </c>
      <c r="V229" s="2">
        <v>0.78987926790609442</v>
      </c>
      <c r="W229" s="2">
        <v>5.5003695491500366</v>
      </c>
    </row>
    <row r="230" spans="1:23">
      <c r="A230" s="2" t="s">
        <v>88</v>
      </c>
      <c r="B230" s="2" t="s">
        <v>211</v>
      </c>
      <c r="C230" s="2">
        <v>51</v>
      </c>
      <c r="D230" s="2">
        <v>28</v>
      </c>
      <c r="E230" s="2" t="s">
        <v>173</v>
      </c>
      <c r="F230" s="2" t="s">
        <v>26</v>
      </c>
      <c r="G230" s="2" t="s">
        <v>189</v>
      </c>
      <c r="H230" s="2" t="s">
        <v>46</v>
      </c>
      <c r="I230" s="4" t="s">
        <v>184</v>
      </c>
      <c r="J230" s="4" t="s">
        <v>185</v>
      </c>
      <c r="K230" s="2" t="s">
        <v>29</v>
      </c>
      <c r="L230" s="2">
        <v>40</v>
      </c>
      <c r="M230" s="2">
        <v>1399</v>
      </c>
      <c r="N230" s="7">
        <v>39.064988895714905</v>
      </c>
      <c r="O230" s="2">
        <v>281.52186130069833</v>
      </c>
      <c r="P230" s="2">
        <v>47.043228667226643</v>
      </c>
      <c r="Q230" s="2">
        <v>0.70443101711983891</v>
      </c>
      <c r="R230" s="2">
        <v>0.22182134184549562</v>
      </c>
      <c r="S230" s="2">
        <v>0.93769422190644836</v>
      </c>
      <c r="T230" s="2">
        <v>0.788678145276836</v>
      </c>
      <c r="U230" s="2">
        <v>0.17849223946784923</v>
      </c>
      <c r="V230" s="2">
        <v>0.60191696731059585</v>
      </c>
      <c r="W230" s="2">
        <v>6.7255182273052183</v>
      </c>
    </row>
    <row r="231" spans="1:23" s="26" customFormat="1">
      <c r="A231" s="34" t="s">
        <v>88</v>
      </c>
      <c r="B231" s="34" t="s">
        <v>211</v>
      </c>
      <c r="C231" s="34">
        <v>51</v>
      </c>
      <c r="D231" s="34">
        <v>28</v>
      </c>
      <c r="E231" s="34" t="s">
        <v>173</v>
      </c>
      <c r="F231" s="34" t="s">
        <v>26</v>
      </c>
      <c r="G231" s="34" t="s">
        <v>190</v>
      </c>
      <c r="H231" s="34" t="s">
        <v>48</v>
      </c>
      <c r="I231" s="35" t="s">
        <v>184</v>
      </c>
      <c r="J231" s="35" t="s">
        <v>185</v>
      </c>
      <c r="K231" s="34" t="s">
        <v>29</v>
      </c>
      <c r="L231" s="34">
        <v>40</v>
      </c>
      <c r="M231" s="34">
        <v>431</v>
      </c>
      <c r="N231" s="12">
        <v>12.035032318837116</v>
      </c>
      <c r="O231" s="34">
        <v>117.88225099390847</v>
      </c>
      <c r="P231" s="34">
        <v>19.698511737923372</v>
      </c>
      <c r="Q231" s="34">
        <v>0.81320754716981136</v>
      </c>
      <c r="R231" s="34">
        <v>0.38975374218903724</v>
      </c>
      <c r="S231" s="34">
        <v>0.81648617729701389</v>
      </c>
      <c r="T231" s="34">
        <v>0</v>
      </c>
      <c r="U231" s="34">
        <v>0.68157894736842106</v>
      </c>
      <c r="V231" s="34">
        <v>0.91207346967790259</v>
      </c>
      <c r="W231" s="34">
        <v>5.3457076566125288</v>
      </c>
    </row>
    <row r="232" spans="1:23">
      <c r="A232" s="2" t="s">
        <v>88</v>
      </c>
      <c r="B232" s="2" t="s">
        <v>211</v>
      </c>
      <c r="C232" s="2">
        <v>51</v>
      </c>
      <c r="D232" s="2">
        <v>28</v>
      </c>
      <c r="E232" s="2" t="s">
        <v>173</v>
      </c>
      <c r="F232" s="2" t="s">
        <v>26</v>
      </c>
      <c r="G232" s="2" t="s">
        <v>191</v>
      </c>
      <c r="H232" s="2" t="s">
        <v>50</v>
      </c>
      <c r="I232" s="4" t="s">
        <v>184</v>
      </c>
      <c r="J232" s="4" t="s">
        <v>185</v>
      </c>
      <c r="K232" s="2" t="s">
        <v>29</v>
      </c>
      <c r="L232" s="2">
        <v>40</v>
      </c>
      <c r="M232" s="2">
        <v>2638</v>
      </c>
      <c r="N232" s="7">
        <v>73.662216373764053</v>
      </c>
      <c r="O232" s="2">
        <v>336.39191898578736</v>
      </c>
      <c r="P232" s="2">
        <v>56.212195719154685</v>
      </c>
      <c r="Q232" s="2">
        <v>0.77909037212049614</v>
      </c>
      <c r="R232" s="2">
        <v>0.29295002979217105</v>
      </c>
      <c r="S232" s="2">
        <v>0.9107924424797037</v>
      </c>
      <c r="T232" s="2">
        <v>0.79975687535132856</v>
      </c>
      <c r="U232" s="2">
        <v>0.22071025555924328</v>
      </c>
      <c r="V232" s="2">
        <v>0.63485067893548175</v>
      </c>
      <c r="W232" s="2">
        <v>4.84040940106141</v>
      </c>
    </row>
    <row r="233" spans="1:23">
      <c r="A233" s="2" t="s">
        <v>88</v>
      </c>
      <c r="B233" s="2" t="s">
        <v>211</v>
      </c>
      <c r="C233" s="2">
        <v>51</v>
      </c>
      <c r="D233" s="2">
        <v>28</v>
      </c>
      <c r="E233" s="2" t="s">
        <v>173</v>
      </c>
      <c r="F233" s="2" t="s">
        <v>26</v>
      </c>
      <c r="G233" s="2" t="s">
        <v>192</v>
      </c>
      <c r="H233" s="2" t="s">
        <v>52</v>
      </c>
      <c r="I233" s="4" t="s">
        <v>184</v>
      </c>
      <c r="J233" s="4" t="s">
        <v>185</v>
      </c>
      <c r="K233" s="2" t="s">
        <v>29</v>
      </c>
      <c r="L233" s="2">
        <v>40</v>
      </c>
      <c r="M233" s="2">
        <v>2835</v>
      </c>
      <c r="N233" s="7">
        <v>79.163147619265018</v>
      </c>
      <c r="O233" s="2">
        <v>418.96046148071161</v>
      </c>
      <c r="P233" s="2">
        <v>70.009670655424259</v>
      </c>
      <c r="Q233" s="2">
        <v>0.68994889267461668</v>
      </c>
      <c r="R233" s="2">
        <v>0.20296298838450091</v>
      </c>
      <c r="S233" s="2">
        <v>0.90651339192752778</v>
      </c>
      <c r="T233" s="2">
        <v>0.81964033473570896</v>
      </c>
      <c r="U233" s="2">
        <v>0.19994603345925527</v>
      </c>
      <c r="V233" s="2">
        <v>0.57424887791964607</v>
      </c>
      <c r="W233" s="2">
        <v>6.6204585537918872</v>
      </c>
    </row>
    <row r="234" spans="1:23">
      <c r="A234" s="2" t="s">
        <v>88</v>
      </c>
      <c r="B234" s="2" t="s">
        <v>211</v>
      </c>
      <c r="C234" s="2">
        <v>51</v>
      </c>
      <c r="D234" s="2">
        <v>28</v>
      </c>
      <c r="E234" s="2" t="s">
        <v>173</v>
      </c>
      <c r="F234" s="2" t="s">
        <v>26</v>
      </c>
      <c r="G234" s="2" t="s">
        <v>193</v>
      </c>
      <c r="H234" s="2" t="s">
        <v>54</v>
      </c>
      <c r="I234" s="4" t="s">
        <v>184</v>
      </c>
      <c r="J234" s="4" t="s">
        <v>185</v>
      </c>
      <c r="K234" s="2" t="s">
        <v>29</v>
      </c>
      <c r="L234" s="2">
        <v>40</v>
      </c>
      <c r="M234" s="2">
        <v>2121</v>
      </c>
      <c r="N234" s="7">
        <v>59.225762292931606</v>
      </c>
      <c r="O234" s="2">
        <v>361.7472580451149</v>
      </c>
      <c r="P234" s="2">
        <v>60.449156244323149</v>
      </c>
      <c r="Q234" s="2">
        <v>0.69359058207979074</v>
      </c>
      <c r="R234" s="2">
        <v>0.20367608411294869</v>
      </c>
      <c r="S234" s="2">
        <v>0.92819062441652755</v>
      </c>
      <c r="T234" s="2">
        <v>0.82201659864693488</v>
      </c>
      <c r="U234" s="2">
        <v>0.2223037417461482</v>
      </c>
      <c r="V234" s="2">
        <v>0.71865810343725556</v>
      </c>
      <c r="W234" s="2">
        <v>5.6016030174446012</v>
      </c>
    </row>
    <row r="235" spans="1:23">
      <c r="A235" s="2" t="s">
        <v>88</v>
      </c>
      <c r="B235" s="2" t="s">
        <v>211</v>
      </c>
      <c r="C235" s="2">
        <v>51</v>
      </c>
      <c r="D235" s="2">
        <v>28</v>
      </c>
      <c r="E235" s="2" t="s">
        <v>173</v>
      </c>
      <c r="F235" s="2" t="s">
        <v>26</v>
      </c>
      <c r="G235" s="2" t="s">
        <v>194</v>
      </c>
      <c r="H235" s="2" t="s">
        <v>56</v>
      </c>
      <c r="I235" s="4" t="s">
        <v>184</v>
      </c>
      <c r="J235" s="4" t="s">
        <v>185</v>
      </c>
      <c r="K235" s="2" t="s">
        <v>29</v>
      </c>
      <c r="L235" s="2">
        <v>40</v>
      </c>
      <c r="M235" s="2">
        <v>2117</v>
      </c>
      <c r="N235" s="7">
        <v>59.114068257489961</v>
      </c>
      <c r="O235" s="2">
        <v>350.2914139223991</v>
      </c>
      <c r="P235" s="2">
        <v>58.534847024601859</v>
      </c>
      <c r="Q235" s="2">
        <v>0.71135752688172038</v>
      </c>
      <c r="R235" s="2">
        <v>0.21680621986377771</v>
      </c>
      <c r="S235" s="2">
        <v>0.95789628493146695</v>
      </c>
      <c r="T235" s="2">
        <v>0.8527463573645887</v>
      </c>
      <c r="U235" s="2">
        <v>0.12047756874095514</v>
      </c>
      <c r="V235" s="2">
        <v>0.39221298013675271</v>
      </c>
      <c r="W235" s="2">
        <v>6.3561643835616435</v>
      </c>
    </row>
    <row r="236" spans="1:23">
      <c r="A236" s="2" t="s">
        <v>88</v>
      </c>
      <c r="B236" s="2" t="s">
        <v>211</v>
      </c>
      <c r="C236" s="2">
        <v>51</v>
      </c>
      <c r="D236" s="2">
        <v>28</v>
      </c>
      <c r="E236" s="2" t="s">
        <v>173</v>
      </c>
      <c r="F236" s="2" t="s">
        <v>26</v>
      </c>
      <c r="G236" s="2" t="s">
        <v>197</v>
      </c>
      <c r="H236" s="2" t="s">
        <v>58</v>
      </c>
      <c r="I236" s="4" t="s">
        <v>184</v>
      </c>
      <c r="J236" s="4" t="s">
        <v>185</v>
      </c>
      <c r="K236" s="2" t="s">
        <v>29</v>
      </c>
      <c r="L236" s="2">
        <v>40</v>
      </c>
      <c r="M236" s="2">
        <v>2877</v>
      </c>
      <c r="N236" s="7">
        <v>80.335934991402269</v>
      </c>
      <c r="O236" s="2">
        <v>442.96046148071156</v>
      </c>
      <c r="P236" s="2">
        <v>74.020149567424241</v>
      </c>
      <c r="Q236" s="2">
        <v>0.62789175032736799</v>
      </c>
      <c r="R236" s="2">
        <v>0.18425521983639878</v>
      </c>
      <c r="S236" s="2">
        <v>0.88242315530087301</v>
      </c>
      <c r="T236" s="2">
        <v>0.68399132901926718</v>
      </c>
      <c r="U236" s="2">
        <v>0.27250000000000002</v>
      </c>
      <c r="V236" s="2">
        <v>0.74970633030424239</v>
      </c>
      <c r="W236" s="2">
        <v>3.9794925269377823</v>
      </c>
    </row>
    <row r="237" spans="1:23">
      <c r="A237" s="2" t="s">
        <v>88</v>
      </c>
      <c r="B237" s="2" t="s">
        <v>211</v>
      </c>
      <c r="C237" s="2">
        <v>51</v>
      </c>
      <c r="D237" s="2">
        <v>28</v>
      </c>
      <c r="E237" s="2" t="s">
        <v>173</v>
      </c>
      <c r="F237" s="2" t="s">
        <v>26</v>
      </c>
      <c r="G237" s="2" t="s">
        <v>198</v>
      </c>
      <c r="H237" s="2" t="s">
        <v>60</v>
      </c>
      <c r="I237" s="4" t="s">
        <v>184</v>
      </c>
      <c r="J237" s="4" t="s">
        <v>185</v>
      </c>
      <c r="K237" s="2" t="s">
        <v>29</v>
      </c>
      <c r="L237" s="2">
        <v>40</v>
      </c>
      <c r="M237" s="2">
        <v>1685</v>
      </c>
      <c r="N237" s="7">
        <v>47.051112429792433</v>
      </c>
      <c r="O237" s="2">
        <v>288.14927829866798</v>
      </c>
      <c r="P237" s="2">
        <v>48.150691838534463</v>
      </c>
      <c r="Q237" s="2">
        <v>0.70179092044981262</v>
      </c>
      <c r="R237" s="2">
        <v>0.25502026744707634</v>
      </c>
      <c r="S237" s="2">
        <v>0.92189926615244289</v>
      </c>
      <c r="T237" s="2">
        <v>0.80771028071727746</v>
      </c>
      <c r="U237" s="2">
        <v>0.21077065923862581</v>
      </c>
      <c r="V237" s="2">
        <v>0.73040284509593045</v>
      </c>
      <c r="W237" s="2">
        <v>4.5958456973293771</v>
      </c>
    </row>
    <row r="238" spans="1:23" s="26" customFormat="1">
      <c r="A238" s="34" t="s">
        <v>88</v>
      </c>
      <c r="B238" s="34" t="s">
        <v>211</v>
      </c>
      <c r="C238" s="34">
        <v>51</v>
      </c>
      <c r="D238" s="34">
        <v>28</v>
      </c>
      <c r="E238" s="34" t="s">
        <v>173</v>
      </c>
      <c r="F238" s="34" t="s">
        <v>26</v>
      </c>
      <c r="G238" s="34" t="s">
        <v>199</v>
      </c>
      <c r="H238" s="34" t="s">
        <v>62</v>
      </c>
      <c r="I238" s="35" t="s">
        <v>184</v>
      </c>
      <c r="J238" s="35" t="s">
        <v>185</v>
      </c>
      <c r="K238" s="34" t="s">
        <v>29</v>
      </c>
      <c r="L238" s="34">
        <v>40</v>
      </c>
      <c r="M238" s="34">
        <v>905</v>
      </c>
      <c r="N238" s="12">
        <v>25.270775518671901</v>
      </c>
      <c r="O238" s="34">
        <v>183.58073580374372</v>
      </c>
      <c r="P238" s="34">
        <v>30.676944566264897</v>
      </c>
      <c r="Q238" s="34">
        <v>0.76565143824027071</v>
      </c>
      <c r="R238" s="34">
        <v>0.33744595829497154</v>
      </c>
      <c r="S238" s="34">
        <v>0.89336468590870766</v>
      </c>
      <c r="T238" s="34">
        <v>0.44168036409632316</v>
      </c>
      <c r="U238" s="34">
        <v>0.40961337513061652</v>
      </c>
      <c r="V238" s="34">
        <v>0.85102680881668835</v>
      </c>
      <c r="W238" s="34">
        <v>3.9779005524861879</v>
      </c>
    </row>
    <row r="239" spans="1:23">
      <c r="A239" s="2" t="s">
        <v>88</v>
      </c>
      <c r="B239" s="2" t="s">
        <v>211</v>
      </c>
      <c r="C239" s="2">
        <v>51</v>
      </c>
      <c r="D239" s="2">
        <v>28</v>
      </c>
      <c r="E239" s="2" t="s">
        <v>173</v>
      </c>
      <c r="F239" s="2" t="s">
        <v>26</v>
      </c>
      <c r="G239" s="2" t="s">
        <v>200</v>
      </c>
      <c r="H239" s="2" t="s">
        <v>64</v>
      </c>
      <c r="I239" s="4" t="s">
        <v>184</v>
      </c>
      <c r="J239" s="4" t="s">
        <v>185</v>
      </c>
      <c r="K239" s="2" t="s">
        <v>29</v>
      </c>
      <c r="L239" s="2">
        <v>40</v>
      </c>
      <c r="M239" s="2">
        <v>1664</v>
      </c>
      <c r="N239" s="7">
        <v>46.464718743723807</v>
      </c>
      <c r="O239" s="2">
        <v>300.24978336205629</v>
      </c>
      <c r="P239" s="2">
        <v>50.1727260210873</v>
      </c>
      <c r="Q239" s="2">
        <v>0.69798657718120805</v>
      </c>
      <c r="R239" s="2">
        <v>0.23195181786087479</v>
      </c>
      <c r="S239" s="2">
        <v>0.96939449419690282</v>
      </c>
      <c r="T239" s="2">
        <v>0.78395691674858636</v>
      </c>
      <c r="U239" s="2">
        <v>0.11641391614629795</v>
      </c>
      <c r="V239" s="2">
        <v>0.39391075414590138</v>
      </c>
      <c r="W239" s="2">
        <v>4.548677884615385</v>
      </c>
    </row>
    <row r="240" spans="1:23" s="26" customFormat="1">
      <c r="A240" s="34" t="s">
        <v>88</v>
      </c>
      <c r="B240" s="34" t="s">
        <v>211</v>
      </c>
      <c r="C240" s="34">
        <v>51</v>
      </c>
      <c r="D240" s="34">
        <v>28</v>
      </c>
      <c r="E240" s="34" t="s">
        <v>173</v>
      </c>
      <c r="F240" s="34" t="s">
        <v>26</v>
      </c>
      <c r="G240" s="34" t="s">
        <v>201</v>
      </c>
      <c r="H240" s="34" t="s">
        <v>66</v>
      </c>
      <c r="I240" s="35" t="s">
        <v>184</v>
      </c>
      <c r="J240" s="35" t="s">
        <v>185</v>
      </c>
      <c r="K240" s="34" t="s">
        <v>29</v>
      </c>
      <c r="L240" s="34">
        <v>40</v>
      </c>
      <c r="M240" s="34">
        <v>1330</v>
      </c>
      <c r="N240" s="12">
        <v>37.138266784346548</v>
      </c>
      <c r="O240" s="34">
        <v>286.97770542341414</v>
      </c>
      <c r="P240" s="34">
        <v>47.954918158947933</v>
      </c>
      <c r="Q240" s="34">
        <v>0.64814814814814814</v>
      </c>
      <c r="R240" s="34">
        <v>0.2029388464385001</v>
      </c>
      <c r="S240" s="34">
        <v>0.90503884452755046</v>
      </c>
      <c r="T240" s="34">
        <v>0.79301038520533607</v>
      </c>
      <c r="U240" s="34">
        <v>0.22804146208401527</v>
      </c>
      <c r="V240" s="34">
        <v>0.46180343107436667</v>
      </c>
      <c r="W240" s="34">
        <v>7.518796992481203</v>
      </c>
    </row>
    <row r="241" spans="1:23">
      <c r="A241" s="2" t="s">
        <v>88</v>
      </c>
      <c r="B241" s="2" t="s">
        <v>211</v>
      </c>
      <c r="C241" s="2">
        <v>51</v>
      </c>
      <c r="D241" s="2">
        <v>28</v>
      </c>
      <c r="E241" s="2" t="s">
        <v>173</v>
      </c>
      <c r="F241" s="2" t="s">
        <v>26</v>
      </c>
      <c r="G241" s="2" t="s">
        <v>202</v>
      </c>
      <c r="H241" s="2" t="s">
        <v>68</v>
      </c>
      <c r="I241" s="4" t="s">
        <v>184</v>
      </c>
      <c r="J241" s="4" t="s">
        <v>185</v>
      </c>
      <c r="K241" s="2" t="s">
        <v>29</v>
      </c>
      <c r="L241" s="2">
        <v>40</v>
      </c>
      <c r="M241" s="2">
        <v>2698</v>
      </c>
      <c r="N241" s="7">
        <v>75.337626905388717</v>
      </c>
      <c r="O241" s="2">
        <v>433.83051916580058</v>
      </c>
      <c r="P241" s="2">
        <v>72.494506187352286</v>
      </c>
      <c r="Q241" s="2">
        <v>0.66617283950617279</v>
      </c>
      <c r="R241" s="2">
        <v>0.18014060137474264</v>
      </c>
      <c r="S241" s="2">
        <v>0.89614433333671539</v>
      </c>
      <c r="T241" s="2">
        <v>0.70768349793665053</v>
      </c>
      <c r="U241" s="2">
        <v>0.21349250416435314</v>
      </c>
      <c r="V241" s="2">
        <v>0.63565522410896447</v>
      </c>
      <c r="W241" s="2">
        <v>5.8843587842846556</v>
      </c>
    </row>
    <row r="242" spans="1:23" s="39" customFormat="1">
      <c r="A242" s="37" t="s">
        <v>90</v>
      </c>
      <c r="B242" s="37" t="s">
        <v>212</v>
      </c>
      <c r="C242" s="37">
        <v>51</v>
      </c>
      <c r="D242" s="37">
        <v>29</v>
      </c>
      <c r="E242" s="37" t="s">
        <v>173</v>
      </c>
      <c r="F242" s="37" t="s">
        <v>26</v>
      </c>
      <c r="G242" s="37" t="s">
        <v>174</v>
      </c>
      <c r="H242" s="37" t="s">
        <v>28</v>
      </c>
      <c r="I242" s="38" t="s">
        <v>184</v>
      </c>
      <c r="J242" s="38" t="s">
        <v>185</v>
      </c>
      <c r="K242" s="37" t="s">
        <v>29</v>
      </c>
      <c r="L242" s="37">
        <v>39</v>
      </c>
      <c r="M242" s="37">
        <v>1444</v>
      </c>
      <c r="N242" s="12">
        <v>40.188582179940106</v>
      </c>
      <c r="O242" s="37">
        <v>224.20815280171342</v>
      </c>
      <c r="P242" s="37">
        <v>37.404094579853961</v>
      </c>
      <c r="Q242" s="37">
        <v>0.80987100392596745</v>
      </c>
      <c r="R242" s="37">
        <v>0.36097261528296731</v>
      </c>
      <c r="S242" s="37">
        <v>0.94893662825423009</v>
      </c>
      <c r="T242" s="37">
        <v>0.76919401093805362</v>
      </c>
      <c r="U242" s="37">
        <v>0.19924812030075187</v>
      </c>
      <c r="V242" s="37">
        <v>0.55535267681906353</v>
      </c>
      <c r="W242" s="37">
        <v>4.43213296398892</v>
      </c>
    </row>
    <row r="243" spans="1:23" s="11" customFormat="1">
      <c r="A243" s="9" t="s">
        <v>90</v>
      </c>
      <c r="B243" s="9" t="s">
        <v>212</v>
      </c>
      <c r="C243" s="9">
        <v>51</v>
      </c>
      <c r="D243" s="9">
        <v>29</v>
      </c>
      <c r="E243" s="9" t="s">
        <v>173</v>
      </c>
      <c r="F243" s="9" t="s">
        <v>26</v>
      </c>
      <c r="G243" s="9" t="s">
        <v>177</v>
      </c>
      <c r="H243" s="9" t="s">
        <v>31</v>
      </c>
      <c r="I243" s="10" t="s">
        <v>184</v>
      </c>
      <c r="J243" s="10" t="s">
        <v>185</v>
      </c>
      <c r="K243" s="9" t="s">
        <v>29</v>
      </c>
      <c r="L243" s="9">
        <v>39</v>
      </c>
      <c r="M243" s="9">
        <v>2208</v>
      </c>
      <c r="N243" s="7">
        <v>61.451793250213129</v>
      </c>
      <c r="O243" s="9">
        <v>344.43354954613011</v>
      </c>
      <c r="P243" s="9">
        <v>57.461001764249005</v>
      </c>
      <c r="Q243" s="9">
        <v>0.7384615384615385</v>
      </c>
      <c r="R243" s="9">
        <v>0.23388266752590367</v>
      </c>
      <c r="S243" s="9">
        <v>0.91217822389262959</v>
      </c>
      <c r="T243" s="9">
        <v>0.77239540350480407</v>
      </c>
      <c r="U243" s="9">
        <v>0.19380134428678117</v>
      </c>
      <c r="V243" s="9">
        <v>0.53203329724493575</v>
      </c>
      <c r="W243" s="9">
        <v>5.6811594202898554</v>
      </c>
    </row>
    <row r="244" spans="1:23" s="11" customFormat="1">
      <c r="A244" s="9" t="s">
        <v>90</v>
      </c>
      <c r="B244" s="9" t="s">
        <v>212</v>
      </c>
      <c r="C244" s="9">
        <v>51</v>
      </c>
      <c r="D244" s="9">
        <v>29</v>
      </c>
      <c r="E244" s="9" t="s">
        <v>173</v>
      </c>
      <c r="F244" s="9" t="s">
        <v>26</v>
      </c>
      <c r="G244" s="9" t="s">
        <v>178</v>
      </c>
      <c r="H244" s="9" t="s">
        <v>34</v>
      </c>
      <c r="I244" s="10" t="s">
        <v>184</v>
      </c>
      <c r="J244" s="10" t="s">
        <v>185</v>
      </c>
      <c r="K244" s="9" t="s">
        <v>29</v>
      </c>
      <c r="L244" s="9">
        <v>39</v>
      </c>
      <c r="M244" s="9">
        <v>3370</v>
      </c>
      <c r="N244" s="7">
        <v>93.791912705261879</v>
      </c>
      <c r="O244" s="9">
        <v>453.20310216783093</v>
      </c>
      <c r="P244" s="9">
        <v>75.606758655027903</v>
      </c>
      <c r="Q244" s="9">
        <v>0.72786177105831529</v>
      </c>
      <c r="R244" s="9">
        <v>0.20618355195689919</v>
      </c>
      <c r="S244" s="9">
        <v>0.86940687788407245</v>
      </c>
      <c r="T244" s="9">
        <v>0.74019762767252906</v>
      </c>
      <c r="U244" s="9">
        <v>0.29886792452830191</v>
      </c>
      <c r="V244" s="9">
        <v>0.68559947997284787</v>
      </c>
      <c r="W244" s="9">
        <v>8.0786350148367951</v>
      </c>
    </row>
    <row r="245" spans="1:23" s="39" customFormat="1">
      <c r="A245" s="37" t="s">
        <v>90</v>
      </c>
      <c r="B245" s="37" t="s">
        <v>212</v>
      </c>
      <c r="C245" s="37">
        <v>51</v>
      </c>
      <c r="D245" s="37">
        <v>29</v>
      </c>
      <c r="E245" s="37" t="s">
        <v>173</v>
      </c>
      <c r="F245" s="37" t="s">
        <v>26</v>
      </c>
      <c r="G245" s="37" t="s">
        <v>181</v>
      </c>
      <c r="H245" s="37" t="s">
        <v>36</v>
      </c>
      <c r="I245" s="38" t="s">
        <v>184</v>
      </c>
      <c r="J245" s="38" t="s">
        <v>185</v>
      </c>
      <c r="K245" s="37" t="s">
        <v>29</v>
      </c>
      <c r="L245" s="37">
        <v>39</v>
      </c>
      <c r="M245" s="37">
        <v>1380</v>
      </c>
      <c r="N245" s="12">
        <v>38.407370781383207</v>
      </c>
      <c r="O245" s="37">
        <v>226.45079348883272</v>
      </c>
      <c r="P245" s="37">
        <v>37.778228808789976</v>
      </c>
      <c r="Q245" s="37">
        <v>0.79401611047180665</v>
      </c>
      <c r="R245" s="37">
        <v>0.33817481165832491</v>
      </c>
      <c r="S245" s="37">
        <v>0.95092628898543352</v>
      </c>
      <c r="T245" s="37">
        <v>0.79007405344622017</v>
      </c>
      <c r="U245" s="37">
        <v>0.16427232979387882</v>
      </c>
      <c r="V245" s="37">
        <v>0.57504692152254533</v>
      </c>
      <c r="W245" s="37">
        <v>5.8695652173913047</v>
      </c>
    </row>
    <row r="246" spans="1:23" s="11" customFormat="1">
      <c r="A246" s="9" t="s">
        <v>90</v>
      </c>
      <c r="B246" s="9" t="s">
        <v>212</v>
      </c>
      <c r="C246" s="9">
        <v>51</v>
      </c>
      <c r="D246" s="9">
        <v>29</v>
      </c>
      <c r="E246" s="9" t="s">
        <v>173</v>
      </c>
      <c r="F246" s="9" t="s">
        <v>26</v>
      </c>
      <c r="G246" s="9" t="s">
        <v>183</v>
      </c>
      <c r="H246" s="9" t="s">
        <v>38</v>
      </c>
      <c r="I246" s="10" t="s">
        <v>184</v>
      </c>
      <c r="J246" s="10" t="s">
        <v>185</v>
      </c>
      <c r="K246" s="9" t="s">
        <v>29</v>
      </c>
      <c r="L246" s="9">
        <v>39</v>
      </c>
      <c r="M246" s="9">
        <v>2847</v>
      </c>
      <c r="N246" s="7">
        <v>79.236075807679697</v>
      </c>
      <c r="O246" s="9">
        <v>431.44574285495025</v>
      </c>
      <c r="P246" s="9">
        <v>71.977031923963921</v>
      </c>
      <c r="Q246" s="9">
        <v>0.67544483985765125</v>
      </c>
      <c r="R246" s="9">
        <v>0.19219627001297165</v>
      </c>
      <c r="S246" s="9">
        <v>0.91642440991748342</v>
      </c>
      <c r="T246" s="9">
        <v>0.84137107816033341</v>
      </c>
      <c r="U246" s="9">
        <v>0.17676111255523785</v>
      </c>
      <c r="V246" s="9">
        <v>0.618154743659454</v>
      </c>
      <c r="W246" s="9">
        <v>7.0825430277485069</v>
      </c>
    </row>
    <row r="247" spans="1:23" s="39" customFormat="1">
      <c r="A247" s="37" t="s">
        <v>90</v>
      </c>
      <c r="B247" s="37" t="s">
        <v>212</v>
      </c>
      <c r="C247" s="37">
        <v>51</v>
      </c>
      <c r="D247" s="37">
        <v>29</v>
      </c>
      <c r="E247" s="37" t="s">
        <v>173</v>
      </c>
      <c r="F247" s="37" t="s">
        <v>26</v>
      </c>
      <c r="G247" s="37" t="s">
        <v>186</v>
      </c>
      <c r="H247" s="37" t="s">
        <v>40</v>
      </c>
      <c r="I247" s="38" t="s">
        <v>184</v>
      </c>
      <c r="J247" s="38" t="s">
        <v>185</v>
      </c>
      <c r="K247" s="37" t="s">
        <v>29</v>
      </c>
      <c r="L247" s="37">
        <v>39</v>
      </c>
      <c r="M247" s="37">
        <v>1543</v>
      </c>
      <c r="N247" s="12">
        <v>42.943893562082813</v>
      </c>
      <c r="O247" s="37">
        <v>263.66399692442928</v>
      </c>
      <c r="P247" s="37">
        <v>43.986415993470096</v>
      </c>
      <c r="Q247" s="37">
        <v>0.80574412532637074</v>
      </c>
      <c r="R247" s="37">
        <v>0.27891644902360946</v>
      </c>
      <c r="S247" s="37">
        <v>0.97872372655407291</v>
      </c>
      <c r="T247" s="37">
        <v>0.86845352343736537</v>
      </c>
      <c r="U247" s="37">
        <v>0.14844192634560907</v>
      </c>
      <c r="V247" s="37">
        <v>0.43595103687206666</v>
      </c>
      <c r="W247" s="37">
        <v>7.6999351911860012</v>
      </c>
    </row>
    <row r="248" spans="1:23" s="39" customFormat="1">
      <c r="A248" s="37" t="s">
        <v>90</v>
      </c>
      <c r="B248" s="37" t="s">
        <v>212</v>
      </c>
      <c r="C248" s="37">
        <v>51</v>
      </c>
      <c r="D248" s="37">
        <v>29</v>
      </c>
      <c r="E248" s="37" t="s">
        <v>173</v>
      </c>
      <c r="F248" s="37" t="s">
        <v>26</v>
      </c>
      <c r="G248" s="37" t="s">
        <v>187</v>
      </c>
      <c r="H248" s="37" t="s">
        <v>42</v>
      </c>
      <c r="I248" s="38" t="s">
        <v>184</v>
      </c>
      <c r="J248" s="38" t="s">
        <v>185</v>
      </c>
      <c r="K248" s="37" t="s">
        <v>29</v>
      </c>
      <c r="L248" s="37">
        <v>39</v>
      </c>
      <c r="M248" s="37">
        <v>678</v>
      </c>
      <c r="N248" s="12">
        <v>18.869708253462182</v>
      </c>
      <c r="O248" s="37">
        <v>140.7106781186547</v>
      </c>
      <c r="P248" s="37">
        <v>23.47441628226699</v>
      </c>
      <c r="Q248" s="37">
        <v>0.80522565320665085</v>
      </c>
      <c r="R248" s="37">
        <v>0.43031397032158708</v>
      </c>
      <c r="S248" s="37">
        <v>0.88970855083320943</v>
      </c>
      <c r="T248" s="37">
        <v>0.476803141385712</v>
      </c>
      <c r="U248" s="37">
        <v>0.35530085959885388</v>
      </c>
      <c r="V248" s="37">
        <v>0.81252559997982288</v>
      </c>
      <c r="W248" s="37">
        <v>2.9867256637168142</v>
      </c>
    </row>
    <row r="249" spans="1:23" s="11" customFormat="1">
      <c r="A249" s="9" t="s">
        <v>90</v>
      </c>
      <c r="B249" s="9" t="s">
        <v>212</v>
      </c>
      <c r="C249" s="9">
        <v>51</v>
      </c>
      <c r="D249" s="9">
        <v>29</v>
      </c>
      <c r="E249" s="9" t="s">
        <v>173</v>
      </c>
      <c r="F249" s="9" t="s">
        <v>26</v>
      </c>
      <c r="G249" s="9" t="s">
        <v>188</v>
      </c>
      <c r="H249" s="9" t="s">
        <v>44</v>
      </c>
      <c r="I249" s="10" t="s">
        <v>184</v>
      </c>
      <c r="J249" s="10" t="s">
        <v>185</v>
      </c>
      <c r="K249" s="9" t="s">
        <v>29</v>
      </c>
      <c r="L249" s="9">
        <v>39</v>
      </c>
      <c r="M249" s="9">
        <v>3505</v>
      </c>
      <c r="N249" s="7">
        <v>97.549155499092848</v>
      </c>
      <c r="O249" s="9">
        <v>408.23253941935366</v>
      </c>
      <c r="P249" s="9">
        <v>68.104430299283791</v>
      </c>
      <c r="Q249" s="9">
        <v>0.7604686482968106</v>
      </c>
      <c r="R249" s="9">
        <v>0.26429116740180791</v>
      </c>
      <c r="S249" s="9">
        <v>0.88547237818053559</v>
      </c>
      <c r="T249" s="9">
        <v>0.69592445419525928</v>
      </c>
      <c r="U249" s="9">
        <v>0.33649410558687853</v>
      </c>
      <c r="V249" s="9">
        <v>0.7623871842771508</v>
      </c>
      <c r="W249" s="9">
        <v>5.0467902995720397</v>
      </c>
    </row>
    <row r="250" spans="1:23" s="11" customFormat="1">
      <c r="A250" s="9" t="s">
        <v>90</v>
      </c>
      <c r="B250" s="9" t="s">
        <v>212</v>
      </c>
      <c r="C250" s="9">
        <v>51</v>
      </c>
      <c r="D250" s="9">
        <v>29</v>
      </c>
      <c r="E250" s="9" t="s">
        <v>173</v>
      </c>
      <c r="F250" s="9" t="s">
        <v>26</v>
      </c>
      <c r="G250" s="9" t="s">
        <v>189</v>
      </c>
      <c r="H250" s="9" t="s">
        <v>46</v>
      </c>
      <c r="I250" s="10" t="s">
        <v>184</v>
      </c>
      <c r="J250" s="10" t="s">
        <v>185</v>
      </c>
      <c r="K250" s="9" t="s">
        <v>29</v>
      </c>
      <c r="L250" s="9">
        <v>39</v>
      </c>
      <c r="M250" s="9">
        <v>1734</v>
      </c>
      <c r="N250" s="7">
        <v>48.259696329651071</v>
      </c>
      <c r="O250" s="9">
        <v>304.3919189857873</v>
      </c>
      <c r="P250" s="9">
        <v>50.780955040278187</v>
      </c>
      <c r="Q250" s="9">
        <v>0.72431077694235591</v>
      </c>
      <c r="R250" s="9">
        <v>0.23517584871738004</v>
      </c>
      <c r="S250" s="9">
        <v>0.95860106242135157</v>
      </c>
      <c r="T250" s="9">
        <v>0.77033606256819531</v>
      </c>
      <c r="U250" s="9">
        <v>0.17123287671232876</v>
      </c>
      <c r="V250" s="9">
        <v>0.59271563888235379</v>
      </c>
      <c r="W250" s="9">
        <v>6.1182237600922722</v>
      </c>
    </row>
    <row r="251" spans="1:23" s="39" customFormat="1">
      <c r="A251" s="37" t="s">
        <v>90</v>
      </c>
      <c r="B251" s="37" t="s">
        <v>212</v>
      </c>
      <c r="C251" s="37">
        <v>51</v>
      </c>
      <c r="D251" s="37">
        <v>29</v>
      </c>
      <c r="E251" s="37" t="s">
        <v>173</v>
      </c>
      <c r="F251" s="37" t="s">
        <v>26</v>
      </c>
      <c r="G251" s="37" t="s">
        <v>190</v>
      </c>
      <c r="H251" s="37" t="s">
        <v>48</v>
      </c>
      <c r="I251" s="38" t="s">
        <v>184</v>
      </c>
      <c r="J251" s="38" t="s">
        <v>185</v>
      </c>
      <c r="K251" s="37" t="s">
        <v>29</v>
      </c>
      <c r="L251" s="37">
        <v>39</v>
      </c>
      <c r="M251" s="37">
        <v>496</v>
      </c>
      <c r="N251" s="12">
        <v>13.804388338815992</v>
      </c>
      <c r="O251" s="37">
        <v>123.3969696196699</v>
      </c>
      <c r="P251" s="37">
        <v>20.586012885104264</v>
      </c>
      <c r="Q251" s="37">
        <v>0.79359999999999997</v>
      </c>
      <c r="R251" s="37">
        <v>0.40933846028673093</v>
      </c>
      <c r="S251" s="37">
        <v>0.8464210988602493</v>
      </c>
      <c r="T251" s="37">
        <v>0.50281946819711199</v>
      </c>
      <c r="U251" s="37">
        <v>0.54526748971193417</v>
      </c>
      <c r="V251" s="37">
        <v>0.88186649950544249</v>
      </c>
      <c r="W251" s="37">
        <v>4.2661290322580649</v>
      </c>
    </row>
    <row r="252" spans="1:23" s="11" customFormat="1">
      <c r="A252" s="9" t="s">
        <v>90</v>
      </c>
      <c r="B252" s="9" t="s">
        <v>212</v>
      </c>
      <c r="C252" s="9">
        <v>51</v>
      </c>
      <c r="D252" s="9">
        <v>29</v>
      </c>
      <c r="E252" s="9" t="s">
        <v>173</v>
      </c>
      <c r="F252" s="9" t="s">
        <v>26</v>
      </c>
      <c r="G252" s="9" t="s">
        <v>191</v>
      </c>
      <c r="H252" s="9" t="s">
        <v>50</v>
      </c>
      <c r="I252" s="10" t="s">
        <v>184</v>
      </c>
      <c r="J252" s="10" t="s">
        <v>185</v>
      </c>
      <c r="K252" s="9" t="s">
        <v>29</v>
      </c>
      <c r="L252" s="9">
        <v>39</v>
      </c>
      <c r="M252" s="9">
        <v>3363</v>
      </c>
      <c r="N252" s="7">
        <v>93.597092708544722</v>
      </c>
      <c r="O252" s="9">
        <v>375.019335983757</v>
      </c>
      <c r="P252" s="9">
        <v>62.563553274603656</v>
      </c>
      <c r="Q252" s="9">
        <v>0.76103190767141893</v>
      </c>
      <c r="R252" s="9">
        <v>0.30048957559166706</v>
      </c>
      <c r="S252" s="9">
        <v>0.92435381073229228</v>
      </c>
      <c r="T252" s="9">
        <v>0.83397794052289409</v>
      </c>
      <c r="U252" s="9">
        <v>0.20110055027513757</v>
      </c>
      <c r="V252" s="9">
        <v>0.57840784869978756</v>
      </c>
      <c r="W252" s="9">
        <v>4.646149271483794</v>
      </c>
    </row>
    <row r="253" spans="1:23" s="11" customFormat="1">
      <c r="A253" s="9" t="s">
        <v>90</v>
      </c>
      <c r="B253" s="9" t="s">
        <v>212</v>
      </c>
      <c r="C253" s="9">
        <v>51</v>
      </c>
      <c r="D253" s="9">
        <v>29</v>
      </c>
      <c r="E253" s="9" t="s">
        <v>173</v>
      </c>
      <c r="F253" s="9" t="s">
        <v>26</v>
      </c>
      <c r="G253" s="9" t="s">
        <v>192</v>
      </c>
      <c r="H253" s="9" t="s">
        <v>52</v>
      </c>
      <c r="I253" s="10" t="s">
        <v>184</v>
      </c>
      <c r="J253" s="10" t="s">
        <v>185</v>
      </c>
      <c r="K253" s="9" t="s">
        <v>29</v>
      </c>
      <c r="L253" s="9">
        <v>39</v>
      </c>
      <c r="M253" s="9">
        <v>3587</v>
      </c>
      <c r="N253" s="7">
        <v>99.831332603493877</v>
      </c>
      <c r="O253" s="9">
        <v>452.65894629054674</v>
      </c>
      <c r="P253" s="9">
        <v>75.515978468644036</v>
      </c>
      <c r="Q253" s="9">
        <v>0.70140789988267505</v>
      </c>
      <c r="R253" s="9">
        <v>0.21998801674306109</v>
      </c>
      <c r="S253" s="9">
        <v>0.86906954515578039</v>
      </c>
      <c r="T253" s="9">
        <v>0.81519228802338006</v>
      </c>
      <c r="U253" s="9">
        <v>0.20462478184991273</v>
      </c>
      <c r="V253" s="9">
        <v>0.55454943646180443</v>
      </c>
      <c r="W253" s="9">
        <v>7.0479509339280737</v>
      </c>
    </row>
    <row r="254" spans="1:23" s="11" customFormat="1">
      <c r="A254" s="9" t="s">
        <v>90</v>
      </c>
      <c r="B254" s="9" t="s">
        <v>212</v>
      </c>
      <c r="C254" s="9">
        <v>51</v>
      </c>
      <c r="D254" s="9">
        <v>29</v>
      </c>
      <c r="E254" s="9" t="s">
        <v>173</v>
      </c>
      <c r="F254" s="9" t="s">
        <v>26</v>
      </c>
      <c r="G254" s="9" t="s">
        <v>193</v>
      </c>
      <c r="H254" s="9" t="s">
        <v>54</v>
      </c>
      <c r="I254" s="10" t="s">
        <v>184</v>
      </c>
      <c r="J254" s="10" t="s">
        <v>185</v>
      </c>
      <c r="K254" s="9" t="s">
        <v>29</v>
      </c>
      <c r="L254" s="9">
        <v>39</v>
      </c>
      <c r="M254" s="9">
        <v>2680</v>
      </c>
      <c r="N254" s="7">
        <v>74.588227314570275</v>
      </c>
      <c r="O254" s="9">
        <v>401.06096654409981</v>
      </c>
      <c r="P254" s="9">
        <v>66.908014438574469</v>
      </c>
      <c r="Q254" s="9">
        <v>0.70047046523784628</v>
      </c>
      <c r="R254" s="9">
        <v>0.20937453787583943</v>
      </c>
      <c r="S254" s="9">
        <v>0.90668714862059618</v>
      </c>
      <c r="T254" s="9">
        <v>0.81095285123428751</v>
      </c>
      <c r="U254" s="9">
        <v>0.22665484633569741</v>
      </c>
      <c r="V254" s="9">
        <v>0.69778215524248777</v>
      </c>
      <c r="W254" s="9">
        <v>7.5238805970149256</v>
      </c>
    </row>
    <row r="255" spans="1:23" s="11" customFormat="1">
      <c r="A255" s="9" t="s">
        <v>90</v>
      </c>
      <c r="B255" s="9" t="s">
        <v>212</v>
      </c>
      <c r="C255" s="9">
        <v>51</v>
      </c>
      <c r="D255" s="9">
        <v>29</v>
      </c>
      <c r="E255" s="9" t="s">
        <v>173</v>
      </c>
      <c r="F255" s="9" t="s">
        <v>26</v>
      </c>
      <c r="G255" s="9" t="s">
        <v>194</v>
      </c>
      <c r="H255" s="9" t="s">
        <v>56</v>
      </c>
      <c r="I255" s="10" t="s">
        <v>184</v>
      </c>
      <c r="J255" s="10" t="s">
        <v>185</v>
      </c>
      <c r="K255" s="9" t="s">
        <v>29</v>
      </c>
      <c r="L255" s="9">
        <v>39</v>
      </c>
      <c r="M255" s="9">
        <v>2533</v>
      </c>
      <c r="N255" s="7">
        <v>70.497007383509896</v>
      </c>
      <c r="O255" s="9">
        <v>361.11984104714531</v>
      </c>
      <c r="P255" s="9">
        <v>60.244734727086275</v>
      </c>
      <c r="Q255" s="9">
        <v>0.71533465122846651</v>
      </c>
      <c r="R255" s="9">
        <v>0.24408570903426952</v>
      </c>
      <c r="S255" s="9">
        <v>0.9379414873362214</v>
      </c>
      <c r="T255" s="9">
        <v>0.85918936120698208</v>
      </c>
      <c r="U255" s="9">
        <v>0.14442413162705667</v>
      </c>
      <c r="V255" s="9">
        <v>0.5176045396570037</v>
      </c>
      <c r="W255" s="9">
        <v>5.3122779313067507</v>
      </c>
    </row>
    <row r="256" spans="1:23" s="11" customFormat="1">
      <c r="A256" s="9" t="s">
        <v>90</v>
      </c>
      <c r="B256" s="9" t="s">
        <v>212</v>
      </c>
      <c r="C256" s="9">
        <v>51</v>
      </c>
      <c r="D256" s="9">
        <v>29</v>
      </c>
      <c r="E256" s="9" t="s">
        <v>173</v>
      </c>
      <c r="F256" s="9" t="s">
        <v>26</v>
      </c>
      <c r="G256" s="9" t="s">
        <v>197</v>
      </c>
      <c r="H256" s="9" t="s">
        <v>58</v>
      </c>
      <c r="I256" s="10" t="s">
        <v>184</v>
      </c>
      <c r="J256" s="10" t="s">
        <v>185</v>
      </c>
      <c r="K256" s="9" t="s">
        <v>29</v>
      </c>
      <c r="L256" s="9">
        <v>39</v>
      </c>
      <c r="M256" s="9">
        <v>3702</v>
      </c>
      <c r="N256" s="7">
        <v>103.03194683527582</v>
      </c>
      <c r="O256" s="9">
        <v>501.00209204105448</v>
      </c>
      <c r="P256" s="9">
        <v>83.580946550062691</v>
      </c>
      <c r="Q256" s="9">
        <v>0.6667867435158501</v>
      </c>
      <c r="R256" s="9">
        <v>0.18533916399110817</v>
      </c>
      <c r="S256" s="9">
        <v>0.90311963239753545</v>
      </c>
      <c r="T256" s="9">
        <v>0.79754396251411719</v>
      </c>
      <c r="U256" s="9">
        <v>0.23249243188698285</v>
      </c>
      <c r="V256" s="9">
        <v>0.6934810601341409</v>
      </c>
      <c r="W256" s="9">
        <v>8.8495407887628303</v>
      </c>
    </row>
    <row r="257" spans="1:23" s="11" customFormat="1">
      <c r="A257" s="9" t="s">
        <v>90</v>
      </c>
      <c r="B257" s="9" t="s">
        <v>212</v>
      </c>
      <c r="C257" s="9">
        <v>51</v>
      </c>
      <c r="D257" s="9">
        <v>29</v>
      </c>
      <c r="E257" s="9" t="s">
        <v>173</v>
      </c>
      <c r="F257" s="9" t="s">
        <v>26</v>
      </c>
      <c r="G257" s="9" t="s">
        <v>198</v>
      </c>
      <c r="H257" s="9" t="s">
        <v>60</v>
      </c>
      <c r="I257" s="10" t="s">
        <v>184</v>
      </c>
      <c r="J257" s="10" t="s">
        <v>185</v>
      </c>
      <c r="K257" s="9" t="s">
        <v>29</v>
      </c>
      <c r="L257" s="9">
        <v>39</v>
      </c>
      <c r="M257" s="9">
        <v>2092</v>
      </c>
      <c r="N257" s="7">
        <v>58.223347590328743</v>
      </c>
      <c r="O257" s="9">
        <v>312.3919189857873</v>
      </c>
      <c r="P257" s="9">
        <v>52.115575360278186</v>
      </c>
      <c r="Q257" s="9">
        <v>0.71791352093342486</v>
      </c>
      <c r="R257" s="9">
        <v>0.26938410235186516</v>
      </c>
      <c r="S257" s="9">
        <v>0.91235602008418915</v>
      </c>
      <c r="T257" s="9">
        <v>0.79360764973486497</v>
      </c>
      <c r="U257" s="9">
        <v>0.25562130177514791</v>
      </c>
      <c r="V257" s="9">
        <v>0.74384867684630274</v>
      </c>
      <c r="W257" s="9">
        <v>5.9961759082217974</v>
      </c>
    </row>
    <row r="258" spans="1:23" s="39" customFormat="1">
      <c r="A258" s="37" t="s">
        <v>90</v>
      </c>
      <c r="B258" s="37" t="s">
        <v>212</v>
      </c>
      <c r="C258" s="37">
        <v>51</v>
      </c>
      <c r="D258" s="37">
        <v>29</v>
      </c>
      <c r="E258" s="37" t="s">
        <v>173</v>
      </c>
      <c r="F258" s="37" t="s">
        <v>26</v>
      </c>
      <c r="G258" s="37" t="s">
        <v>199</v>
      </c>
      <c r="H258" s="37" t="s">
        <v>62</v>
      </c>
      <c r="I258" s="38" t="s">
        <v>184</v>
      </c>
      <c r="J258" s="38" t="s">
        <v>185</v>
      </c>
      <c r="K258" s="37" t="s">
        <v>29</v>
      </c>
      <c r="L258" s="37">
        <v>39</v>
      </c>
      <c r="M258" s="37">
        <v>1058</v>
      </c>
      <c r="N258" s="12">
        <v>29.445650932393789</v>
      </c>
      <c r="O258" s="37">
        <v>205.37972567696713</v>
      </c>
      <c r="P258" s="37">
        <v>34.262994400563258</v>
      </c>
      <c r="Q258" s="37">
        <v>0.73217993079584776</v>
      </c>
      <c r="R258" s="37">
        <v>0.31519577893854522</v>
      </c>
      <c r="S258" s="37">
        <v>0.9095720862603508</v>
      </c>
      <c r="T258" s="37">
        <v>0.54666289058986794</v>
      </c>
      <c r="U258" s="37">
        <v>0.26079999999999998</v>
      </c>
      <c r="V258" s="37">
        <v>0.77500008691565181</v>
      </c>
      <c r="W258" s="37">
        <v>4.5</v>
      </c>
    </row>
    <row r="259" spans="1:23" s="11" customFormat="1">
      <c r="A259" s="9" t="s">
        <v>90</v>
      </c>
      <c r="B259" s="9" t="s">
        <v>212</v>
      </c>
      <c r="C259" s="9">
        <v>51</v>
      </c>
      <c r="D259" s="9">
        <v>29</v>
      </c>
      <c r="E259" s="9" t="s">
        <v>173</v>
      </c>
      <c r="F259" s="9" t="s">
        <v>26</v>
      </c>
      <c r="G259" s="9" t="s">
        <v>200</v>
      </c>
      <c r="H259" s="9" t="s">
        <v>64</v>
      </c>
      <c r="I259" s="10" t="s">
        <v>184</v>
      </c>
      <c r="J259" s="10" t="s">
        <v>185</v>
      </c>
      <c r="K259" s="9" t="s">
        <v>29</v>
      </c>
      <c r="L259" s="9">
        <v>39</v>
      </c>
      <c r="M259" s="9">
        <v>1988</v>
      </c>
      <c r="N259" s="7">
        <v>55.328879067673775</v>
      </c>
      <c r="O259" s="9">
        <v>320.53405460951831</v>
      </c>
      <c r="P259" s="9">
        <v>53.473907816731597</v>
      </c>
      <c r="Q259" s="9">
        <v>0.72343522561863172</v>
      </c>
      <c r="R259" s="9">
        <v>0.24315202438346145</v>
      </c>
      <c r="S259" s="9">
        <v>0.97039188113683839</v>
      </c>
      <c r="T259" s="9">
        <v>0.78568593322029756</v>
      </c>
      <c r="U259" s="9">
        <v>0.11657629744384199</v>
      </c>
      <c r="V259" s="9">
        <v>0.23699362475121649</v>
      </c>
      <c r="W259" s="9">
        <v>3.4652917505030181</v>
      </c>
    </row>
    <row r="260" spans="1:23" s="39" customFormat="1">
      <c r="A260" s="37" t="s">
        <v>90</v>
      </c>
      <c r="B260" s="37" t="s">
        <v>212</v>
      </c>
      <c r="C260" s="37">
        <v>51</v>
      </c>
      <c r="D260" s="37">
        <v>29</v>
      </c>
      <c r="E260" s="37" t="s">
        <v>173</v>
      </c>
      <c r="F260" s="37" t="s">
        <v>26</v>
      </c>
      <c r="G260" s="37" t="s">
        <v>201</v>
      </c>
      <c r="H260" s="37" t="s">
        <v>66</v>
      </c>
      <c r="I260" s="38" t="s">
        <v>184</v>
      </c>
      <c r="J260" s="38" t="s">
        <v>185</v>
      </c>
      <c r="K260" s="37" t="s">
        <v>29</v>
      </c>
      <c r="L260" s="37">
        <v>39</v>
      </c>
      <c r="M260" s="37">
        <v>1542</v>
      </c>
      <c r="N260" s="12">
        <v>42.916062133980361</v>
      </c>
      <c r="O260" s="37">
        <v>300.14927829866804</v>
      </c>
      <c r="P260" s="37">
        <v>50.073165731342172</v>
      </c>
      <c r="Q260" s="37">
        <v>0.64437944003343084</v>
      </c>
      <c r="R260" s="37">
        <v>0.21508970843154593</v>
      </c>
      <c r="S260" s="37">
        <v>0.91453876414580648</v>
      </c>
      <c r="T260" s="37">
        <v>0.79018098398651593</v>
      </c>
      <c r="U260" s="37">
        <v>0.18775885872066267</v>
      </c>
      <c r="V260" s="37">
        <v>0.49290533242653239</v>
      </c>
      <c r="W260" s="37">
        <v>3.7457846952010376</v>
      </c>
    </row>
    <row r="261" spans="1:23" s="11" customFormat="1">
      <c r="A261" s="9" t="s">
        <v>90</v>
      </c>
      <c r="B261" s="9" t="s">
        <v>212</v>
      </c>
      <c r="C261" s="9">
        <v>51</v>
      </c>
      <c r="D261" s="9">
        <v>29</v>
      </c>
      <c r="E261" s="9" t="s">
        <v>173</v>
      </c>
      <c r="F261" s="9" t="s">
        <v>26</v>
      </c>
      <c r="G261" s="9" t="s">
        <v>202</v>
      </c>
      <c r="H261" s="9" t="s">
        <v>68</v>
      </c>
      <c r="I261" s="10" t="s">
        <v>184</v>
      </c>
      <c r="J261" s="10" t="s">
        <v>185</v>
      </c>
      <c r="K261" s="9" t="s">
        <v>29</v>
      </c>
      <c r="L261" s="9">
        <v>39</v>
      </c>
      <c r="M261" s="9">
        <v>3386</v>
      </c>
      <c r="N261" s="7">
        <v>94.237215554901113</v>
      </c>
      <c r="O261" s="9">
        <v>476.07315985291984</v>
      </c>
      <c r="P261" s="9">
        <v>79.422114118289372</v>
      </c>
      <c r="Q261" s="9">
        <v>0.69442165709598036</v>
      </c>
      <c r="R261" s="9">
        <v>0.18773680517172611</v>
      </c>
      <c r="S261" s="9">
        <v>0.91820753408956945</v>
      </c>
      <c r="T261" s="9">
        <v>0.79548254054365986</v>
      </c>
      <c r="U261" s="9">
        <v>0.18776994771538985</v>
      </c>
      <c r="V261" s="9">
        <v>0.57019316611460635</v>
      </c>
      <c r="W261" s="9">
        <v>9.8904311872415835</v>
      </c>
    </row>
    <row r="262" spans="1:23" s="26" customFormat="1">
      <c r="A262" s="34" t="s">
        <v>91</v>
      </c>
      <c r="B262" s="34" t="s">
        <v>213</v>
      </c>
      <c r="C262" s="34">
        <v>51</v>
      </c>
      <c r="D262" s="34">
        <v>30</v>
      </c>
      <c r="E262" s="34" t="s">
        <v>173</v>
      </c>
      <c r="F262" s="34" t="s">
        <v>26</v>
      </c>
      <c r="G262" s="34" t="s">
        <v>174</v>
      </c>
      <c r="H262" s="34" t="s">
        <v>28</v>
      </c>
      <c r="I262" s="35" t="s">
        <v>184</v>
      </c>
      <c r="J262" s="35" t="s">
        <v>185</v>
      </c>
      <c r="K262" s="34" t="s">
        <v>29</v>
      </c>
      <c r="L262" s="34">
        <v>40</v>
      </c>
      <c r="M262" s="34">
        <v>1806</v>
      </c>
      <c r="N262" s="12">
        <v>50.429857001902157</v>
      </c>
      <c r="O262" s="34">
        <v>250.35028842544446</v>
      </c>
      <c r="P262" s="34">
        <v>41.83435634764011</v>
      </c>
      <c r="Q262" s="34">
        <v>0.82016348773841963</v>
      </c>
      <c r="R262" s="34">
        <v>0.36210241211128519</v>
      </c>
      <c r="S262" s="34">
        <v>0.90709502473597226</v>
      </c>
      <c r="T262" s="34">
        <v>0.76959362314002533</v>
      </c>
      <c r="U262" s="34">
        <v>0.24220374220374222</v>
      </c>
      <c r="V262" s="34">
        <v>0.65763890974369044</v>
      </c>
      <c r="W262" s="34">
        <v>6.6998892580287928</v>
      </c>
    </row>
    <row r="263" spans="1:23">
      <c r="A263" s="2" t="s">
        <v>91</v>
      </c>
      <c r="B263" s="2" t="s">
        <v>213</v>
      </c>
      <c r="C263" s="2">
        <v>51</v>
      </c>
      <c r="D263" s="2">
        <v>30</v>
      </c>
      <c r="E263" s="2" t="s">
        <v>173</v>
      </c>
      <c r="F263" s="2" t="s">
        <v>26</v>
      </c>
      <c r="G263" s="2" t="s">
        <v>177</v>
      </c>
      <c r="H263" s="2" t="s">
        <v>31</v>
      </c>
      <c r="I263" s="4" t="s">
        <v>184</v>
      </c>
      <c r="J263" s="4" t="s">
        <v>185</v>
      </c>
      <c r="K263" s="2" t="s">
        <v>29</v>
      </c>
      <c r="L263" s="2">
        <v>40</v>
      </c>
      <c r="M263" s="2">
        <v>2864</v>
      </c>
      <c r="N263" s="7">
        <v>79.972929376216939</v>
      </c>
      <c r="O263" s="2">
        <v>392.2325394193536</v>
      </c>
      <c r="P263" s="2">
        <v>65.543346997563589</v>
      </c>
      <c r="Q263" s="2">
        <v>0.74139269997411339</v>
      </c>
      <c r="R263" s="2">
        <v>0.23393523431219396</v>
      </c>
      <c r="S263" s="2">
        <v>0.92303728775053506</v>
      </c>
      <c r="T263" s="2">
        <v>0.84156854481228605</v>
      </c>
      <c r="U263" s="2">
        <v>0.1721311475409836</v>
      </c>
      <c r="V263" s="2">
        <v>0.43532448933107265</v>
      </c>
      <c r="W263" s="2">
        <v>8.3886173184357542</v>
      </c>
    </row>
    <row r="264" spans="1:23">
      <c r="A264" s="2" t="s">
        <v>91</v>
      </c>
      <c r="B264" s="2" t="s">
        <v>213</v>
      </c>
      <c r="C264" s="2">
        <v>51</v>
      </c>
      <c r="D264" s="2">
        <v>30</v>
      </c>
      <c r="E264" s="2" t="s">
        <v>173</v>
      </c>
      <c r="F264" s="2" t="s">
        <v>26</v>
      </c>
      <c r="G264" s="2" t="s">
        <v>178</v>
      </c>
      <c r="H264" s="2" t="s">
        <v>34</v>
      </c>
      <c r="I264" s="4" t="s">
        <v>184</v>
      </c>
      <c r="J264" s="4" t="s">
        <v>185</v>
      </c>
      <c r="K264" s="2" t="s">
        <v>29</v>
      </c>
      <c r="L264" s="2">
        <v>40</v>
      </c>
      <c r="M264" s="2">
        <v>4466</v>
      </c>
      <c r="N264" s="7">
        <v>124.70639057059526</v>
      </c>
      <c r="O264" s="2">
        <v>445.4457428549502</v>
      </c>
      <c r="P264" s="2">
        <v>74.435448256664685</v>
      </c>
      <c r="Q264" s="2">
        <v>0.74321850557497082</v>
      </c>
      <c r="R264" s="2">
        <v>0.28283878132455187</v>
      </c>
      <c r="S264" s="2">
        <v>0.90609528465872125</v>
      </c>
      <c r="T264" s="2">
        <v>0.8294011222205655</v>
      </c>
      <c r="U264" s="2">
        <v>0.23417010116148371</v>
      </c>
      <c r="V264" s="2">
        <v>0.61522016010642455</v>
      </c>
      <c r="W264" s="2">
        <v>5.3103448275862073</v>
      </c>
    </row>
    <row r="265" spans="1:23" s="26" customFormat="1">
      <c r="A265" s="34" t="s">
        <v>91</v>
      </c>
      <c r="B265" s="34" t="s">
        <v>213</v>
      </c>
      <c r="C265" s="34">
        <v>51</v>
      </c>
      <c r="D265" s="34">
        <v>30</v>
      </c>
      <c r="E265" s="34" t="s">
        <v>173</v>
      </c>
      <c r="F265" s="34" t="s">
        <v>26</v>
      </c>
      <c r="G265" s="34" t="s">
        <v>181</v>
      </c>
      <c r="H265" s="34" t="s">
        <v>36</v>
      </c>
      <c r="I265" s="35" t="s">
        <v>184</v>
      </c>
      <c r="J265" s="35" t="s">
        <v>185</v>
      </c>
      <c r="K265" s="34" t="s">
        <v>29</v>
      </c>
      <c r="L265" s="34">
        <v>40</v>
      </c>
      <c r="M265" s="34">
        <v>1655</v>
      </c>
      <c r="N265" s="12">
        <v>46.213407163980108</v>
      </c>
      <c r="O265" s="34">
        <v>219.62236636408656</v>
      </c>
      <c r="P265" s="34">
        <v>36.699619537779469</v>
      </c>
      <c r="Q265" s="34">
        <v>0.84654731457800514</v>
      </c>
      <c r="R265" s="34">
        <v>0.4311761485392902</v>
      </c>
      <c r="S265" s="34">
        <v>0.97464434057281379</v>
      </c>
      <c r="T265" s="34">
        <v>0.87272723743242597</v>
      </c>
      <c r="U265" s="34">
        <v>0.13839285714285715</v>
      </c>
      <c r="V265" s="34">
        <v>0.5731825173502153</v>
      </c>
      <c r="W265" s="34">
        <v>4.0628398791540787</v>
      </c>
    </row>
    <row r="266" spans="1:23">
      <c r="A266" s="2" t="s">
        <v>91</v>
      </c>
      <c r="B266" s="2" t="s">
        <v>213</v>
      </c>
      <c r="C266" s="2">
        <v>51</v>
      </c>
      <c r="D266" s="2">
        <v>30</v>
      </c>
      <c r="E266" s="2" t="s">
        <v>173</v>
      </c>
      <c r="F266" s="2" t="s">
        <v>26</v>
      </c>
      <c r="G266" s="2" t="s">
        <v>183</v>
      </c>
      <c r="H266" s="2" t="s">
        <v>38</v>
      </c>
      <c r="I266" s="4" t="s">
        <v>184</v>
      </c>
      <c r="J266" s="4" t="s">
        <v>185</v>
      </c>
      <c r="K266" s="2" t="s">
        <v>29</v>
      </c>
      <c r="L266" s="2">
        <v>40</v>
      </c>
      <c r="M266" s="2">
        <v>3651</v>
      </c>
      <c r="N266" s="7">
        <v>101.94873084936035</v>
      </c>
      <c r="O266" s="2">
        <v>489.14422766478543</v>
      </c>
      <c r="P266" s="2">
        <v>81.737608749006199</v>
      </c>
      <c r="Q266" s="2">
        <v>0.71799410029498523</v>
      </c>
      <c r="R266" s="2">
        <v>0.1917555008466913</v>
      </c>
      <c r="S266" s="2">
        <v>0.88509331912418709</v>
      </c>
      <c r="T266" s="2">
        <v>0.74519247970865621</v>
      </c>
      <c r="U266" s="2">
        <v>0.26959459459459462</v>
      </c>
      <c r="V266" s="2">
        <v>0.65881600513746996</v>
      </c>
      <c r="W266" s="2">
        <v>7.3667488359353603</v>
      </c>
    </row>
    <row r="267" spans="1:23" s="26" customFormat="1">
      <c r="A267" s="34" t="s">
        <v>91</v>
      </c>
      <c r="B267" s="34" t="s">
        <v>213</v>
      </c>
      <c r="C267" s="34">
        <v>51</v>
      </c>
      <c r="D267" s="34">
        <v>30</v>
      </c>
      <c r="E267" s="34" t="s">
        <v>173</v>
      </c>
      <c r="F267" s="34" t="s">
        <v>26</v>
      </c>
      <c r="G267" s="34" t="s">
        <v>186</v>
      </c>
      <c r="H267" s="34" t="s">
        <v>40</v>
      </c>
      <c r="I267" s="35" t="s">
        <v>184</v>
      </c>
      <c r="J267" s="35" t="s">
        <v>185</v>
      </c>
      <c r="K267" s="34" t="s">
        <v>29</v>
      </c>
      <c r="L267" s="34">
        <v>40</v>
      </c>
      <c r="M267" s="34">
        <v>1780</v>
      </c>
      <c r="N267" s="12">
        <v>49.703845771531476</v>
      </c>
      <c r="O267" s="34">
        <v>211.13708498984789</v>
      </c>
      <c r="P267" s="34">
        <v>35.281701120539026</v>
      </c>
      <c r="Q267" s="34">
        <v>0.87469287469287471</v>
      </c>
      <c r="R267" s="34">
        <v>0.50176553077553387</v>
      </c>
      <c r="S267" s="34">
        <v>0.97495441915396652</v>
      </c>
      <c r="T267" s="34">
        <v>0.80380106708320065</v>
      </c>
      <c r="U267" s="34">
        <v>0.12780748663101604</v>
      </c>
      <c r="V267" s="34">
        <v>0.48864690747441786</v>
      </c>
      <c r="W267" s="34">
        <v>2.3011235955056182</v>
      </c>
    </row>
    <row r="268" spans="1:23" s="26" customFormat="1">
      <c r="A268" s="34" t="s">
        <v>91</v>
      </c>
      <c r="B268" s="34" t="s">
        <v>213</v>
      </c>
      <c r="C268" s="34">
        <v>51</v>
      </c>
      <c r="D268" s="34">
        <v>30</v>
      </c>
      <c r="E268" s="34" t="s">
        <v>173</v>
      </c>
      <c r="F268" s="34" t="s">
        <v>26</v>
      </c>
      <c r="G268" s="34" t="s">
        <v>187</v>
      </c>
      <c r="H268" s="34" t="s">
        <v>42</v>
      </c>
      <c r="I268" s="35" t="s">
        <v>184</v>
      </c>
      <c r="J268" s="35" t="s">
        <v>185</v>
      </c>
      <c r="K268" s="34" t="s">
        <v>29</v>
      </c>
      <c r="L268" s="34">
        <v>40</v>
      </c>
      <c r="M268" s="34">
        <v>866</v>
      </c>
      <c r="N268" s="12">
        <v>24.181758673115873</v>
      </c>
      <c r="O268" s="34">
        <v>156.85281374238579</v>
      </c>
      <c r="P268" s="34">
        <v>26.210620908404248</v>
      </c>
      <c r="Q268" s="34">
        <v>0.79668813247470105</v>
      </c>
      <c r="R268" s="34">
        <v>0.44232667262538661</v>
      </c>
      <c r="S268" s="34">
        <v>0.88298910210919945</v>
      </c>
      <c r="T268" s="34">
        <v>0.70719202368103096</v>
      </c>
      <c r="U268" s="34">
        <v>0.4022222222222222</v>
      </c>
      <c r="V268" s="34">
        <v>0.81932580979268699</v>
      </c>
      <c r="W268" s="34">
        <v>3.0034642032332561</v>
      </c>
    </row>
    <row r="269" spans="1:23">
      <c r="A269" s="2" t="s">
        <v>91</v>
      </c>
      <c r="B269" s="2" t="s">
        <v>213</v>
      </c>
      <c r="C269" s="2">
        <v>51</v>
      </c>
      <c r="D269" s="2">
        <v>30</v>
      </c>
      <c r="E269" s="2" t="s">
        <v>173</v>
      </c>
      <c r="F269" s="2" t="s">
        <v>26</v>
      </c>
      <c r="G269" s="2" t="s">
        <v>188</v>
      </c>
      <c r="H269" s="2" t="s">
        <v>44</v>
      </c>
      <c r="I269" s="4" t="s">
        <v>184</v>
      </c>
      <c r="J269" s="4" t="s">
        <v>185</v>
      </c>
      <c r="K269" s="2" t="s">
        <v>29</v>
      </c>
      <c r="L269" s="2">
        <v>40</v>
      </c>
      <c r="M269" s="2">
        <v>4331</v>
      </c>
      <c r="N269" s="7">
        <v>120.93671687443978</v>
      </c>
      <c r="O269" s="2">
        <v>461.00209204105431</v>
      </c>
      <c r="P269" s="2">
        <v>77.034965354938805</v>
      </c>
      <c r="Q269" s="2">
        <v>0.74403023535474999</v>
      </c>
      <c r="R269" s="2">
        <v>0.25608978485821188</v>
      </c>
      <c r="S269" s="2">
        <v>0.90625790839152631</v>
      </c>
      <c r="T269" s="2">
        <v>0.81357475374931076</v>
      </c>
      <c r="U269" s="2">
        <v>0.27486756915832844</v>
      </c>
      <c r="V269" s="2">
        <v>0.73666620556921947</v>
      </c>
      <c r="W269" s="2">
        <v>5.6190256291849456</v>
      </c>
    </row>
    <row r="270" spans="1:23">
      <c r="A270" s="2" t="s">
        <v>91</v>
      </c>
      <c r="B270" s="2" t="s">
        <v>213</v>
      </c>
      <c r="C270" s="2">
        <v>51</v>
      </c>
      <c r="D270" s="2">
        <v>30</v>
      </c>
      <c r="E270" s="2" t="s">
        <v>173</v>
      </c>
      <c r="F270" s="2" t="s">
        <v>26</v>
      </c>
      <c r="G270" s="2" t="s">
        <v>189</v>
      </c>
      <c r="H270" s="2" t="s">
        <v>46</v>
      </c>
      <c r="I270" s="4" t="s">
        <v>184</v>
      </c>
      <c r="J270" s="4" t="s">
        <v>185</v>
      </c>
      <c r="K270" s="2" t="s">
        <v>29</v>
      </c>
      <c r="L270" s="2">
        <v>40</v>
      </c>
      <c r="M270" s="2">
        <v>2103</v>
      </c>
      <c r="N270" s="7">
        <v>58.723139133444207</v>
      </c>
      <c r="O270" s="2">
        <v>355.60512242138395</v>
      </c>
      <c r="P270" s="2">
        <v>59.422785186255773</v>
      </c>
      <c r="Q270" s="2">
        <v>0.71971252566735111</v>
      </c>
      <c r="R270" s="2">
        <v>0.20898403982246846</v>
      </c>
      <c r="S270" s="2">
        <v>0.9506373051027821</v>
      </c>
      <c r="T270" s="2">
        <v>0.71482908979467219</v>
      </c>
      <c r="U270" s="2">
        <v>0.20995754534928598</v>
      </c>
      <c r="V270" s="2">
        <v>0.65971901563255875</v>
      </c>
      <c r="W270" s="2">
        <v>5.9648121730860675</v>
      </c>
    </row>
    <row r="271" spans="1:23" s="26" customFormat="1">
      <c r="A271" s="34" t="s">
        <v>91</v>
      </c>
      <c r="B271" s="34" t="s">
        <v>213</v>
      </c>
      <c r="C271" s="34">
        <v>51</v>
      </c>
      <c r="D271" s="34">
        <v>30</v>
      </c>
      <c r="E271" s="34" t="s">
        <v>173</v>
      </c>
      <c r="F271" s="34" t="s">
        <v>26</v>
      </c>
      <c r="G271" s="34" t="s">
        <v>190</v>
      </c>
      <c r="H271" s="34" t="s">
        <v>48</v>
      </c>
      <c r="I271" s="35" t="s">
        <v>184</v>
      </c>
      <c r="J271" s="35" t="s">
        <v>185</v>
      </c>
      <c r="K271" s="34" t="s">
        <v>29</v>
      </c>
      <c r="L271" s="34">
        <v>40</v>
      </c>
      <c r="M271" s="34">
        <v>615</v>
      </c>
      <c r="N271" s="12">
        <v>17.172957949152728</v>
      </c>
      <c r="O271" s="34">
        <v>125.88225099390846</v>
      </c>
      <c r="P271" s="34">
        <v>21.035338041923371</v>
      </c>
      <c r="Q271" s="34">
        <v>0.82772543741588156</v>
      </c>
      <c r="R271" s="34">
        <v>0.48770362013551893</v>
      </c>
      <c r="S271" s="34">
        <v>0.88450716459607326</v>
      </c>
      <c r="T271" s="34">
        <v>0</v>
      </c>
      <c r="U271" s="34">
        <v>0.40166666666666667</v>
      </c>
      <c r="V271" s="34">
        <v>0.84218763451807455</v>
      </c>
      <c r="W271" s="34">
        <v>2.6016260162601625</v>
      </c>
    </row>
    <row r="272" spans="1:23">
      <c r="A272" s="2" t="s">
        <v>91</v>
      </c>
      <c r="B272" s="2" t="s">
        <v>213</v>
      </c>
      <c r="C272" s="2">
        <v>51</v>
      </c>
      <c r="D272" s="2">
        <v>30</v>
      </c>
      <c r="E272" s="2" t="s">
        <v>173</v>
      </c>
      <c r="F272" s="2" t="s">
        <v>26</v>
      </c>
      <c r="G272" s="2" t="s">
        <v>191</v>
      </c>
      <c r="H272" s="2" t="s">
        <v>50</v>
      </c>
      <c r="I272" s="4" t="s">
        <v>184</v>
      </c>
      <c r="J272" s="4" t="s">
        <v>185</v>
      </c>
      <c r="K272" s="2" t="s">
        <v>29</v>
      </c>
      <c r="L272" s="2">
        <v>40</v>
      </c>
      <c r="M272" s="2">
        <v>3883</v>
      </c>
      <c r="N272" s="7">
        <v>108.42698490497568</v>
      </c>
      <c r="O272" s="2">
        <v>395.40411229460733</v>
      </c>
      <c r="P272" s="2">
        <v>66.073327253150111</v>
      </c>
      <c r="Q272" s="2">
        <v>0.77644471105778845</v>
      </c>
      <c r="R272" s="2">
        <v>0.31210080657999423</v>
      </c>
      <c r="S272" s="2">
        <v>0.92995832393280264</v>
      </c>
      <c r="T272" s="2">
        <v>0.83755084504816346</v>
      </c>
      <c r="U272" s="2">
        <v>0.21052631578947367</v>
      </c>
      <c r="V272" s="2">
        <v>0.56862888796109912</v>
      </c>
      <c r="W272" s="2">
        <v>5.9500386299253156</v>
      </c>
    </row>
    <row r="273" spans="1:23">
      <c r="A273" s="2" t="s">
        <v>91</v>
      </c>
      <c r="B273" s="2" t="s">
        <v>213</v>
      </c>
      <c r="C273" s="2">
        <v>51</v>
      </c>
      <c r="D273" s="2">
        <v>30</v>
      </c>
      <c r="E273" s="2" t="s">
        <v>173</v>
      </c>
      <c r="F273" s="2" t="s">
        <v>26</v>
      </c>
      <c r="G273" s="2" t="s">
        <v>192</v>
      </c>
      <c r="H273" s="2" t="s">
        <v>52</v>
      </c>
      <c r="I273" s="4" t="s">
        <v>184</v>
      </c>
      <c r="J273" s="4" t="s">
        <v>185</v>
      </c>
      <c r="K273" s="2" t="s">
        <v>29</v>
      </c>
      <c r="L273" s="2">
        <v>40</v>
      </c>
      <c r="M273" s="2">
        <v>4572</v>
      </c>
      <c r="N273" s="7">
        <v>127.66628250979882</v>
      </c>
      <c r="O273" s="2">
        <v>503.52900397563576</v>
      </c>
      <c r="P273" s="2">
        <v>84.141352167693796</v>
      </c>
      <c r="Q273" s="2">
        <v>0.69220287660862978</v>
      </c>
      <c r="R273" s="2">
        <v>0.22660375520930645</v>
      </c>
      <c r="S273" s="2">
        <v>0.91442006895351424</v>
      </c>
      <c r="T273" s="2">
        <v>0.71469128337607801</v>
      </c>
      <c r="U273" s="2">
        <v>0.15874587458745876</v>
      </c>
      <c r="V273" s="2">
        <v>0.41889800746651701</v>
      </c>
      <c r="W273" s="2">
        <v>7.008092738407699</v>
      </c>
    </row>
    <row r="274" spans="1:23">
      <c r="A274" s="2" t="s">
        <v>91</v>
      </c>
      <c r="B274" s="2" t="s">
        <v>213</v>
      </c>
      <c r="C274" s="2">
        <v>51</v>
      </c>
      <c r="D274" s="2">
        <v>30</v>
      </c>
      <c r="E274" s="2" t="s">
        <v>173</v>
      </c>
      <c r="F274" s="2" t="s">
        <v>26</v>
      </c>
      <c r="G274" s="2" t="s">
        <v>193</v>
      </c>
      <c r="H274" s="2" t="s">
        <v>54</v>
      </c>
      <c r="I274" s="4" t="s">
        <v>184</v>
      </c>
      <c r="J274" s="4" t="s">
        <v>185</v>
      </c>
      <c r="K274" s="2" t="s">
        <v>29</v>
      </c>
      <c r="L274" s="2">
        <v>40</v>
      </c>
      <c r="M274" s="2">
        <v>3400</v>
      </c>
      <c r="N274" s="7">
        <v>94.939930125397197</v>
      </c>
      <c r="O274" s="2">
        <v>430.03152929257703</v>
      </c>
      <c r="P274" s="2">
        <v>71.859682488457935</v>
      </c>
      <c r="Q274" s="2">
        <v>0.69373597225056116</v>
      </c>
      <c r="R274" s="2">
        <v>0.2310405362397695</v>
      </c>
      <c r="S274" s="2">
        <v>0.89700964754002266</v>
      </c>
      <c r="T274" s="2">
        <v>0.80393043808391451</v>
      </c>
      <c r="U274" s="2">
        <v>0.22840646651270208</v>
      </c>
      <c r="V274" s="2">
        <v>0.59832149146567615</v>
      </c>
      <c r="W274" s="2">
        <v>4.4497058823529407</v>
      </c>
    </row>
    <row r="275" spans="1:23">
      <c r="A275" s="2" t="s">
        <v>91</v>
      </c>
      <c r="B275" s="2" t="s">
        <v>213</v>
      </c>
      <c r="C275" s="2">
        <v>51</v>
      </c>
      <c r="D275" s="2">
        <v>30</v>
      </c>
      <c r="E275" s="2" t="s">
        <v>173</v>
      </c>
      <c r="F275" s="2" t="s">
        <v>26</v>
      </c>
      <c r="G275" s="2" t="s">
        <v>194</v>
      </c>
      <c r="H275" s="2" t="s">
        <v>56</v>
      </c>
      <c r="I275" s="4" t="s">
        <v>184</v>
      </c>
      <c r="J275" s="4" t="s">
        <v>185</v>
      </c>
      <c r="K275" s="2" t="s">
        <v>29</v>
      </c>
      <c r="L275" s="2">
        <v>40</v>
      </c>
      <c r="M275" s="2">
        <v>3083</v>
      </c>
      <c r="N275" s="7">
        <v>86.088177816646933</v>
      </c>
      <c r="O275" s="2">
        <v>415.78888860545771</v>
      </c>
      <c r="P275" s="2">
        <v>69.479690399837708</v>
      </c>
      <c r="Q275" s="2">
        <v>0.7188155747260434</v>
      </c>
      <c r="R275" s="2">
        <v>0.22409781923932201</v>
      </c>
      <c r="S275" s="2">
        <v>0.9456962886828415</v>
      </c>
      <c r="T275" s="2">
        <v>0.86293932547107322</v>
      </c>
      <c r="U275" s="2">
        <v>0.18181818181818182</v>
      </c>
      <c r="V275" s="2">
        <v>0.50841271308581582</v>
      </c>
      <c r="W275" s="2">
        <v>5.7375932533246834</v>
      </c>
    </row>
    <row r="276" spans="1:23">
      <c r="A276" s="2" t="s">
        <v>91</v>
      </c>
      <c r="B276" s="2" t="s">
        <v>213</v>
      </c>
      <c r="C276" s="2">
        <v>51</v>
      </c>
      <c r="D276" s="2">
        <v>30</v>
      </c>
      <c r="E276" s="2" t="s">
        <v>173</v>
      </c>
      <c r="F276" s="2" t="s">
        <v>26</v>
      </c>
      <c r="G276" s="2" t="s">
        <v>197</v>
      </c>
      <c r="H276" s="2" t="s">
        <v>58</v>
      </c>
      <c r="I276" s="4" t="s">
        <v>184</v>
      </c>
      <c r="J276" s="4" t="s">
        <v>185</v>
      </c>
      <c r="K276" s="2" t="s">
        <v>29</v>
      </c>
      <c r="L276" s="2">
        <v>40</v>
      </c>
      <c r="M276" s="2">
        <v>4815</v>
      </c>
      <c r="N276" s="7">
        <v>134.45169516287868</v>
      </c>
      <c r="O276" s="2">
        <v>573.95541084682895</v>
      </c>
      <c r="P276" s="2">
        <v>95.90983631789598</v>
      </c>
      <c r="Q276" s="2">
        <v>0.67711995499929689</v>
      </c>
      <c r="R276" s="2">
        <v>0.18367491458672475</v>
      </c>
      <c r="S276" s="2">
        <v>0.91784300304380195</v>
      </c>
      <c r="T276" s="2">
        <v>0.86087637772321046</v>
      </c>
      <c r="U276" s="2">
        <v>0.24007591333227898</v>
      </c>
      <c r="V276" s="2">
        <v>0.67289499339513537</v>
      </c>
      <c r="W276" s="2">
        <v>7.3403946002076843</v>
      </c>
    </row>
    <row r="277" spans="1:23">
      <c r="A277" s="2" t="s">
        <v>91</v>
      </c>
      <c r="B277" s="2" t="s">
        <v>213</v>
      </c>
      <c r="C277" s="2">
        <v>51</v>
      </c>
      <c r="D277" s="2">
        <v>30</v>
      </c>
      <c r="E277" s="2" t="s">
        <v>173</v>
      </c>
      <c r="F277" s="2" t="s">
        <v>26</v>
      </c>
      <c r="G277" s="2" t="s">
        <v>198</v>
      </c>
      <c r="H277" s="2" t="s">
        <v>60</v>
      </c>
      <c r="I277" s="4" t="s">
        <v>184</v>
      </c>
      <c r="J277" s="4" t="s">
        <v>185</v>
      </c>
      <c r="K277" s="2" t="s">
        <v>29</v>
      </c>
      <c r="L277" s="2">
        <v>40</v>
      </c>
      <c r="M277" s="2">
        <v>2703</v>
      </c>
      <c r="N277" s="7">
        <v>75.477244449690772</v>
      </c>
      <c r="O277" s="2">
        <v>356.77669529663774</v>
      </c>
      <c r="P277" s="2">
        <v>59.618558865842296</v>
      </c>
      <c r="Q277" s="2">
        <v>0.7541852678571429</v>
      </c>
      <c r="R277" s="2">
        <v>0.26684738596297658</v>
      </c>
      <c r="S277" s="2">
        <v>0.92626965657861493</v>
      </c>
      <c r="T277" s="2">
        <v>0.86671763226627907</v>
      </c>
      <c r="U277" s="2">
        <v>0.22183871979918418</v>
      </c>
      <c r="V277" s="2">
        <v>0.70004142515389212</v>
      </c>
      <c r="W277" s="2">
        <v>4.0788013318534961</v>
      </c>
    </row>
    <row r="278" spans="1:23" s="26" customFormat="1">
      <c r="A278" s="34" t="s">
        <v>91</v>
      </c>
      <c r="B278" s="34" t="s">
        <v>213</v>
      </c>
      <c r="C278" s="34">
        <v>51</v>
      </c>
      <c r="D278" s="34">
        <v>30</v>
      </c>
      <c r="E278" s="34" t="s">
        <v>173</v>
      </c>
      <c r="F278" s="34" t="s">
        <v>26</v>
      </c>
      <c r="G278" s="34" t="s">
        <v>199</v>
      </c>
      <c r="H278" s="34" t="s">
        <v>62</v>
      </c>
      <c r="I278" s="35" t="s">
        <v>184</v>
      </c>
      <c r="J278" s="35" t="s">
        <v>185</v>
      </c>
      <c r="K278" s="34" t="s">
        <v>29</v>
      </c>
      <c r="L278" s="34">
        <v>40</v>
      </c>
      <c r="M278" s="34">
        <v>1171</v>
      </c>
      <c r="N278" s="12">
        <v>32.698428875541211</v>
      </c>
      <c r="O278" s="34">
        <v>196.65180361560923</v>
      </c>
      <c r="P278" s="34">
        <v>32.861162975298591</v>
      </c>
      <c r="Q278" s="34">
        <v>0.74585987261146491</v>
      </c>
      <c r="R278" s="34">
        <v>0.38051421999502016</v>
      </c>
      <c r="S278" s="34">
        <v>0.93209953327758832</v>
      </c>
      <c r="T278" s="34">
        <v>0.76600517623489273</v>
      </c>
      <c r="U278" s="34">
        <v>0.19957234497505347</v>
      </c>
      <c r="V278" s="34">
        <v>0.72058856954177652</v>
      </c>
      <c r="W278" s="34">
        <v>3.9487617421007686</v>
      </c>
    </row>
    <row r="279" spans="1:23">
      <c r="A279" s="2" t="s">
        <v>91</v>
      </c>
      <c r="B279" s="2" t="s">
        <v>213</v>
      </c>
      <c r="C279" s="2">
        <v>51</v>
      </c>
      <c r="D279" s="2">
        <v>30</v>
      </c>
      <c r="E279" s="2" t="s">
        <v>173</v>
      </c>
      <c r="F279" s="2" t="s">
        <v>26</v>
      </c>
      <c r="G279" s="2" t="s">
        <v>200</v>
      </c>
      <c r="H279" s="2" t="s">
        <v>64</v>
      </c>
      <c r="I279" s="4" t="s">
        <v>184</v>
      </c>
      <c r="J279" s="4" t="s">
        <v>185</v>
      </c>
      <c r="K279" s="2" t="s">
        <v>29</v>
      </c>
      <c r="L279" s="2">
        <v>40</v>
      </c>
      <c r="M279" s="2">
        <v>2551</v>
      </c>
      <c r="N279" s="7">
        <v>71.232871102908305</v>
      </c>
      <c r="O279" s="2">
        <v>356.67619023324937</v>
      </c>
      <c r="P279" s="2">
        <v>59.60176413928945</v>
      </c>
      <c r="Q279" s="2">
        <v>0.75742280285035635</v>
      </c>
      <c r="R279" s="2">
        <v>0.25198348862952952</v>
      </c>
      <c r="S279" s="2">
        <v>0.93958191195703977</v>
      </c>
      <c r="T279" s="2">
        <v>0.78652012714935571</v>
      </c>
      <c r="U279" s="2">
        <v>0.18500327439423706</v>
      </c>
      <c r="V279" s="2">
        <v>0.39593229120420309</v>
      </c>
      <c r="W279" s="2">
        <v>4.8298706389651116</v>
      </c>
    </row>
    <row r="280" spans="1:23" s="26" customFormat="1">
      <c r="A280" s="34" t="s">
        <v>91</v>
      </c>
      <c r="B280" s="34" t="s">
        <v>213</v>
      </c>
      <c r="C280" s="34">
        <v>51</v>
      </c>
      <c r="D280" s="34">
        <v>30</v>
      </c>
      <c r="E280" s="34" t="s">
        <v>173</v>
      </c>
      <c r="F280" s="34" t="s">
        <v>26</v>
      </c>
      <c r="G280" s="34" t="s">
        <v>201</v>
      </c>
      <c r="H280" s="34" t="s">
        <v>66</v>
      </c>
      <c r="I280" s="35" t="s">
        <v>184</v>
      </c>
      <c r="J280" s="35" t="s">
        <v>185</v>
      </c>
      <c r="K280" s="34" t="s">
        <v>29</v>
      </c>
      <c r="L280" s="34">
        <v>40</v>
      </c>
      <c r="M280" s="34">
        <v>1879</v>
      </c>
      <c r="N280" s="12">
        <v>52.468273148712157</v>
      </c>
      <c r="O280" s="34">
        <v>326.77669529663768</v>
      </c>
      <c r="P280" s="34">
        <v>54.605460225842286</v>
      </c>
      <c r="Q280" s="34">
        <v>0.67468581687612206</v>
      </c>
      <c r="R280" s="34">
        <v>0.2211232919580344</v>
      </c>
      <c r="S280" s="34">
        <v>0.90693070761907191</v>
      </c>
      <c r="T280" s="34">
        <v>0.78540752401784353</v>
      </c>
      <c r="U280" s="34">
        <v>0.18680445151033387</v>
      </c>
      <c r="V280" s="34">
        <v>0.5900833833180168</v>
      </c>
      <c r="W280" s="34">
        <v>5.0074507716870675</v>
      </c>
    </row>
    <row r="281" spans="1:23">
      <c r="A281" s="2" t="s">
        <v>91</v>
      </c>
      <c r="B281" s="2" t="s">
        <v>213</v>
      </c>
      <c r="C281" s="2">
        <v>51</v>
      </c>
      <c r="D281" s="2">
        <v>30</v>
      </c>
      <c r="E281" s="2" t="s">
        <v>173</v>
      </c>
      <c r="F281" s="2" t="s">
        <v>26</v>
      </c>
      <c r="G281" s="2" t="s">
        <v>202</v>
      </c>
      <c r="H281" s="2" t="s">
        <v>68</v>
      </c>
      <c r="I281" s="4" t="s">
        <v>184</v>
      </c>
      <c r="J281" s="4" t="s">
        <v>185</v>
      </c>
      <c r="K281" s="2" t="s">
        <v>29</v>
      </c>
      <c r="L281" s="2">
        <v>40</v>
      </c>
      <c r="M281" s="2">
        <v>4173</v>
      </c>
      <c r="N281" s="7">
        <v>116.52480247449485</v>
      </c>
      <c r="O281" s="2">
        <v>549.18585822512819</v>
      </c>
      <c r="P281" s="2">
        <v>91.770762632520757</v>
      </c>
      <c r="Q281" s="2">
        <v>0.66618773946360155</v>
      </c>
      <c r="R281" s="2">
        <v>0.17386795972107452</v>
      </c>
      <c r="S281" s="2">
        <v>0.90532585367345175</v>
      </c>
      <c r="T281" s="2">
        <v>0.84813030330555172</v>
      </c>
      <c r="U281" s="2">
        <v>0.22327324647510263</v>
      </c>
      <c r="V281" s="2">
        <v>0.54861314514364834</v>
      </c>
      <c r="W281" s="2">
        <v>7.6781691828420797</v>
      </c>
    </row>
    <row r="282" spans="1:23" s="39" customFormat="1">
      <c r="A282" s="37" t="s">
        <v>93</v>
      </c>
      <c r="B282" s="37" t="s">
        <v>209</v>
      </c>
      <c r="C282" s="37">
        <v>51</v>
      </c>
      <c r="D282" s="37">
        <v>31</v>
      </c>
      <c r="E282" s="37" t="s">
        <v>173</v>
      </c>
      <c r="F282" s="37" t="s">
        <v>26</v>
      </c>
      <c r="G282" s="37" t="s">
        <v>174</v>
      </c>
      <c r="H282" s="37" t="s">
        <v>28</v>
      </c>
      <c r="I282" s="38" t="s">
        <v>184</v>
      </c>
      <c r="J282" s="38" t="s">
        <v>185</v>
      </c>
      <c r="K282" s="37" t="s">
        <v>29</v>
      </c>
      <c r="L282" s="37">
        <v>40</v>
      </c>
      <c r="M282" s="37">
        <v>2004</v>
      </c>
      <c r="N282" s="12">
        <v>55.958711756263526</v>
      </c>
      <c r="O282" s="37">
        <v>242.10764773832511</v>
      </c>
      <c r="P282" s="37">
        <v>40.456983987019889</v>
      </c>
      <c r="Q282" s="37">
        <v>0.82571075401730532</v>
      </c>
      <c r="R282" s="37">
        <v>0.42962600865491013</v>
      </c>
      <c r="S282" s="37">
        <v>0.93997286741441954</v>
      </c>
      <c r="T282" s="37">
        <v>0.78511209384499259</v>
      </c>
      <c r="U282" s="37">
        <v>0.2332089552238806</v>
      </c>
      <c r="V282" s="37">
        <v>0.68158724837066487</v>
      </c>
      <c r="W282" s="37">
        <v>2.9585828343313372</v>
      </c>
    </row>
    <row r="283" spans="1:23" s="11" customFormat="1">
      <c r="A283" s="9" t="s">
        <v>93</v>
      </c>
      <c r="B283" s="9" t="s">
        <v>209</v>
      </c>
      <c r="C283" s="9">
        <v>51</v>
      </c>
      <c r="D283" s="9">
        <v>31</v>
      </c>
      <c r="E283" s="9" t="s">
        <v>173</v>
      </c>
      <c r="F283" s="9" t="s">
        <v>26</v>
      </c>
      <c r="G283" s="9" t="s">
        <v>177</v>
      </c>
      <c r="H283" s="9" t="s">
        <v>31</v>
      </c>
      <c r="I283" s="10" t="s">
        <v>184</v>
      </c>
      <c r="J283" s="10" t="s">
        <v>185</v>
      </c>
      <c r="K283" s="9" t="s">
        <v>29</v>
      </c>
      <c r="L283" s="9">
        <v>40</v>
      </c>
      <c r="M283" s="9">
        <v>3351</v>
      </c>
      <c r="N283" s="7">
        <v>93.571678191237055</v>
      </c>
      <c r="O283" s="9">
        <v>412.61731573020398</v>
      </c>
      <c r="P283" s="9">
        <v>68.949710144251199</v>
      </c>
      <c r="Q283" s="9">
        <v>0.69623935175566176</v>
      </c>
      <c r="R283" s="9">
        <v>0.2473371732053857</v>
      </c>
      <c r="S283" s="9">
        <v>0.93035512319743929</v>
      </c>
      <c r="T283" s="9">
        <v>0.86512669022033029</v>
      </c>
      <c r="U283" s="9">
        <v>0.14709184819222995</v>
      </c>
      <c r="V283" s="9">
        <v>0.51054882821469938</v>
      </c>
      <c r="W283" s="9">
        <v>8.3225902715607276</v>
      </c>
    </row>
    <row r="284" spans="1:23" s="11" customFormat="1">
      <c r="A284" s="9" t="s">
        <v>93</v>
      </c>
      <c r="B284" s="9" t="s">
        <v>209</v>
      </c>
      <c r="C284" s="9">
        <v>51</v>
      </c>
      <c r="D284" s="9">
        <v>31</v>
      </c>
      <c r="E284" s="9" t="s">
        <v>173</v>
      </c>
      <c r="F284" s="9" t="s">
        <v>26</v>
      </c>
      <c r="G284" s="9" t="s">
        <v>178</v>
      </c>
      <c r="H284" s="9" t="s">
        <v>34</v>
      </c>
      <c r="I284" s="10" t="s">
        <v>184</v>
      </c>
      <c r="J284" s="10" t="s">
        <v>185</v>
      </c>
      <c r="K284" s="9" t="s">
        <v>29</v>
      </c>
      <c r="L284" s="9">
        <v>40</v>
      </c>
      <c r="M284" s="9">
        <v>5286</v>
      </c>
      <c r="N284" s="7">
        <v>147.60366783613222</v>
      </c>
      <c r="O284" s="9">
        <v>511.28636328851655</v>
      </c>
      <c r="P284" s="9">
        <v>85.437632415073608</v>
      </c>
      <c r="Q284" s="9">
        <v>0.72222981281595844</v>
      </c>
      <c r="R284" s="9">
        <v>0.25410230435716008</v>
      </c>
      <c r="S284" s="9">
        <v>0.91939061134218936</v>
      </c>
      <c r="T284" s="9">
        <v>0.85173866426874267</v>
      </c>
      <c r="U284" s="9">
        <v>0.17654986522911051</v>
      </c>
      <c r="V284" s="9">
        <v>0.53834798971091369</v>
      </c>
      <c r="W284" s="9">
        <v>5.5966704502459326</v>
      </c>
    </row>
    <row r="285" spans="1:23" s="39" customFormat="1">
      <c r="A285" s="37" t="s">
        <v>93</v>
      </c>
      <c r="B285" s="37" t="s">
        <v>209</v>
      </c>
      <c r="C285" s="37">
        <v>51</v>
      </c>
      <c r="D285" s="37">
        <v>31</v>
      </c>
      <c r="E285" s="37" t="s">
        <v>173</v>
      </c>
      <c r="F285" s="37" t="s">
        <v>26</v>
      </c>
      <c r="G285" s="37" t="s">
        <v>181</v>
      </c>
      <c r="H285" s="37" t="s">
        <v>36</v>
      </c>
      <c r="I285" s="38" t="s">
        <v>184</v>
      </c>
      <c r="J285" s="38" t="s">
        <v>185</v>
      </c>
      <c r="K285" s="37" t="s">
        <v>29</v>
      </c>
      <c r="L285" s="37">
        <v>40</v>
      </c>
      <c r="M285" s="37">
        <v>1908</v>
      </c>
      <c r="N285" s="12">
        <v>53.278054905664071</v>
      </c>
      <c r="O285" s="37">
        <v>226.55129855222108</v>
      </c>
      <c r="P285" s="37">
        <v>37.857466888745783</v>
      </c>
      <c r="Q285" s="37">
        <v>0.86373924852874606</v>
      </c>
      <c r="R285" s="37">
        <v>0.46714867647861363</v>
      </c>
      <c r="S285" s="37">
        <v>0.96664173522673535</v>
      </c>
      <c r="T285" s="37">
        <v>0.8745315706797181</v>
      </c>
      <c r="U285" s="37">
        <v>0.13896987366375121</v>
      </c>
      <c r="V285" s="37">
        <v>0.62502520465738121</v>
      </c>
      <c r="W285" s="37">
        <v>3.5241090146750524</v>
      </c>
    </row>
    <row r="286" spans="1:23" s="11" customFormat="1">
      <c r="A286" s="9" t="s">
        <v>93</v>
      </c>
      <c r="B286" s="9" t="s">
        <v>209</v>
      </c>
      <c r="C286" s="9">
        <v>51</v>
      </c>
      <c r="D286" s="9">
        <v>31</v>
      </c>
      <c r="E286" s="9" t="s">
        <v>173</v>
      </c>
      <c r="F286" s="9" t="s">
        <v>26</v>
      </c>
      <c r="G286" s="9" t="s">
        <v>183</v>
      </c>
      <c r="H286" s="9" t="s">
        <v>38</v>
      </c>
      <c r="I286" s="10" t="s">
        <v>184</v>
      </c>
      <c r="J286" s="10" t="s">
        <v>185</v>
      </c>
      <c r="K286" s="9" t="s">
        <v>29</v>
      </c>
      <c r="L286" s="9">
        <v>40</v>
      </c>
      <c r="M286" s="9">
        <v>4455</v>
      </c>
      <c r="N286" s="7">
        <v>124.39923197313074</v>
      </c>
      <c r="O286" s="9">
        <v>546.60007178750129</v>
      </c>
      <c r="P286" s="9">
        <v>91.338669216727496</v>
      </c>
      <c r="Q286" s="9">
        <v>0.71120689655172409</v>
      </c>
      <c r="R286" s="9">
        <v>0.18737782934196878</v>
      </c>
      <c r="S286" s="9">
        <v>0.9092975777552198</v>
      </c>
      <c r="T286" s="9">
        <v>0.81757728959409415</v>
      </c>
      <c r="U286" s="9">
        <v>0.27068902661319721</v>
      </c>
      <c r="V286" s="9">
        <v>0.70276571763804174</v>
      </c>
      <c r="W286" s="9">
        <v>9.2500561167227833</v>
      </c>
    </row>
    <row r="287" spans="1:23" s="39" customFormat="1">
      <c r="A287" s="37" t="s">
        <v>93</v>
      </c>
      <c r="B287" s="37" t="s">
        <v>209</v>
      </c>
      <c r="C287" s="37">
        <v>51</v>
      </c>
      <c r="D287" s="37">
        <v>31</v>
      </c>
      <c r="E287" s="37" t="s">
        <v>173</v>
      </c>
      <c r="F287" s="37" t="s">
        <v>26</v>
      </c>
      <c r="G287" s="37" t="s">
        <v>186</v>
      </c>
      <c r="H287" s="37" t="s">
        <v>40</v>
      </c>
      <c r="I287" s="38" t="s">
        <v>184</v>
      </c>
      <c r="J287" s="38" t="s">
        <v>185</v>
      </c>
      <c r="K287" s="37" t="s">
        <v>29</v>
      </c>
      <c r="L287" s="37">
        <v>40</v>
      </c>
      <c r="M287" s="37">
        <v>2076</v>
      </c>
      <c r="N287" s="12">
        <v>57.969204394213115</v>
      </c>
      <c r="O287" s="37">
        <v>201.33809511662452</v>
      </c>
      <c r="P287" s="37">
        <v>33.644257693644697</v>
      </c>
      <c r="Q287" s="37">
        <v>0.92389853137516686</v>
      </c>
      <c r="R287" s="37">
        <v>0.64355445703985947</v>
      </c>
      <c r="S287" s="37">
        <v>0.98290177659222977</v>
      </c>
      <c r="T287" s="37">
        <v>0.83918490188653172</v>
      </c>
      <c r="U287" s="37">
        <v>0.10526315789473684</v>
      </c>
      <c r="V287" s="37">
        <v>0.44825460897783664</v>
      </c>
      <c r="W287" s="37">
        <v>1.9730250481695568</v>
      </c>
    </row>
    <row r="288" spans="1:23" s="39" customFormat="1">
      <c r="A288" s="37" t="s">
        <v>93</v>
      </c>
      <c r="B288" s="37" t="s">
        <v>209</v>
      </c>
      <c r="C288" s="37">
        <v>51</v>
      </c>
      <c r="D288" s="37">
        <v>31</v>
      </c>
      <c r="E288" s="37" t="s">
        <v>173</v>
      </c>
      <c r="F288" s="37" t="s">
        <v>26</v>
      </c>
      <c r="G288" s="37" t="s">
        <v>187</v>
      </c>
      <c r="H288" s="37" t="s">
        <v>42</v>
      </c>
      <c r="I288" s="38" t="s">
        <v>184</v>
      </c>
      <c r="J288" s="38" t="s">
        <v>185</v>
      </c>
      <c r="K288" s="37" t="s">
        <v>29</v>
      </c>
      <c r="L288" s="37">
        <v>40</v>
      </c>
      <c r="M288" s="37">
        <v>899</v>
      </c>
      <c r="N288" s="12">
        <v>25.103234465509434</v>
      </c>
      <c r="O288" s="37">
        <v>174.26702730475893</v>
      </c>
      <c r="P288" s="37">
        <v>29.120593252610991</v>
      </c>
      <c r="Q288" s="37">
        <v>0.78515283842794759</v>
      </c>
      <c r="R288" s="37">
        <v>0.37199671937176831</v>
      </c>
      <c r="S288" s="37">
        <v>0.87995886838147697</v>
      </c>
      <c r="T288" s="37">
        <v>0.51028645180574039</v>
      </c>
      <c r="U288" s="37">
        <v>0.37591623036649213</v>
      </c>
      <c r="V288" s="37">
        <v>0.81501984917313186</v>
      </c>
      <c r="W288" s="37">
        <v>3.124582869855395</v>
      </c>
    </row>
    <row r="289" spans="1:23" s="11" customFormat="1">
      <c r="A289" s="9" t="s">
        <v>93</v>
      </c>
      <c r="B289" s="9" t="s">
        <v>209</v>
      </c>
      <c r="C289" s="9">
        <v>51</v>
      </c>
      <c r="D289" s="9">
        <v>31</v>
      </c>
      <c r="E289" s="9" t="s">
        <v>173</v>
      </c>
      <c r="F289" s="9" t="s">
        <v>26</v>
      </c>
      <c r="G289" s="9" t="s">
        <v>188</v>
      </c>
      <c r="H289" s="9" t="s">
        <v>44</v>
      </c>
      <c r="I289" s="10" t="s">
        <v>184</v>
      </c>
      <c r="J289" s="10" t="s">
        <v>185</v>
      </c>
      <c r="K289" s="9" t="s">
        <v>29</v>
      </c>
      <c r="L289" s="9">
        <v>40</v>
      </c>
      <c r="M289" s="9">
        <v>5022</v>
      </c>
      <c r="N289" s="7">
        <v>140.23186149698375</v>
      </c>
      <c r="O289" s="9">
        <v>617.36962440920217</v>
      </c>
      <c r="P289" s="9">
        <v>103.16449415010274</v>
      </c>
      <c r="Q289" s="9">
        <v>0.68728616395237441</v>
      </c>
      <c r="R289" s="9">
        <v>0.16557549308270691</v>
      </c>
      <c r="S289" s="9">
        <v>0.92285456798379939</v>
      </c>
      <c r="T289" s="9">
        <v>0.83820839905416022</v>
      </c>
      <c r="U289" s="9">
        <v>0.208485401459854</v>
      </c>
      <c r="V289" s="9">
        <v>0.68433563459855296</v>
      </c>
      <c r="W289" s="9">
        <v>9.2903225806451619</v>
      </c>
    </row>
    <row r="290" spans="1:23" s="11" customFormat="1">
      <c r="A290" s="9" t="s">
        <v>93</v>
      </c>
      <c r="B290" s="9" t="s">
        <v>209</v>
      </c>
      <c r="C290" s="9">
        <v>51</v>
      </c>
      <c r="D290" s="9">
        <v>31</v>
      </c>
      <c r="E290" s="9" t="s">
        <v>173</v>
      </c>
      <c r="F290" s="9" t="s">
        <v>26</v>
      </c>
      <c r="G290" s="9" t="s">
        <v>189</v>
      </c>
      <c r="H290" s="9" t="s">
        <v>46</v>
      </c>
      <c r="I290" s="10" t="s">
        <v>184</v>
      </c>
      <c r="J290" s="10" t="s">
        <v>185</v>
      </c>
      <c r="K290" s="9" t="s">
        <v>29</v>
      </c>
      <c r="L290" s="9">
        <v>40</v>
      </c>
      <c r="M290" s="9">
        <v>2546</v>
      </c>
      <c r="N290" s="7">
        <v>71.09325355860625</v>
      </c>
      <c r="O290" s="9">
        <v>354.29141392239916</v>
      </c>
      <c r="P290" s="9">
        <v>59.203260176601873</v>
      </c>
      <c r="Q290" s="9">
        <v>0.74184149184149184</v>
      </c>
      <c r="R290" s="9">
        <v>0.25488660239254202</v>
      </c>
      <c r="S290" s="9">
        <v>0.91925503653006957</v>
      </c>
      <c r="T290" s="9">
        <v>0.74162614735552357</v>
      </c>
      <c r="U290" s="9">
        <v>0.24785761371127224</v>
      </c>
      <c r="V290" s="9">
        <v>0.71345679254073779</v>
      </c>
      <c r="W290" s="9">
        <v>6.4351924587588378</v>
      </c>
    </row>
    <row r="291" spans="1:23" s="39" customFormat="1">
      <c r="A291" s="37" t="s">
        <v>93</v>
      </c>
      <c r="B291" s="37" t="s">
        <v>209</v>
      </c>
      <c r="C291" s="37">
        <v>51</v>
      </c>
      <c r="D291" s="37">
        <v>31</v>
      </c>
      <c r="E291" s="37" t="s">
        <v>173</v>
      </c>
      <c r="F291" s="37" t="s">
        <v>26</v>
      </c>
      <c r="G291" s="37" t="s">
        <v>190</v>
      </c>
      <c r="H291" s="37" t="s">
        <v>48</v>
      </c>
      <c r="I291" s="38" t="s">
        <v>184</v>
      </c>
      <c r="J291" s="38" t="s">
        <v>185</v>
      </c>
      <c r="K291" s="37" t="s">
        <v>29</v>
      </c>
      <c r="L291" s="37">
        <v>40</v>
      </c>
      <c r="M291" s="37">
        <v>676</v>
      </c>
      <c r="N291" s="12">
        <v>18.876291989637796</v>
      </c>
      <c r="O291" s="37">
        <v>136.95331880577402</v>
      </c>
      <c r="P291" s="37">
        <v>22.885349874957072</v>
      </c>
      <c r="Q291" s="37">
        <v>0.80285035629453683</v>
      </c>
      <c r="R291" s="37">
        <v>0.45290950791697737</v>
      </c>
      <c r="S291" s="37">
        <v>0.91759947973221767</v>
      </c>
      <c r="T291" s="37">
        <v>0</v>
      </c>
      <c r="U291" s="37">
        <v>0.31875881523272215</v>
      </c>
      <c r="V291" s="37">
        <v>0.79233192044927236</v>
      </c>
      <c r="W291" s="37">
        <v>2.9955621301775146</v>
      </c>
    </row>
    <row r="292" spans="1:23" s="11" customFormat="1">
      <c r="A292" s="9" t="s">
        <v>93</v>
      </c>
      <c r="B292" s="9" t="s">
        <v>209</v>
      </c>
      <c r="C292" s="9">
        <v>51</v>
      </c>
      <c r="D292" s="9">
        <v>31</v>
      </c>
      <c r="E292" s="9" t="s">
        <v>173</v>
      </c>
      <c r="F292" s="9" t="s">
        <v>26</v>
      </c>
      <c r="G292" s="9" t="s">
        <v>191</v>
      </c>
      <c r="H292" s="9" t="s">
        <v>50</v>
      </c>
      <c r="I292" s="10" t="s">
        <v>184</v>
      </c>
      <c r="J292" s="10" t="s">
        <v>185</v>
      </c>
      <c r="K292" s="9" t="s">
        <v>29</v>
      </c>
      <c r="L292" s="9">
        <v>40</v>
      </c>
      <c r="M292" s="9">
        <v>4479</v>
      </c>
      <c r="N292" s="7">
        <v>125.0693961857806</v>
      </c>
      <c r="O292" s="9">
        <v>474.41630560342747</v>
      </c>
      <c r="P292" s="9">
        <v>79.276524547145556</v>
      </c>
      <c r="Q292" s="9">
        <v>0.75697143822883217</v>
      </c>
      <c r="R292" s="9">
        <v>0.25007582602346129</v>
      </c>
      <c r="S292" s="9">
        <v>0.93890005154158107</v>
      </c>
      <c r="T292" s="9">
        <v>0.79210976827945767</v>
      </c>
      <c r="U292" s="9">
        <v>0.18400896693442928</v>
      </c>
      <c r="V292" s="9">
        <v>0.48014569167658916</v>
      </c>
      <c r="W292" s="9">
        <v>7.2337575351640995</v>
      </c>
    </row>
    <row r="293" spans="1:23" s="11" customFormat="1">
      <c r="A293" s="9" t="s">
        <v>93</v>
      </c>
      <c r="B293" s="9" t="s">
        <v>209</v>
      </c>
      <c r="C293" s="9">
        <v>51</v>
      </c>
      <c r="D293" s="9">
        <v>31</v>
      </c>
      <c r="E293" s="9" t="s">
        <v>173</v>
      </c>
      <c r="F293" s="9" t="s">
        <v>26</v>
      </c>
      <c r="G293" s="9" t="s">
        <v>192</v>
      </c>
      <c r="H293" s="9" t="s">
        <v>52</v>
      </c>
      <c r="I293" s="10" t="s">
        <v>184</v>
      </c>
      <c r="J293" s="10" t="s">
        <v>185</v>
      </c>
      <c r="K293" s="9" t="s">
        <v>29</v>
      </c>
      <c r="L293" s="9">
        <v>40</v>
      </c>
      <c r="M293" s="9">
        <v>5250</v>
      </c>
      <c r="N293" s="7">
        <v>146.59842151715745</v>
      </c>
      <c r="O293" s="9">
        <v>587.95541084682884</v>
      </c>
      <c r="P293" s="9">
        <v>98.249282349895964</v>
      </c>
      <c r="Q293" s="9">
        <v>0.6924294381429702</v>
      </c>
      <c r="R293" s="9">
        <v>0.19084482347115386</v>
      </c>
      <c r="S293" s="9">
        <v>0.91739670885865965</v>
      </c>
      <c r="T293" s="9">
        <v>0.77583762627040376</v>
      </c>
      <c r="U293" s="9">
        <v>0.1591071684074975</v>
      </c>
      <c r="V293" s="9">
        <v>0.45923886603685588</v>
      </c>
      <c r="W293" s="9">
        <v>8.083047619047619</v>
      </c>
    </row>
    <row r="294" spans="1:23" s="11" customFormat="1">
      <c r="A294" s="9" t="s">
        <v>93</v>
      </c>
      <c r="B294" s="9" t="s">
        <v>209</v>
      </c>
      <c r="C294" s="9">
        <v>51</v>
      </c>
      <c r="D294" s="9">
        <v>31</v>
      </c>
      <c r="E294" s="9" t="s">
        <v>173</v>
      </c>
      <c r="F294" s="9" t="s">
        <v>26</v>
      </c>
      <c r="G294" s="9" t="s">
        <v>193</v>
      </c>
      <c r="H294" s="9" t="s">
        <v>54</v>
      </c>
      <c r="I294" s="10" t="s">
        <v>184</v>
      </c>
      <c r="J294" s="10" t="s">
        <v>185</v>
      </c>
      <c r="K294" s="9" t="s">
        <v>29</v>
      </c>
      <c r="L294" s="9">
        <v>40</v>
      </c>
      <c r="M294" s="9">
        <v>4169</v>
      </c>
      <c r="N294" s="7">
        <v>116.4131084390532</v>
      </c>
      <c r="O294" s="9">
        <v>486.90158697766611</v>
      </c>
      <c r="P294" s="9">
        <v>81.362856116385984</v>
      </c>
      <c r="Q294" s="9">
        <v>0.6966911764705882</v>
      </c>
      <c r="R294" s="9">
        <v>0.22098326148554184</v>
      </c>
      <c r="S294" s="9">
        <v>0.88124431815020443</v>
      </c>
      <c r="T294" s="9">
        <v>0.75209000196070519</v>
      </c>
      <c r="U294" s="9">
        <v>0.22282405677997758</v>
      </c>
      <c r="V294" s="9">
        <v>0.4836352805215815</v>
      </c>
      <c r="W294" s="9">
        <v>8.5682417846006231</v>
      </c>
    </row>
    <row r="295" spans="1:23" s="11" customFormat="1">
      <c r="A295" s="9" t="s">
        <v>93</v>
      </c>
      <c r="B295" s="9" t="s">
        <v>209</v>
      </c>
      <c r="C295" s="9">
        <v>51</v>
      </c>
      <c r="D295" s="9">
        <v>31</v>
      </c>
      <c r="E295" s="9" t="s">
        <v>173</v>
      </c>
      <c r="F295" s="9" t="s">
        <v>26</v>
      </c>
      <c r="G295" s="9" t="s">
        <v>194</v>
      </c>
      <c r="H295" s="9" t="s">
        <v>56</v>
      </c>
      <c r="I295" s="10" t="s">
        <v>184</v>
      </c>
      <c r="J295" s="10" t="s">
        <v>185</v>
      </c>
      <c r="K295" s="9" t="s">
        <v>29</v>
      </c>
      <c r="L295" s="9">
        <v>40</v>
      </c>
      <c r="M295" s="9">
        <v>3593</v>
      </c>
      <c r="N295" s="7">
        <v>100.3291673354565</v>
      </c>
      <c r="O295" s="9">
        <v>450.61731573020398</v>
      </c>
      <c r="P295" s="9">
        <v>75.299635088251208</v>
      </c>
      <c r="Q295" s="9">
        <v>0.72791734197730962</v>
      </c>
      <c r="R295" s="9">
        <v>0.22235726768696346</v>
      </c>
      <c r="S295" s="9">
        <v>0.94043118707699425</v>
      </c>
      <c r="T295" s="9">
        <v>0.88840110538302008</v>
      </c>
      <c r="U295" s="9">
        <v>0.18179795282599021</v>
      </c>
      <c r="V295" s="9">
        <v>0.46286884992560118</v>
      </c>
      <c r="W295" s="9">
        <v>5.9326468132479819</v>
      </c>
    </row>
    <row r="296" spans="1:23" s="11" customFormat="1">
      <c r="A296" s="9" t="s">
        <v>93</v>
      </c>
      <c r="B296" s="9" t="s">
        <v>209</v>
      </c>
      <c r="C296" s="9">
        <v>51</v>
      </c>
      <c r="D296" s="9">
        <v>31</v>
      </c>
      <c r="E296" s="9" t="s">
        <v>173</v>
      </c>
      <c r="F296" s="9" t="s">
        <v>26</v>
      </c>
      <c r="G296" s="9" t="s">
        <v>197</v>
      </c>
      <c r="H296" s="9" t="s">
        <v>58</v>
      </c>
      <c r="I296" s="10" t="s">
        <v>184</v>
      </c>
      <c r="J296" s="10" t="s">
        <v>185</v>
      </c>
      <c r="K296" s="9" t="s">
        <v>29</v>
      </c>
      <c r="L296" s="9">
        <v>40</v>
      </c>
      <c r="M296" s="9">
        <v>5794</v>
      </c>
      <c r="N296" s="7">
        <v>161.78881033722098</v>
      </c>
      <c r="O296" s="9">
        <v>651.0681092190373</v>
      </c>
      <c r="P296" s="9">
        <v>108.79562176244424</v>
      </c>
      <c r="Q296" s="9">
        <v>0.66697363877057669</v>
      </c>
      <c r="R296" s="9">
        <v>0.17176533019494838</v>
      </c>
      <c r="S296" s="9">
        <v>0.91184479835868848</v>
      </c>
      <c r="T296" s="9">
        <v>0.84079646801853747</v>
      </c>
      <c r="U296" s="9">
        <v>0.21028454765854282</v>
      </c>
      <c r="V296" s="9">
        <v>0.60795993052062147</v>
      </c>
      <c r="W296" s="9">
        <v>8.2777010700724887</v>
      </c>
    </row>
    <row r="297" spans="1:23" s="11" customFormat="1">
      <c r="A297" s="9" t="s">
        <v>93</v>
      </c>
      <c r="B297" s="9" t="s">
        <v>209</v>
      </c>
      <c r="C297" s="9">
        <v>51</v>
      </c>
      <c r="D297" s="9">
        <v>31</v>
      </c>
      <c r="E297" s="9" t="s">
        <v>173</v>
      </c>
      <c r="F297" s="9" t="s">
        <v>26</v>
      </c>
      <c r="G297" s="9" t="s">
        <v>198</v>
      </c>
      <c r="H297" s="9" t="s">
        <v>60</v>
      </c>
      <c r="I297" s="10" t="s">
        <v>184</v>
      </c>
      <c r="J297" s="10" t="s">
        <v>185</v>
      </c>
      <c r="K297" s="9" t="s">
        <v>29</v>
      </c>
      <c r="L297" s="9">
        <v>40</v>
      </c>
      <c r="M297" s="9">
        <v>3227</v>
      </c>
      <c r="N297" s="7">
        <v>90.109163092546098</v>
      </c>
      <c r="O297" s="9">
        <v>391.88939366884603</v>
      </c>
      <c r="P297" s="9">
        <v>65.486006214390557</v>
      </c>
      <c r="Q297" s="9">
        <v>0.75203915171288749</v>
      </c>
      <c r="R297" s="9">
        <v>0.26404734813653707</v>
      </c>
      <c r="S297" s="9">
        <v>0.93304489629829535</v>
      </c>
      <c r="T297" s="9">
        <v>0.85262176764757269</v>
      </c>
      <c r="U297" s="9">
        <v>0.18120805369127516</v>
      </c>
      <c r="V297" s="9">
        <v>0.62549297703811479</v>
      </c>
      <c r="W297" s="9">
        <v>4.9197396963123641</v>
      </c>
    </row>
    <row r="298" spans="1:23" s="39" customFormat="1">
      <c r="A298" s="37" t="s">
        <v>93</v>
      </c>
      <c r="B298" s="37" t="s">
        <v>209</v>
      </c>
      <c r="C298" s="37">
        <v>51</v>
      </c>
      <c r="D298" s="37">
        <v>31</v>
      </c>
      <c r="E298" s="37" t="s">
        <v>173</v>
      </c>
      <c r="F298" s="37" t="s">
        <v>26</v>
      </c>
      <c r="G298" s="37" t="s">
        <v>199</v>
      </c>
      <c r="H298" s="37" t="s">
        <v>62</v>
      </c>
      <c r="I298" s="38" t="s">
        <v>184</v>
      </c>
      <c r="J298" s="38" t="s">
        <v>185</v>
      </c>
      <c r="K298" s="37" t="s">
        <v>29</v>
      </c>
      <c r="L298" s="37">
        <v>40</v>
      </c>
      <c r="M298" s="37">
        <v>1292</v>
      </c>
      <c r="N298" s="12">
        <v>36.077173447650935</v>
      </c>
      <c r="O298" s="37">
        <v>201.48023074035547</v>
      </c>
      <c r="P298" s="37">
        <v>33.668009023712074</v>
      </c>
      <c r="Q298" s="37">
        <v>0.77226539151225349</v>
      </c>
      <c r="R298" s="37">
        <v>0.39995165531303084</v>
      </c>
      <c r="S298" s="37">
        <v>0.92707222460949945</v>
      </c>
      <c r="T298" s="37">
        <v>0.76329844434518779</v>
      </c>
      <c r="U298" s="37">
        <v>0.19446275543836519</v>
      </c>
      <c r="V298" s="37">
        <v>0.71043972765756946</v>
      </c>
      <c r="W298" s="37">
        <v>4.9535603715170282</v>
      </c>
    </row>
    <row r="299" spans="1:23" s="11" customFormat="1">
      <c r="A299" s="9" t="s">
        <v>93</v>
      </c>
      <c r="B299" s="9" t="s">
        <v>209</v>
      </c>
      <c r="C299" s="9">
        <v>51</v>
      </c>
      <c r="D299" s="9">
        <v>31</v>
      </c>
      <c r="E299" s="9" t="s">
        <v>173</v>
      </c>
      <c r="F299" s="9" t="s">
        <v>26</v>
      </c>
      <c r="G299" s="9" t="s">
        <v>200</v>
      </c>
      <c r="H299" s="9" t="s">
        <v>64</v>
      </c>
      <c r="I299" s="10" t="s">
        <v>184</v>
      </c>
      <c r="J299" s="10" t="s">
        <v>185</v>
      </c>
      <c r="K299" s="9" t="s">
        <v>29</v>
      </c>
      <c r="L299" s="9">
        <v>40</v>
      </c>
      <c r="M299" s="9">
        <v>3107</v>
      </c>
      <c r="N299" s="7">
        <v>86.758342029296784</v>
      </c>
      <c r="O299" s="9">
        <v>390.9604614807115</v>
      </c>
      <c r="P299" s="9">
        <v>65.330778591424234</v>
      </c>
      <c r="Q299" s="9">
        <v>0.77404085700049829</v>
      </c>
      <c r="R299" s="9">
        <v>0.25543796166306237</v>
      </c>
      <c r="S299" s="9">
        <v>0.93598082976520203</v>
      </c>
      <c r="T299" s="9">
        <v>0.84623845155536292</v>
      </c>
      <c r="U299" s="9">
        <v>0.17095185995623632</v>
      </c>
      <c r="V299" s="9">
        <v>0.49527766549758884</v>
      </c>
      <c r="W299" s="9">
        <v>5.69327325394271</v>
      </c>
    </row>
    <row r="300" spans="1:23" s="39" customFormat="1">
      <c r="A300" s="37" t="s">
        <v>93</v>
      </c>
      <c r="B300" s="37" t="s">
        <v>209</v>
      </c>
      <c r="C300" s="37">
        <v>51</v>
      </c>
      <c r="D300" s="37">
        <v>31</v>
      </c>
      <c r="E300" s="37" t="s">
        <v>173</v>
      </c>
      <c r="F300" s="37" t="s">
        <v>26</v>
      </c>
      <c r="G300" s="37" t="s">
        <v>201</v>
      </c>
      <c r="H300" s="37" t="s">
        <v>66</v>
      </c>
      <c r="I300" s="38" t="s">
        <v>184</v>
      </c>
      <c r="J300" s="38" t="s">
        <v>185</v>
      </c>
      <c r="K300" s="37" t="s">
        <v>29</v>
      </c>
      <c r="L300" s="37">
        <v>40</v>
      </c>
      <c r="M300" s="37">
        <v>2221</v>
      </c>
      <c r="N300" s="12">
        <v>62.018113178972698</v>
      </c>
      <c r="O300" s="37">
        <v>322.2914139223991</v>
      </c>
      <c r="P300" s="37">
        <v>53.855954960601863</v>
      </c>
      <c r="Q300" s="37">
        <v>0.71506761107533801</v>
      </c>
      <c r="R300" s="37">
        <v>0.26869584521164097</v>
      </c>
      <c r="S300" s="37">
        <v>0.92094258885941938</v>
      </c>
      <c r="T300" s="37">
        <v>0.82248354980194716</v>
      </c>
      <c r="U300" s="37">
        <v>0.17295373665480426</v>
      </c>
      <c r="V300" s="37">
        <v>0.48062413511010249</v>
      </c>
      <c r="W300" s="37">
        <v>3.9783881134624042</v>
      </c>
    </row>
    <row r="301" spans="1:23" s="11" customFormat="1">
      <c r="A301" s="9" t="s">
        <v>93</v>
      </c>
      <c r="B301" s="9" t="s">
        <v>209</v>
      </c>
      <c r="C301" s="9">
        <v>51</v>
      </c>
      <c r="D301" s="9">
        <v>31</v>
      </c>
      <c r="E301" s="9" t="s">
        <v>173</v>
      </c>
      <c r="F301" s="9" t="s">
        <v>26</v>
      </c>
      <c r="G301" s="9" t="s">
        <v>202</v>
      </c>
      <c r="H301" s="9" t="s">
        <v>68</v>
      </c>
      <c r="I301" s="10" t="s">
        <v>184</v>
      </c>
      <c r="J301" s="10" t="s">
        <v>185</v>
      </c>
      <c r="K301" s="9" t="s">
        <v>29</v>
      </c>
      <c r="L301" s="9">
        <v>40</v>
      </c>
      <c r="M301" s="9">
        <v>5186</v>
      </c>
      <c r="N301" s="7">
        <v>144.81131695009114</v>
      </c>
      <c r="O301" s="9">
        <v>620.19805153394827</v>
      </c>
      <c r="P301" s="9">
        <v>103.63713362251619</v>
      </c>
      <c r="Q301" s="9">
        <v>0.6551288529560384</v>
      </c>
      <c r="R301" s="9">
        <v>0.16942659447507399</v>
      </c>
      <c r="S301" s="9">
        <v>0.90517299255164185</v>
      </c>
      <c r="T301" s="9">
        <v>0.85471053187746837</v>
      </c>
      <c r="U301" s="9">
        <v>0.18633712857539572</v>
      </c>
      <c r="V301" s="9">
        <v>0.47025359456773713</v>
      </c>
      <c r="W301" s="9">
        <v>7.3322406478981872</v>
      </c>
    </row>
    <row r="302" spans="1:23" s="26" customFormat="1">
      <c r="A302" s="34" t="s">
        <v>94</v>
      </c>
      <c r="B302" s="34" t="s">
        <v>214</v>
      </c>
      <c r="C302" s="34">
        <v>51</v>
      </c>
      <c r="D302" s="34">
        <v>32</v>
      </c>
      <c r="E302" s="34" t="s">
        <v>173</v>
      </c>
      <c r="F302" s="34" t="s">
        <v>26</v>
      </c>
      <c r="G302" s="34" t="s">
        <v>174</v>
      </c>
      <c r="H302" s="34" t="s">
        <v>28</v>
      </c>
      <c r="I302" s="35" t="s">
        <v>184</v>
      </c>
      <c r="J302" s="35" t="s">
        <v>185</v>
      </c>
      <c r="K302" s="34" t="s">
        <v>29</v>
      </c>
      <c r="L302" s="34">
        <v>40</v>
      </c>
      <c r="M302" s="34">
        <v>2160</v>
      </c>
      <c r="N302" s="12">
        <v>60.31477913848763</v>
      </c>
      <c r="O302" s="34">
        <v>236.3502884254444</v>
      </c>
      <c r="P302" s="34">
        <v>39.494910315640098</v>
      </c>
      <c r="Q302" s="34">
        <v>0.86781840096424268</v>
      </c>
      <c r="R302" s="34">
        <v>0.48590497081983097</v>
      </c>
      <c r="S302" s="34">
        <v>0.9263200135835139</v>
      </c>
      <c r="T302" s="34">
        <v>0.77724068745162811</v>
      </c>
      <c r="U302" s="34">
        <v>0.24511141427921782</v>
      </c>
      <c r="V302" s="34">
        <v>0.70476857338820975</v>
      </c>
      <c r="W302" s="34">
        <v>2.7449074074074074</v>
      </c>
    </row>
    <row r="303" spans="1:23">
      <c r="A303" s="2" t="s">
        <v>94</v>
      </c>
      <c r="B303" s="2" t="s">
        <v>214</v>
      </c>
      <c r="C303" s="2">
        <v>51</v>
      </c>
      <c r="D303" s="2">
        <v>32</v>
      </c>
      <c r="E303" s="2" t="s">
        <v>173</v>
      </c>
      <c r="F303" s="2" t="s">
        <v>26</v>
      </c>
      <c r="G303" s="2" t="s">
        <v>177</v>
      </c>
      <c r="H303" s="2" t="s">
        <v>31</v>
      </c>
      <c r="I303" s="4" t="s">
        <v>184</v>
      </c>
      <c r="J303" s="4" t="s">
        <v>185</v>
      </c>
      <c r="K303" s="2" t="s">
        <v>29</v>
      </c>
      <c r="L303" s="2">
        <v>40</v>
      </c>
      <c r="M303" s="2">
        <v>3889</v>
      </c>
      <c r="N303" s="7">
        <v>108.59452595813815</v>
      </c>
      <c r="O303" s="2">
        <v>465.97265478953159</v>
      </c>
      <c r="P303" s="2">
        <v>77.865562733419665</v>
      </c>
      <c r="Q303" s="2">
        <v>0.69137777777777776</v>
      </c>
      <c r="R303" s="2">
        <v>0.22507483720853821</v>
      </c>
      <c r="S303" s="2">
        <v>0.91821471279662115</v>
      </c>
      <c r="T303" s="2">
        <v>0.86166297655881907</v>
      </c>
      <c r="U303" s="2">
        <v>0.1417580303904597</v>
      </c>
      <c r="V303" s="2">
        <v>0.42207652021873004</v>
      </c>
      <c r="W303" s="2">
        <v>10.080740550269992</v>
      </c>
    </row>
    <row r="304" spans="1:23">
      <c r="A304" s="2" t="s">
        <v>94</v>
      </c>
      <c r="B304" s="2" t="s">
        <v>214</v>
      </c>
      <c r="C304" s="2">
        <v>51</v>
      </c>
      <c r="D304" s="2">
        <v>32</v>
      </c>
      <c r="E304" s="2" t="s">
        <v>173</v>
      </c>
      <c r="F304" s="2" t="s">
        <v>26</v>
      </c>
      <c r="G304" s="2" t="s">
        <v>178</v>
      </c>
      <c r="H304" s="2" t="s">
        <v>34</v>
      </c>
      <c r="I304" s="4" t="s">
        <v>184</v>
      </c>
      <c r="J304" s="4" t="s">
        <v>185</v>
      </c>
      <c r="K304" s="2" t="s">
        <v>29</v>
      </c>
      <c r="L304" s="2">
        <v>40</v>
      </c>
      <c r="M304" s="2">
        <v>5947</v>
      </c>
      <c r="N304" s="7">
        <v>166.06110719286386</v>
      </c>
      <c r="O304" s="2">
        <v>609.61226509632138</v>
      </c>
      <c r="P304" s="2">
        <v>101.86821390272293</v>
      </c>
      <c r="Q304" s="2">
        <v>0.67311827956989245</v>
      </c>
      <c r="R304" s="2">
        <v>0.2010946006826824</v>
      </c>
      <c r="S304" s="2">
        <v>0.93233707913752728</v>
      </c>
      <c r="T304" s="2">
        <v>0.86249622662500491</v>
      </c>
      <c r="U304" s="2">
        <v>0.12602508441871685</v>
      </c>
      <c r="V304" s="2">
        <v>0.43153461186483694</v>
      </c>
      <c r="W304" s="2">
        <v>8.6647048932234743</v>
      </c>
    </row>
    <row r="305" spans="1:23" s="26" customFormat="1">
      <c r="A305" s="34" t="s">
        <v>94</v>
      </c>
      <c r="B305" s="34" t="s">
        <v>214</v>
      </c>
      <c r="C305" s="34">
        <v>51</v>
      </c>
      <c r="D305" s="34">
        <v>32</v>
      </c>
      <c r="E305" s="34" t="s">
        <v>173</v>
      </c>
      <c r="F305" s="34" t="s">
        <v>26</v>
      </c>
      <c r="G305" s="34" t="s">
        <v>181</v>
      </c>
      <c r="H305" s="34" t="s">
        <v>36</v>
      </c>
      <c r="I305" s="35" t="s">
        <v>184</v>
      </c>
      <c r="J305" s="35" t="s">
        <v>185</v>
      </c>
      <c r="K305" s="34" t="s">
        <v>29</v>
      </c>
      <c r="L305" s="34">
        <v>40</v>
      </c>
      <c r="M305" s="34">
        <v>2100</v>
      </c>
      <c r="N305" s="12">
        <v>58.639368606862973</v>
      </c>
      <c r="O305" s="34">
        <v>229.62236636408653</v>
      </c>
      <c r="P305" s="34">
        <v>38.370652417779461</v>
      </c>
      <c r="Q305" s="34">
        <v>0.87609511889862324</v>
      </c>
      <c r="R305" s="34">
        <v>0.50049619749089524</v>
      </c>
      <c r="S305" s="34">
        <v>0.95305587418545334</v>
      </c>
      <c r="T305" s="34">
        <v>0.57647608742479994</v>
      </c>
      <c r="U305" s="34">
        <v>0.15489130434782608</v>
      </c>
      <c r="V305" s="34">
        <v>0.65649627289561119</v>
      </c>
      <c r="W305" s="34">
        <v>2.6785714285714284</v>
      </c>
    </row>
    <row r="306" spans="1:23">
      <c r="A306" s="2" t="s">
        <v>94</v>
      </c>
      <c r="B306" s="2" t="s">
        <v>214</v>
      </c>
      <c r="C306" s="2">
        <v>51</v>
      </c>
      <c r="D306" s="2">
        <v>32</v>
      </c>
      <c r="E306" s="2" t="s">
        <v>173</v>
      </c>
      <c r="F306" s="2" t="s">
        <v>26</v>
      </c>
      <c r="G306" s="2" t="s">
        <v>183</v>
      </c>
      <c r="H306" s="2" t="s">
        <v>38</v>
      </c>
      <c r="I306" s="4" t="s">
        <v>184</v>
      </c>
      <c r="J306" s="4" t="s">
        <v>185</v>
      </c>
      <c r="K306" s="2" t="s">
        <v>29</v>
      </c>
      <c r="L306" s="2">
        <v>40</v>
      </c>
      <c r="M306" s="2">
        <v>4974</v>
      </c>
      <c r="N306" s="7">
        <v>138.89153307168402</v>
      </c>
      <c r="O306" s="2">
        <v>572.84271247462073</v>
      </c>
      <c r="P306" s="2">
        <v>95.723900761347736</v>
      </c>
      <c r="Q306" s="2">
        <v>0.68174342105263153</v>
      </c>
      <c r="R306" s="2">
        <v>0.19047801647884471</v>
      </c>
      <c r="S306" s="2">
        <v>0.91422108220108844</v>
      </c>
      <c r="T306" s="2">
        <v>0.84922629294772822</v>
      </c>
      <c r="U306" s="2">
        <v>0.20513599756875855</v>
      </c>
      <c r="V306" s="2">
        <v>0.62664163621073277</v>
      </c>
      <c r="W306" s="2">
        <v>7.6447527141133893</v>
      </c>
    </row>
    <row r="307" spans="1:23" s="26" customFormat="1">
      <c r="A307" s="34" t="s">
        <v>94</v>
      </c>
      <c r="B307" s="34" t="s">
        <v>214</v>
      </c>
      <c r="C307" s="34">
        <v>51</v>
      </c>
      <c r="D307" s="34">
        <v>32</v>
      </c>
      <c r="E307" s="34" t="s">
        <v>173</v>
      </c>
      <c r="F307" s="34" t="s">
        <v>26</v>
      </c>
      <c r="G307" s="34" t="s">
        <v>186</v>
      </c>
      <c r="H307" s="34" t="s">
        <v>40</v>
      </c>
      <c r="I307" s="35" t="s">
        <v>184</v>
      </c>
      <c r="J307" s="35" t="s">
        <v>185</v>
      </c>
      <c r="K307" s="34" t="s">
        <v>29</v>
      </c>
      <c r="L307" s="34">
        <v>40</v>
      </c>
      <c r="M307" s="34">
        <v>2256</v>
      </c>
      <c r="N307" s="12">
        <v>62.995435989087078</v>
      </c>
      <c r="O307" s="34">
        <v>242.2081528017134</v>
      </c>
      <c r="P307" s="34">
        <v>40.47377871357272</v>
      </c>
      <c r="Q307" s="34">
        <v>0.89880478087649407</v>
      </c>
      <c r="R307" s="34">
        <v>0.48324953438315371</v>
      </c>
      <c r="S307" s="34">
        <v>0.98305696755313343</v>
      </c>
      <c r="T307" s="34">
        <v>0.85044534640534597</v>
      </c>
      <c r="U307" s="34">
        <v>0.10530785562632697</v>
      </c>
      <c r="V307" s="34">
        <v>0.37783505588789507</v>
      </c>
      <c r="W307" s="34">
        <v>4.0004432624113475</v>
      </c>
    </row>
    <row r="308" spans="1:23" s="26" customFormat="1">
      <c r="A308" s="34" t="s">
        <v>94</v>
      </c>
      <c r="B308" s="34" t="s">
        <v>214</v>
      </c>
      <c r="C308" s="34">
        <v>51</v>
      </c>
      <c r="D308" s="34">
        <v>32</v>
      </c>
      <c r="E308" s="34" t="s">
        <v>173</v>
      </c>
      <c r="F308" s="34" t="s">
        <v>26</v>
      </c>
      <c r="G308" s="34" t="s">
        <v>187</v>
      </c>
      <c r="H308" s="34" t="s">
        <v>42</v>
      </c>
      <c r="I308" s="35" t="s">
        <v>184</v>
      </c>
      <c r="J308" s="35" t="s">
        <v>185</v>
      </c>
      <c r="K308" s="34" t="s">
        <v>29</v>
      </c>
      <c r="L308" s="34">
        <v>40</v>
      </c>
      <c r="M308" s="34">
        <v>1032</v>
      </c>
      <c r="N308" s="12">
        <v>28.817061143944091</v>
      </c>
      <c r="O308" s="34">
        <v>180.61017305526656</v>
      </c>
      <c r="P308" s="34">
        <v>30.180553763784044</v>
      </c>
      <c r="Q308" s="34">
        <v>0.78300455235204858</v>
      </c>
      <c r="R308" s="34">
        <v>0.39756225364715819</v>
      </c>
      <c r="S308" s="34">
        <v>0.88432438180218653</v>
      </c>
      <c r="T308" s="34">
        <v>0.7266111295386164</v>
      </c>
      <c r="U308" s="34">
        <v>0.3925233644859813</v>
      </c>
      <c r="V308" s="34">
        <v>0.82725152042278272</v>
      </c>
      <c r="W308" s="34">
        <v>3.373062015503876</v>
      </c>
    </row>
    <row r="309" spans="1:23">
      <c r="A309" s="2" t="s">
        <v>94</v>
      </c>
      <c r="B309" s="2" t="s">
        <v>214</v>
      </c>
      <c r="C309" s="2">
        <v>51</v>
      </c>
      <c r="D309" s="2">
        <v>32</v>
      </c>
      <c r="E309" s="2" t="s">
        <v>173</v>
      </c>
      <c r="F309" s="2" t="s">
        <v>26</v>
      </c>
      <c r="G309" s="2" t="s">
        <v>188</v>
      </c>
      <c r="H309" s="2" t="s">
        <v>44</v>
      </c>
      <c r="I309" s="4" t="s">
        <v>184</v>
      </c>
      <c r="J309" s="4" t="s">
        <v>185</v>
      </c>
      <c r="K309" s="2" t="s">
        <v>29</v>
      </c>
      <c r="L309" s="2">
        <v>40</v>
      </c>
      <c r="M309" s="2">
        <v>5813</v>
      </c>
      <c r="N309" s="7">
        <v>162.3193570055688</v>
      </c>
      <c r="O309" s="2">
        <v>570.98484809835168</v>
      </c>
      <c r="P309" s="2">
        <v>95.413445515415106</v>
      </c>
      <c r="Q309" s="2">
        <v>0.69566778362853043</v>
      </c>
      <c r="R309" s="2">
        <v>0.22405829118462789</v>
      </c>
      <c r="S309" s="2">
        <v>0.91678464179396935</v>
      </c>
      <c r="T309" s="2">
        <v>0.84862510894692023</v>
      </c>
      <c r="U309" s="2">
        <v>0.18713066316480631</v>
      </c>
      <c r="V309" s="2">
        <v>0.63953647994325113</v>
      </c>
      <c r="W309" s="2">
        <v>5.0302769654223294</v>
      </c>
    </row>
    <row r="310" spans="1:23">
      <c r="A310" s="2" t="s">
        <v>94</v>
      </c>
      <c r="B310" s="2" t="s">
        <v>214</v>
      </c>
      <c r="C310" s="2">
        <v>51</v>
      </c>
      <c r="D310" s="2">
        <v>32</v>
      </c>
      <c r="E310" s="2" t="s">
        <v>173</v>
      </c>
      <c r="F310" s="2" t="s">
        <v>26</v>
      </c>
      <c r="G310" s="2" t="s">
        <v>189</v>
      </c>
      <c r="H310" s="2" t="s">
        <v>46</v>
      </c>
      <c r="I310" s="4" t="s">
        <v>184</v>
      </c>
      <c r="J310" s="4" t="s">
        <v>185</v>
      </c>
      <c r="K310" s="2" t="s">
        <v>29</v>
      </c>
      <c r="L310" s="2">
        <v>40</v>
      </c>
      <c r="M310" s="2">
        <v>3062</v>
      </c>
      <c r="N310" s="7">
        <v>85.501784130578301</v>
      </c>
      <c r="O310" s="2">
        <v>379.64675298172671</v>
      </c>
      <c r="P310" s="2">
        <v>63.440220701770329</v>
      </c>
      <c r="Q310" s="2">
        <v>0.75325953259532596</v>
      </c>
      <c r="R310" s="2">
        <v>0.2669658256127227</v>
      </c>
      <c r="S310" s="2">
        <v>0.90538618445001062</v>
      </c>
      <c r="T310" s="2">
        <v>0.70370955165105786</v>
      </c>
      <c r="U310" s="2">
        <v>0.2667423382519864</v>
      </c>
      <c r="V310" s="2">
        <v>0.74222572130013953</v>
      </c>
      <c r="W310" s="2">
        <v>4.9408883082952322</v>
      </c>
    </row>
    <row r="311" spans="1:23" s="26" customFormat="1">
      <c r="A311" s="34" t="s">
        <v>94</v>
      </c>
      <c r="B311" s="34" t="s">
        <v>214</v>
      </c>
      <c r="C311" s="34">
        <v>51</v>
      </c>
      <c r="D311" s="34">
        <v>32</v>
      </c>
      <c r="E311" s="34" t="s">
        <v>173</v>
      </c>
      <c r="F311" s="34" t="s">
        <v>26</v>
      </c>
      <c r="G311" s="34" t="s">
        <v>190</v>
      </c>
      <c r="H311" s="34" t="s">
        <v>48</v>
      </c>
      <c r="I311" s="35" t="s">
        <v>184</v>
      </c>
      <c r="J311" s="35" t="s">
        <v>185</v>
      </c>
      <c r="K311" s="34" t="s">
        <v>29</v>
      </c>
      <c r="L311" s="34">
        <v>40</v>
      </c>
      <c r="M311" s="34">
        <v>769</v>
      </c>
      <c r="N311" s="12">
        <v>21.473178313656014</v>
      </c>
      <c r="O311" s="34">
        <v>140.46803743153544</v>
      </c>
      <c r="P311" s="34">
        <v>23.472670913716644</v>
      </c>
      <c r="Q311" s="34">
        <v>0.83225108225108224</v>
      </c>
      <c r="R311" s="34">
        <v>0.4897575892375764</v>
      </c>
      <c r="S311" s="34">
        <v>0.90494524478155569</v>
      </c>
      <c r="T311" s="34">
        <v>0.51721784116756042</v>
      </c>
      <c r="U311" s="34">
        <v>0.27363184079601988</v>
      </c>
      <c r="V311" s="34">
        <v>0.74025458734101435</v>
      </c>
      <c r="W311" s="34">
        <v>2.7516254876462938</v>
      </c>
    </row>
    <row r="312" spans="1:23">
      <c r="A312" s="2" t="s">
        <v>94</v>
      </c>
      <c r="B312" s="2" t="s">
        <v>214</v>
      </c>
      <c r="C312" s="2">
        <v>51</v>
      </c>
      <c r="D312" s="2">
        <v>32</v>
      </c>
      <c r="E312" s="2" t="s">
        <v>173</v>
      </c>
      <c r="F312" s="2" t="s">
        <v>26</v>
      </c>
      <c r="G312" s="2" t="s">
        <v>191</v>
      </c>
      <c r="H312" s="2" t="s">
        <v>50</v>
      </c>
      <c r="I312" s="4" t="s">
        <v>184</v>
      </c>
      <c r="J312" s="4" t="s">
        <v>185</v>
      </c>
      <c r="K312" s="2" t="s">
        <v>29</v>
      </c>
      <c r="L312" s="2">
        <v>40</v>
      </c>
      <c r="M312" s="2">
        <v>5074</v>
      </c>
      <c r="N312" s="7">
        <v>141.6838839577251</v>
      </c>
      <c r="O312" s="2">
        <v>491.38686835190475</v>
      </c>
      <c r="P312" s="2">
        <v>82.112361381626414</v>
      </c>
      <c r="Q312" s="2">
        <v>0.74072992700729923</v>
      </c>
      <c r="R312" s="2">
        <v>0.26406645435506909</v>
      </c>
      <c r="S312" s="2">
        <v>0.92252837773025576</v>
      </c>
      <c r="T312" s="2">
        <v>0.8377024239341655</v>
      </c>
      <c r="U312" s="2">
        <v>0.18405006418485237</v>
      </c>
      <c r="V312" s="2">
        <v>0.49970690929943773</v>
      </c>
      <c r="W312" s="2">
        <v>6.5281828931809223</v>
      </c>
    </row>
    <row r="313" spans="1:23">
      <c r="A313" s="2" t="s">
        <v>94</v>
      </c>
      <c r="B313" s="2" t="s">
        <v>214</v>
      </c>
      <c r="C313" s="2">
        <v>51</v>
      </c>
      <c r="D313" s="2">
        <v>32</v>
      </c>
      <c r="E313" s="2" t="s">
        <v>173</v>
      </c>
      <c r="F313" s="2" t="s">
        <v>26</v>
      </c>
      <c r="G313" s="2" t="s">
        <v>192</v>
      </c>
      <c r="H313" s="2" t="s">
        <v>52</v>
      </c>
      <c r="I313" s="4" t="s">
        <v>184</v>
      </c>
      <c r="J313" s="4" t="s">
        <v>185</v>
      </c>
      <c r="K313" s="2" t="s">
        <v>29</v>
      </c>
      <c r="L313" s="2">
        <v>40</v>
      </c>
      <c r="M313" s="2">
        <v>5926</v>
      </c>
      <c r="N313" s="7">
        <v>165.47471350679524</v>
      </c>
      <c r="O313" s="2">
        <v>582.74220741123236</v>
      </c>
      <c r="P313" s="2">
        <v>97.378138914794889</v>
      </c>
      <c r="Q313" s="2">
        <v>0.70321585380325147</v>
      </c>
      <c r="R313" s="2">
        <v>0.2192898657670336</v>
      </c>
      <c r="S313" s="2">
        <v>0.92201847940707882</v>
      </c>
      <c r="T313" s="2">
        <v>0.85399906661923808</v>
      </c>
      <c r="U313" s="2">
        <v>0.16154044972861203</v>
      </c>
      <c r="V313" s="2">
        <v>0.45746226980957339</v>
      </c>
      <c r="W313" s="2">
        <v>5.9642254471819101</v>
      </c>
    </row>
    <row r="314" spans="1:23">
      <c r="A314" s="2" t="s">
        <v>94</v>
      </c>
      <c r="B314" s="2" t="s">
        <v>214</v>
      </c>
      <c r="C314" s="2">
        <v>51</v>
      </c>
      <c r="D314" s="2">
        <v>32</v>
      </c>
      <c r="E314" s="2" t="s">
        <v>173</v>
      </c>
      <c r="F314" s="2" t="s">
        <v>26</v>
      </c>
      <c r="G314" s="2" t="s">
        <v>193</v>
      </c>
      <c r="H314" s="2" t="s">
        <v>54</v>
      </c>
      <c r="I314" s="4" t="s">
        <v>184</v>
      </c>
      <c r="J314" s="4" t="s">
        <v>185</v>
      </c>
      <c r="K314" s="2" t="s">
        <v>29</v>
      </c>
      <c r="L314" s="2">
        <v>40</v>
      </c>
      <c r="M314" s="2">
        <v>4835</v>
      </c>
      <c r="N314" s="7">
        <v>135.0101653400869</v>
      </c>
      <c r="O314" s="2">
        <v>558.70057685088966</v>
      </c>
      <c r="P314" s="2">
        <v>93.360703399280339</v>
      </c>
      <c r="Q314" s="2">
        <v>0.68021947101857061</v>
      </c>
      <c r="R314" s="2">
        <v>0.19464717406802273</v>
      </c>
      <c r="S314" s="2">
        <v>0.89731049421042142</v>
      </c>
      <c r="T314" s="2">
        <v>0.7656920521135343</v>
      </c>
      <c r="U314" s="2">
        <v>0.20920436817472698</v>
      </c>
      <c r="V314" s="2">
        <v>0.48274832074934576</v>
      </c>
      <c r="W314" s="2">
        <v>7.4663908996897623</v>
      </c>
    </row>
    <row r="315" spans="1:23">
      <c r="A315" s="2" t="s">
        <v>94</v>
      </c>
      <c r="B315" s="2" t="s">
        <v>214</v>
      </c>
      <c r="C315" s="2">
        <v>51</v>
      </c>
      <c r="D315" s="2">
        <v>32</v>
      </c>
      <c r="E315" s="2" t="s">
        <v>173</v>
      </c>
      <c r="F315" s="2" t="s">
        <v>26</v>
      </c>
      <c r="G315" s="2" t="s">
        <v>194</v>
      </c>
      <c r="H315" s="2" t="s">
        <v>56</v>
      </c>
      <c r="I315" s="4" t="s">
        <v>184</v>
      </c>
      <c r="J315" s="4" t="s">
        <v>185</v>
      </c>
      <c r="K315" s="2" t="s">
        <v>29</v>
      </c>
      <c r="L315" s="2">
        <v>40</v>
      </c>
      <c r="M315" s="2">
        <v>4183</v>
      </c>
      <c r="N315" s="7">
        <v>116.80403756309896</v>
      </c>
      <c r="O315" s="2">
        <v>470.55844122715843</v>
      </c>
      <c r="P315" s="2">
        <v>78.631862725212926</v>
      </c>
      <c r="Q315" s="2">
        <v>0.73218974269210568</v>
      </c>
      <c r="R315" s="2">
        <v>0.237394466460352</v>
      </c>
      <c r="S315" s="2">
        <v>0.9391350709162638</v>
      </c>
      <c r="T315" s="2">
        <v>0.87222778928641986</v>
      </c>
      <c r="U315" s="2">
        <v>0.18148646053389667</v>
      </c>
      <c r="V315" s="2">
        <v>0.44020084273088145</v>
      </c>
      <c r="W315" s="2">
        <v>6.5084867320105184</v>
      </c>
    </row>
    <row r="316" spans="1:23">
      <c r="A316" s="2" t="s">
        <v>94</v>
      </c>
      <c r="B316" s="2" t="s">
        <v>214</v>
      </c>
      <c r="C316" s="2">
        <v>51</v>
      </c>
      <c r="D316" s="2">
        <v>32</v>
      </c>
      <c r="E316" s="2" t="s">
        <v>173</v>
      </c>
      <c r="F316" s="2" t="s">
        <v>26</v>
      </c>
      <c r="G316" s="2" t="s">
        <v>197</v>
      </c>
      <c r="H316" s="2" t="s">
        <v>58</v>
      </c>
      <c r="I316" s="4" t="s">
        <v>184</v>
      </c>
      <c r="J316" s="4" t="s">
        <v>185</v>
      </c>
      <c r="K316" s="2" t="s">
        <v>29</v>
      </c>
      <c r="L316" s="2">
        <v>40</v>
      </c>
      <c r="M316" s="2">
        <v>6474</v>
      </c>
      <c r="N316" s="7">
        <v>180.77679636230042</v>
      </c>
      <c r="O316" s="2">
        <v>762.9087296526036</v>
      </c>
      <c r="P316" s="2">
        <v>127.48455716885314</v>
      </c>
      <c r="Q316" s="2">
        <v>0.64765906362545023</v>
      </c>
      <c r="R316" s="2">
        <v>0.13977753917843933</v>
      </c>
      <c r="S316" s="2">
        <v>0.90087035882788724</v>
      </c>
      <c r="T316" s="2">
        <v>0.84272738366378586</v>
      </c>
      <c r="U316" s="2">
        <v>0.1898762157382847</v>
      </c>
      <c r="V316" s="2">
        <v>0.61364062040453182</v>
      </c>
      <c r="W316" s="2">
        <v>9.1209453197404997</v>
      </c>
    </row>
    <row r="317" spans="1:23">
      <c r="A317" s="2" t="s">
        <v>94</v>
      </c>
      <c r="B317" s="2" t="s">
        <v>214</v>
      </c>
      <c r="C317" s="2">
        <v>51</v>
      </c>
      <c r="D317" s="2">
        <v>32</v>
      </c>
      <c r="E317" s="2" t="s">
        <v>173</v>
      </c>
      <c r="F317" s="2" t="s">
        <v>26</v>
      </c>
      <c r="G317" s="2" t="s">
        <v>198</v>
      </c>
      <c r="H317" s="2" t="s">
        <v>60</v>
      </c>
      <c r="I317" s="4" t="s">
        <v>184</v>
      </c>
      <c r="J317" s="4" t="s">
        <v>185</v>
      </c>
      <c r="K317" s="2" t="s">
        <v>29</v>
      </c>
      <c r="L317" s="2">
        <v>40</v>
      </c>
      <c r="M317" s="2">
        <v>3778</v>
      </c>
      <c r="N317" s="7">
        <v>105.49501647463254</v>
      </c>
      <c r="O317" s="2">
        <v>409.26197667087638</v>
      </c>
      <c r="P317" s="2">
        <v>68.389021955082725</v>
      </c>
      <c r="Q317" s="2">
        <v>0.74590325765054299</v>
      </c>
      <c r="R317" s="2">
        <v>0.28344514503768076</v>
      </c>
      <c r="S317" s="2">
        <v>0.91495067251413875</v>
      </c>
      <c r="T317" s="2">
        <v>0.85096444812216676</v>
      </c>
      <c r="U317" s="2">
        <v>0.17213822894168468</v>
      </c>
      <c r="V317" s="2">
        <v>0.56134808045562168</v>
      </c>
      <c r="W317" s="2">
        <v>4.7527792482795128</v>
      </c>
    </row>
    <row r="318" spans="1:23" s="26" customFormat="1">
      <c r="A318" s="34" t="s">
        <v>94</v>
      </c>
      <c r="B318" s="34" t="s">
        <v>214</v>
      </c>
      <c r="C318" s="34">
        <v>51</v>
      </c>
      <c r="D318" s="34">
        <v>32</v>
      </c>
      <c r="E318" s="34" t="s">
        <v>173</v>
      </c>
      <c r="F318" s="34" t="s">
        <v>26</v>
      </c>
      <c r="G318" s="34" t="s">
        <v>199</v>
      </c>
      <c r="H318" s="34" t="s">
        <v>62</v>
      </c>
      <c r="I318" s="35" t="s">
        <v>184</v>
      </c>
      <c r="J318" s="35" t="s">
        <v>185</v>
      </c>
      <c r="K318" s="34" t="s">
        <v>29</v>
      </c>
      <c r="L318" s="34">
        <v>40</v>
      </c>
      <c r="M318" s="34">
        <v>1415</v>
      </c>
      <c r="N318" s="12">
        <v>39.511765037481481</v>
      </c>
      <c r="O318" s="34">
        <v>237.17871555019065</v>
      </c>
      <c r="P318" s="34">
        <v>39.633343212053582</v>
      </c>
      <c r="Q318" s="34">
        <v>0.74591460200316284</v>
      </c>
      <c r="R318" s="34">
        <v>0.31609299997221357</v>
      </c>
      <c r="S318" s="34">
        <v>0.94518365784236946</v>
      </c>
      <c r="T318" s="34">
        <v>0.83562829371476877</v>
      </c>
      <c r="U318" s="34">
        <v>0.18529241459177764</v>
      </c>
      <c r="V318" s="34">
        <v>0.65295158815141119</v>
      </c>
      <c r="W318" s="34">
        <v>5.5978798586572438</v>
      </c>
    </row>
    <row r="319" spans="1:23">
      <c r="A319" s="2" t="s">
        <v>94</v>
      </c>
      <c r="B319" s="2" t="s">
        <v>214</v>
      </c>
      <c r="C319" s="2">
        <v>51</v>
      </c>
      <c r="D319" s="2">
        <v>32</v>
      </c>
      <c r="E319" s="2" t="s">
        <v>173</v>
      </c>
      <c r="F319" s="2" t="s">
        <v>26</v>
      </c>
      <c r="G319" s="2" t="s">
        <v>200</v>
      </c>
      <c r="H319" s="2" t="s">
        <v>64</v>
      </c>
      <c r="I319" s="4" t="s">
        <v>184</v>
      </c>
      <c r="J319" s="4" t="s">
        <v>185</v>
      </c>
      <c r="K319" s="2" t="s">
        <v>29</v>
      </c>
      <c r="L319" s="2">
        <v>40</v>
      </c>
      <c r="M319" s="2">
        <v>3612</v>
      </c>
      <c r="N319" s="7">
        <v>100.85971400380431</v>
      </c>
      <c r="O319" s="2">
        <v>411.78888860545771</v>
      </c>
      <c r="P319" s="2">
        <v>68.811277247837708</v>
      </c>
      <c r="Q319" s="2">
        <v>0.77014925373134324</v>
      </c>
      <c r="R319" s="2">
        <v>0.26767533700028617</v>
      </c>
      <c r="S319" s="2">
        <v>0.93984694812488612</v>
      </c>
      <c r="T319" s="2">
        <v>0.84153293224873393</v>
      </c>
      <c r="U319" s="2">
        <v>0.14354727398205658</v>
      </c>
      <c r="V319" s="2">
        <v>0.51436400434796281</v>
      </c>
      <c r="W319" s="2">
        <v>5.4263565891472867</v>
      </c>
    </row>
    <row r="320" spans="1:23" s="26" customFormat="1">
      <c r="A320" s="34" t="s">
        <v>94</v>
      </c>
      <c r="B320" s="34" t="s">
        <v>214</v>
      </c>
      <c r="C320" s="34">
        <v>51</v>
      </c>
      <c r="D320" s="34">
        <v>32</v>
      </c>
      <c r="E320" s="34" t="s">
        <v>173</v>
      </c>
      <c r="F320" s="34" t="s">
        <v>26</v>
      </c>
      <c r="G320" s="34" t="s">
        <v>201</v>
      </c>
      <c r="H320" s="34" t="s">
        <v>66</v>
      </c>
      <c r="I320" s="35" t="s">
        <v>184</v>
      </c>
      <c r="J320" s="35" t="s">
        <v>185</v>
      </c>
      <c r="K320" s="34" t="s">
        <v>29</v>
      </c>
      <c r="L320" s="34">
        <v>40</v>
      </c>
      <c r="M320" s="34">
        <v>2486</v>
      </c>
      <c r="N320" s="12">
        <v>69.4178430269816</v>
      </c>
      <c r="O320" s="34">
        <v>356.67619023324943</v>
      </c>
      <c r="P320" s="34">
        <v>59.601764139289465</v>
      </c>
      <c r="Q320" s="34">
        <v>0.71808203350664357</v>
      </c>
      <c r="R320" s="34">
        <v>0.24556289797452382</v>
      </c>
      <c r="S320" s="34">
        <v>0.91674052396001993</v>
      </c>
      <c r="T320" s="34">
        <v>0.83632083566338022</v>
      </c>
      <c r="U320" s="34">
        <v>0.16429699842022116</v>
      </c>
      <c r="V320" s="34">
        <v>0.37695229088395055</v>
      </c>
      <c r="W320" s="34">
        <v>4.1033789219629924</v>
      </c>
    </row>
    <row r="321" spans="1:23">
      <c r="A321" s="2" t="s">
        <v>94</v>
      </c>
      <c r="B321" s="2" t="s">
        <v>214</v>
      </c>
      <c r="C321" s="2">
        <v>51</v>
      </c>
      <c r="D321" s="2">
        <v>32</v>
      </c>
      <c r="E321" s="2" t="s">
        <v>173</v>
      </c>
      <c r="F321" s="2" t="s">
        <v>26</v>
      </c>
      <c r="G321" s="2" t="s">
        <v>202</v>
      </c>
      <c r="H321" s="2" t="s">
        <v>68</v>
      </c>
      <c r="I321" s="4" t="s">
        <v>184</v>
      </c>
      <c r="J321" s="4" t="s">
        <v>185</v>
      </c>
      <c r="K321" s="2" t="s">
        <v>29</v>
      </c>
      <c r="L321" s="2">
        <v>40</v>
      </c>
      <c r="M321" s="2">
        <v>5793</v>
      </c>
      <c r="N321" s="7">
        <v>161.76088682836058</v>
      </c>
      <c r="O321" s="2">
        <v>714.56558390209602</v>
      </c>
      <c r="P321" s="2">
        <v>119.4062585616801</v>
      </c>
      <c r="Q321" s="2">
        <v>0.64842175957018133</v>
      </c>
      <c r="R321" s="2">
        <v>0.14257034554950904</v>
      </c>
      <c r="S321" s="2">
        <v>0.92063553675096543</v>
      </c>
      <c r="T321" s="2">
        <v>0.85757951146594014</v>
      </c>
      <c r="U321" s="2">
        <v>0.1501516070345664</v>
      </c>
      <c r="V321" s="2">
        <v>0.42059502210345989</v>
      </c>
      <c r="W321" s="2">
        <v>10.27723114103228</v>
      </c>
    </row>
    <row r="322" spans="1:23" s="39" customFormat="1">
      <c r="A322" s="37" t="s">
        <v>95</v>
      </c>
      <c r="B322" s="37" t="s">
        <v>213</v>
      </c>
      <c r="C322" s="37">
        <v>51</v>
      </c>
      <c r="D322" s="37">
        <v>33</v>
      </c>
      <c r="E322" s="37" t="s">
        <v>173</v>
      </c>
      <c r="F322" s="37" t="s">
        <v>26</v>
      </c>
      <c r="G322" s="37" t="s">
        <v>174</v>
      </c>
      <c r="H322" s="37" t="s">
        <v>28</v>
      </c>
      <c r="I322" s="38" t="s">
        <v>184</v>
      </c>
      <c r="J322" s="38" t="s">
        <v>185</v>
      </c>
      <c r="K322" s="37" t="s">
        <v>29</v>
      </c>
      <c r="L322" s="37">
        <v>40</v>
      </c>
      <c r="M322" s="37">
        <v>2327</v>
      </c>
      <c r="N322" s="12">
        <v>64.978005118176256</v>
      </c>
      <c r="O322" s="37">
        <v>244.20815280171348</v>
      </c>
      <c r="P322" s="37">
        <v>40.807985289572734</v>
      </c>
      <c r="Q322" s="37">
        <v>0.87977315689981095</v>
      </c>
      <c r="R322" s="37">
        <v>0.49032713730912902</v>
      </c>
      <c r="S322" s="37">
        <v>0.94402111854822401</v>
      </c>
      <c r="T322" s="37">
        <v>0.76869485012309868</v>
      </c>
      <c r="U322" s="37">
        <v>0.21665965502734538</v>
      </c>
      <c r="V322" s="37">
        <v>0.67632544760356506</v>
      </c>
      <c r="W322" s="37">
        <v>2.8195100988397077</v>
      </c>
    </row>
    <row r="323" spans="1:23" s="11" customFormat="1">
      <c r="A323" s="9" t="s">
        <v>95</v>
      </c>
      <c r="B323" s="9" t="s">
        <v>213</v>
      </c>
      <c r="C323" s="9">
        <v>51</v>
      </c>
      <c r="D323" s="9">
        <v>33</v>
      </c>
      <c r="E323" s="9" t="s">
        <v>173</v>
      </c>
      <c r="F323" s="9" t="s">
        <v>26</v>
      </c>
      <c r="G323" s="9" t="s">
        <v>177</v>
      </c>
      <c r="H323" s="9" t="s">
        <v>31</v>
      </c>
      <c r="I323" s="10" t="s">
        <v>184</v>
      </c>
      <c r="J323" s="10" t="s">
        <v>185</v>
      </c>
      <c r="K323" s="9" t="s">
        <v>29</v>
      </c>
      <c r="L323" s="9">
        <v>40</v>
      </c>
      <c r="M323" s="9">
        <v>4510</v>
      </c>
      <c r="N323" s="7">
        <v>125.93502496045333</v>
      </c>
      <c r="O323" s="9">
        <v>502.0142853498744</v>
      </c>
      <c r="P323" s="9">
        <v>83.888237704934241</v>
      </c>
      <c r="Q323" s="9">
        <v>0.69803436000619101</v>
      </c>
      <c r="R323" s="9">
        <v>0.22488177195606432</v>
      </c>
      <c r="S323" s="9">
        <v>0.91757437579617529</v>
      </c>
      <c r="T323" s="9">
        <v>0.85016520953267549</v>
      </c>
      <c r="U323" s="9">
        <v>0.15775265733085878</v>
      </c>
      <c r="V323" s="9">
        <v>0.49456626929669656</v>
      </c>
      <c r="W323" s="9">
        <v>5.6055432372505543</v>
      </c>
    </row>
    <row r="324" spans="1:23" s="11" customFormat="1">
      <c r="A324" s="9" t="s">
        <v>95</v>
      </c>
      <c r="B324" s="9" t="s">
        <v>213</v>
      </c>
      <c r="C324" s="9">
        <v>51</v>
      </c>
      <c r="D324" s="9">
        <v>33</v>
      </c>
      <c r="E324" s="9" t="s">
        <v>173</v>
      </c>
      <c r="F324" s="9" t="s">
        <v>26</v>
      </c>
      <c r="G324" s="9" t="s">
        <v>178</v>
      </c>
      <c r="H324" s="9" t="s">
        <v>34</v>
      </c>
      <c r="I324" s="10" t="s">
        <v>184</v>
      </c>
      <c r="J324" s="10" t="s">
        <v>185</v>
      </c>
      <c r="K324" s="9" t="s">
        <v>29</v>
      </c>
      <c r="L324" s="9">
        <v>40</v>
      </c>
      <c r="M324" s="9">
        <v>6620</v>
      </c>
      <c r="N324" s="7">
        <v>184.85362865592043</v>
      </c>
      <c r="O324" s="9">
        <v>775.15137033972292</v>
      </c>
      <c r="P324" s="9">
        <v>129.53034268147337</v>
      </c>
      <c r="Q324" s="9">
        <v>0.65003927729772193</v>
      </c>
      <c r="R324" s="9">
        <v>0.13845059139980326</v>
      </c>
      <c r="S324" s="9">
        <v>0.92701528996981097</v>
      </c>
      <c r="T324" s="9">
        <v>0.86786718218280856</v>
      </c>
      <c r="U324" s="9">
        <v>0.1146957159317063</v>
      </c>
      <c r="V324" s="9">
        <v>0.27485297325797375</v>
      </c>
      <c r="W324" s="9">
        <v>12.183685800604229</v>
      </c>
    </row>
    <row r="325" spans="1:23" s="39" customFormat="1">
      <c r="A325" s="37" t="s">
        <v>95</v>
      </c>
      <c r="B325" s="37" t="s">
        <v>213</v>
      </c>
      <c r="C325" s="37">
        <v>51</v>
      </c>
      <c r="D325" s="37">
        <v>33</v>
      </c>
      <c r="E325" s="37" t="s">
        <v>173</v>
      </c>
      <c r="F325" s="37" t="s">
        <v>26</v>
      </c>
      <c r="G325" s="37" t="s">
        <v>181</v>
      </c>
      <c r="H325" s="37" t="s">
        <v>36</v>
      </c>
      <c r="I325" s="38" t="s">
        <v>184</v>
      </c>
      <c r="J325" s="38" t="s">
        <v>185</v>
      </c>
      <c r="K325" s="37" t="s">
        <v>29</v>
      </c>
      <c r="L325" s="37">
        <v>40</v>
      </c>
      <c r="M325" s="37">
        <v>2328</v>
      </c>
      <c r="N325" s="12">
        <v>65.005928627036667</v>
      </c>
      <c r="O325" s="37">
        <v>232.79393923934029</v>
      </c>
      <c r="P325" s="37">
        <v>38.900632673365976</v>
      </c>
      <c r="Q325" s="37">
        <v>0.8926380368098159</v>
      </c>
      <c r="R325" s="37">
        <v>0.53982065939023405</v>
      </c>
      <c r="S325" s="37">
        <v>0.95316858379291769</v>
      </c>
      <c r="T325" s="37">
        <v>0.84804408748412674</v>
      </c>
      <c r="U325" s="37">
        <v>0.16736930860033727</v>
      </c>
      <c r="V325" s="37">
        <v>0.66348157540608987</v>
      </c>
      <c r="W325" s="37">
        <v>2.2890893470790377</v>
      </c>
    </row>
    <row r="326" spans="1:23" s="11" customFormat="1">
      <c r="A326" s="9" t="s">
        <v>95</v>
      </c>
      <c r="B326" s="9" t="s">
        <v>213</v>
      </c>
      <c r="C326" s="9">
        <v>51</v>
      </c>
      <c r="D326" s="9">
        <v>33</v>
      </c>
      <c r="E326" s="9" t="s">
        <v>173</v>
      </c>
      <c r="F326" s="9" t="s">
        <v>26</v>
      </c>
      <c r="G326" s="9" t="s">
        <v>183</v>
      </c>
      <c r="H326" s="9" t="s">
        <v>38</v>
      </c>
      <c r="I326" s="10" t="s">
        <v>184</v>
      </c>
      <c r="J326" s="10" t="s">
        <v>185</v>
      </c>
      <c r="K326" s="9" t="s">
        <v>29</v>
      </c>
      <c r="L326" s="9">
        <v>40</v>
      </c>
      <c r="M326" s="9">
        <v>5603</v>
      </c>
      <c r="N326" s="7">
        <v>156.45542014488251</v>
      </c>
      <c r="O326" s="9">
        <v>615.0264786586946</v>
      </c>
      <c r="P326" s="9">
        <v>102.77294679092969</v>
      </c>
      <c r="Q326" s="9">
        <v>0.67579302858521284</v>
      </c>
      <c r="R326" s="9">
        <v>0.18614134980666125</v>
      </c>
      <c r="S326" s="9">
        <v>0.92125703080338928</v>
      </c>
      <c r="T326" s="9">
        <v>0.84623471354317847</v>
      </c>
      <c r="U326" s="9">
        <v>0.18028654815600956</v>
      </c>
      <c r="V326" s="9">
        <v>0.61875969644049755</v>
      </c>
      <c r="W326" s="9">
        <v>8.481884704622523</v>
      </c>
    </row>
    <row r="327" spans="1:23" s="39" customFormat="1">
      <c r="A327" s="37" t="s">
        <v>95</v>
      </c>
      <c r="B327" s="37" t="s">
        <v>213</v>
      </c>
      <c r="C327" s="37">
        <v>51</v>
      </c>
      <c r="D327" s="37">
        <v>33</v>
      </c>
      <c r="E327" s="37" t="s">
        <v>173</v>
      </c>
      <c r="F327" s="37" t="s">
        <v>26</v>
      </c>
      <c r="G327" s="37" t="s">
        <v>186</v>
      </c>
      <c r="H327" s="37" t="s">
        <v>40</v>
      </c>
      <c r="I327" s="38" t="s">
        <v>184</v>
      </c>
      <c r="J327" s="38" t="s">
        <v>185</v>
      </c>
      <c r="K327" s="37" t="s">
        <v>29</v>
      </c>
      <c r="L327" s="37">
        <v>40</v>
      </c>
      <c r="M327" s="37">
        <v>2427</v>
      </c>
      <c r="N327" s="12">
        <v>67.770356004217348</v>
      </c>
      <c r="O327" s="37">
        <v>225.37972567696721</v>
      </c>
      <c r="P327" s="37">
        <v>37.661693209159246</v>
      </c>
      <c r="Q327" s="37">
        <v>0.89988876529477202</v>
      </c>
      <c r="R327" s="37">
        <v>0.60041280858237844</v>
      </c>
      <c r="S327" s="37">
        <v>0.98290326689395269</v>
      </c>
      <c r="T327" s="37">
        <v>0.90322689869128425</v>
      </c>
      <c r="U327" s="37">
        <v>8.8304552590266872E-2</v>
      </c>
      <c r="V327" s="37">
        <v>0.34736743031313211</v>
      </c>
      <c r="W327" s="37">
        <v>3.6407086938607334</v>
      </c>
    </row>
    <row r="328" spans="1:23" s="39" customFormat="1">
      <c r="A328" s="37" t="s">
        <v>95</v>
      </c>
      <c r="B328" s="37" t="s">
        <v>213</v>
      </c>
      <c r="C328" s="37">
        <v>51</v>
      </c>
      <c r="D328" s="37">
        <v>33</v>
      </c>
      <c r="E328" s="37" t="s">
        <v>173</v>
      </c>
      <c r="F328" s="37" t="s">
        <v>26</v>
      </c>
      <c r="G328" s="37" t="s">
        <v>187</v>
      </c>
      <c r="H328" s="37" t="s">
        <v>42</v>
      </c>
      <c r="I328" s="38" t="s">
        <v>184</v>
      </c>
      <c r="J328" s="38" t="s">
        <v>185</v>
      </c>
      <c r="K328" s="37" t="s">
        <v>29</v>
      </c>
      <c r="L328" s="37">
        <v>40</v>
      </c>
      <c r="M328" s="37">
        <v>1152</v>
      </c>
      <c r="N328" s="12">
        <v>32.167882207193401</v>
      </c>
      <c r="O328" s="37">
        <v>223.37972567696727</v>
      </c>
      <c r="P328" s="37">
        <v>37.327486633159253</v>
      </c>
      <c r="Q328" s="37">
        <v>0.74370561652679146</v>
      </c>
      <c r="R328" s="37">
        <v>0.29011810801735638</v>
      </c>
      <c r="S328" s="37">
        <v>0.90329178131133503</v>
      </c>
      <c r="T328" s="37">
        <v>0.77276436323668241</v>
      </c>
      <c r="U328" s="37">
        <v>0.33079847908745247</v>
      </c>
      <c r="V328" s="37">
        <v>0.78708845063579769</v>
      </c>
      <c r="W328" s="37">
        <v>4.5</v>
      </c>
    </row>
    <row r="329" spans="1:23" s="11" customFormat="1">
      <c r="A329" s="9" t="s">
        <v>95</v>
      </c>
      <c r="B329" s="9" t="s">
        <v>213</v>
      </c>
      <c r="C329" s="9">
        <v>51</v>
      </c>
      <c r="D329" s="9">
        <v>33</v>
      </c>
      <c r="E329" s="9" t="s">
        <v>173</v>
      </c>
      <c r="F329" s="9" t="s">
        <v>26</v>
      </c>
      <c r="G329" s="9" t="s">
        <v>188</v>
      </c>
      <c r="H329" s="9" t="s">
        <v>44</v>
      </c>
      <c r="I329" s="10" t="s">
        <v>184</v>
      </c>
      <c r="J329" s="10" t="s">
        <v>185</v>
      </c>
      <c r="K329" s="9" t="s">
        <v>29</v>
      </c>
      <c r="L329" s="9">
        <v>40</v>
      </c>
      <c r="M329" s="9">
        <v>6568</v>
      </c>
      <c r="N329" s="7">
        <v>183.40160619517906</v>
      </c>
      <c r="O329" s="9">
        <v>675.51176003293335</v>
      </c>
      <c r="P329" s="9">
        <v>112.88023618417014</v>
      </c>
      <c r="Q329" s="9">
        <v>0.66370250606305581</v>
      </c>
      <c r="R329" s="9">
        <v>0.18087443185158317</v>
      </c>
      <c r="S329" s="9">
        <v>0.92552777544898113</v>
      </c>
      <c r="T329" s="9">
        <v>0.8496900660697827</v>
      </c>
      <c r="U329" s="9">
        <v>0.15972830850131464</v>
      </c>
      <c r="V329" s="9">
        <v>0.5920153360973589</v>
      </c>
      <c r="W329" s="9">
        <v>6.9725943970767359</v>
      </c>
    </row>
    <row r="330" spans="1:23" s="11" customFormat="1">
      <c r="A330" s="9" t="s">
        <v>95</v>
      </c>
      <c r="B330" s="9" t="s">
        <v>213</v>
      </c>
      <c r="C330" s="9">
        <v>51</v>
      </c>
      <c r="D330" s="9">
        <v>33</v>
      </c>
      <c r="E330" s="9" t="s">
        <v>173</v>
      </c>
      <c r="F330" s="9" t="s">
        <v>26</v>
      </c>
      <c r="G330" s="9" t="s">
        <v>189</v>
      </c>
      <c r="H330" s="9" t="s">
        <v>46</v>
      </c>
      <c r="I330" s="10" t="s">
        <v>184</v>
      </c>
      <c r="J330" s="10" t="s">
        <v>185</v>
      </c>
      <c r="K330" s="9" t="s">
        <v>29</v>
      </c>
      <c r="L330" s="9">
        <v>40</v>
      </c>
      <c r="M330" s="9">
        <v>3447</v>
      </c>
      <c r="N330" s="7">
        <v>96.252335041836517</v>
      </c>
      <c r="O330" s="9">
        <v>384.67619023324949</v>
      </c>
      <c r="P330" s="9">
        <v>64.280656203289467</v>
      </c>
      <c r="Q330" s="9">
        <v>0.79442267803641387</v>
      </c>
      <c r="R330" s="9">
        <v>0.29272548551481264</v>
      </c>
      <c r="S330" s="9">
        <v>0.8987778427115225</v>
      </c>
      <c r="T330" s="9">
        <v>0.7121696882535461</v>
      </c>
      <c r="U330" s="9">
        <v>0.32102425876010782</v>
      </c>
      <c r="V330" s="9">
        <v>0.76023707657819961</v>
      </c>
      <c r="W330" s="9">
        <v>5.3658253553814914</v>
      </c>
    </row>
    <row r="331" spans="1:23" s="39" customFormat="1">
      <c r="A331" s="37" t="s">
        <v>95</v>
      </c>
      <c r="B331" s="37" t="s">
        <v>213</v>
      </c>
      <c r="C331" s="37">
        <v>51</v>
      </c>
      <c r="D331" s="37">
        <v>33</v>
      </c>
      <c r="E331" s="37" t="s">
        <v>173</v>
      </c>
      <c r="F331" s="37" t="s">
        <v>26</v>
      </c>
      <c r="G331" s="37" t="s">
        <v>190</v>
      </c>
      <c r="H331" s="37" t="s">
        <v>48</v>
      </c>
      <c r="I331" s="38" t="s">
        <v>184</v>
      </c>
      <c r="J331" s="38" t="s">
        <v>185</v>
      </c>
      <c r="K331" s="37" t="s">
        <v>29</v>
      </c>
      <c r="L331" s="37">
        <v>40</v>
      </c>
      <c r="M331" s="37">
        <v>830</v>
      </c>
      <c r="N331" s="12">
        <v>23.176512354141082</v>
      </c>
      <c r="O331" s="37">
        <v>149.68124086713189</v>
      </c>
      <c r="P331" s="37">
        <v>25.012227500817708</v>
      </c>
      <c r="Q331" s="37">
        <v>0.80270793036750487</v>
      </c>
      <c r="R331" s="37">
        <v>0.46553593142112093</v>
      </c>
      <c r="S331" s="37">
        <v>0.91154824308919891</v>
      </c>
      <c r="T331" s="37">
        <v>0.62473124953435843</v>
      </c>
      <c r="U331" s="37">
        <v>0.24342105263157895</v>
      </c>
      <c r="V331" s="37">
        <v>0.64232007380961342</v>
      </c>
      <c r="W331" s="37">
        <v>2.66144578313253</v>
      </c>
    </row>
    <row r="332" spans="1:23" s="11" customFormat="1">
      <c r="A332" s="9" t="s">
        <v>95</v>
      </c>
      <c r="B332" s="9" t="s">
        <v>213</v>
      </c>
      <c r="C332" s="9">
        <v>51</v>
      </c>
      <c r="D332" s="9">
        <v>33</v>
      </c>
      <c r="E332" s="9" t="s">
        <v>173</v>
      </c>
      <c r="F332" s="9" t="s">
        <v>26</v>
      </c>
      <c r="G332" s="9" t="s">
        <v>191</v>
      </c>
      <c r="H332" s="9" t="s">
        <v>50</v>
      </c>
      <c r="I332" s="10" t="s">
        <v>184</v>
      </c>
      <c r="J332" s="10" t="s">
        <v>185</v>
      </c>
      <c r="K332" s="9" t="s">
        <v>29</v>
      </c>
      <c r="L332" s="9">
        <v>40</v>
      </c>
      <c r="M332" s="9">
        <v>5749</v>
      </c>
      <c r="N332" s="7">
        <v>160.5322524385025</v>
      </c>
      <c r="O332" s="9">
        <v>511.87214972614339</v>
      </c>
      <c r="P332" s="9">
        <v>85.535519254866855</v>
      </c>
      <c r="Q332" s="9">
        <v>0.73068124046771732</v>
      </c>
      <c r="R332" s="9">
        <v>0.27572692092762008</v>
      </c>
      <c r="S332" s="9">
        <v>0.90454715699781574</v>
      </c>
      <c r="T332" s="9">
        <v>0.83149698043274844</v>
      </c>
      <c r="U332" s="9">
        <v>0.20384669380878842</v>
      </c>
      <c r="V332" s="9">
        <v>0.53121568126663221</v>
      </c>
      <c r="W332" s="9">
        <v>8.1908157940511401</v>
      </c>
    </row>
    <row r="333" spans="1:23" s="11" customFormat="1">
      <c r="A333" s="9" t="s">
        <v>95</v>
      </c>
      <c r="B333" s="9" t="s">
        <v>213</v>
      </c>
      <c r="C333" s="9">
        <v>51</v>
      </c>
      <c r="D333" s="9">
        <v>33</v>
      </c>
      <c r="E333" s="9" t="s">
        <v>173</v>
      </c>
      <c r="F333" s="9" t="s">
        <v>26</v>
      </c>
      <c r="G333" s="9" t="s">
        <v>192</v>
      </c>
      <c r="H333" s="9" t="s">
        <v>52</v>
      </c>
      <c r="I333" s="10" t="s">
        <v>184</v>
      </c>
      <c r="J333" s="10" t="s">
        <v>185</v>
      </c>
      <c r="K333" s="9" t="s">
        <v>29</v>
      </c>
      <c r="L333" s="9">
        <v>40</v>
      </c>
      <c r="M333" s="9">
        <v>6948</v>
      </c>
      <c r="N333" s="7">
        <v>194.0125395621352</v>
      </c>
      <c r="O333" s="9">
        <v>619.95541084682918</v>
      </c>
      <c r="P333" s="9">
        <v>103.59658756589602</v>
      </c>
      <c r="Q333" s="9">
        <v>0.72329793878825732</v>
      </c>
      <c r="R333" s="9">
        <v>0.22716884200601981</v>
      </c>
      <c r="S333" s="9">
        <v>0.90821188527612406</v>
      </c>
      <c r="T333" s="9">
        <v>0.83676781027034453</v>
      </c>
      <c r="U333" s="9">
        <v>0.21286956521739131</v>
      </c>
      <c r="V333" s="9">
        <v>0.52933747937371778</v>
      </c>
      <c r="W333" s="9">
        <v>7.880829015544041</v>
      </c>
    </row>
    <row r="334" spans="1:23" s="11" customFormat="1">
      <c r="A334" s="9" t="s">
        <v>95</v>
      </c>
      <c r="B334" s="9" t="s">
        <v>213</v>
      </c>
      <c r="C334" s="9">
        <v>51</v>
      </c>
      <c r="D334" s="9">
        <v>33</v>
      </c>
      <c r="E334" s="9" t="s">
        <v>173</v>
      </c>
      <c r="F334" s="9" t="s">
        <v>26</v>
      </c>
      <c r="G334" s="9" t="s">
        <v>193</v>
      </c>
      <c r="H334" s="9" t="s">
        <v>54</v>
      </c>
      <c r="I334" s="10" t="s">
        <v>184</v>
      </c>
      <c r="J334" s="10" t="s">
        <v>185</v>
      </c>
      <c r="K334" s="9" t="s">
        <v>29</v>
      </c>
      <c r="L334" s="9">
        <v>40</v>
      </c>
      <c r="M334" s="9">
        <v>5673</v>
      </c>
      <c r="N334" s="7">
        <v>158.41006576511126</v>
      </c>
      <c r="O334" s="9">
        <v>613.51176003293313</v>
      </c>
      <c r="P334" s="9">
        <v>102.51983232817011</v>
      </c>
      <c r="Q334" s="9">
        <v>0.65561077083092567</v>
      </c>
      <c r="R334" s="9">
        <v>0.18939864334702422</v>
      </c>
      <c r="S334" s="9">
        <v>0.89220500473240127</v>
      </c>
      <c r="T334" s="9">
        <v>0.76802274345437427</v>
      </c>
      <c r="U334" s="9">
        <v>0.22010623137712138</v>
      </c>
      <c r="V334" s="9">
        <v>0.40631141394562748</v>
      </c>
      <c r="W334" s="9">
        <v>9.3248722016569712</v>
      </c>
    </row>
    <row r="335" spans="1:23" s="11" customFormat="1">
      <c r="A335" s="9" t="s">
        <v>95</v>
      </c>
      <c r="B335" s="9" t="s">
        <v>213</v>
      </c>
      <c r="C335" s="9">
        <v>51</v>
      </c>
      <c r="D335" s="9">
        <v>33</v>
      </c>
      <c r="E335" s="9" t="s">
        <v>173</v>
      </c>
      <c r="F335" s="9" t="s">
        <v>26</v>
      </c>
      <c r="G335" s="9" t="s">
        <v>194</v>
      </c>
      <c r="H335" s="9" t="s">
        <v>56</v>
      </c>
      <c r="I335" s="10" t="s">
        <v>184</v>
      </c>
      <c r="J335" s="10" t="s">
        <v>185</v>
      </c>
      <c r="K335" s="9" t="s">
        <v>29</v>
      </c>
      <c r="L335" s="9">
        <v>40</v>
      </c>
      <c r="M335" s="9">
        <v>4803</v>
      </c>
      <c r="N335" s="7">
        <v>134.11661305655375</v>
      </c>
      <c r="O335" s="9">
        <v>506.80108191427786</v>
      </c>
      <c r="P335" s="9">
        <v>84.688127149833164</v>
      </c>
      <c r="Q335" s="9">
        <v>0.73194148125571468</v>
      </c>
      <c r="R335" s="9">
        <v>0.23498891930436716</v>
      </c>
      <c r="S335" s="9">
        <v>0.93177329175976331</v>
      </c>
      <c r="T335" s="9">
        <v>0.85865659732236221</v>
      </c>
      <c r="U335" s="9">
        <v>0.15770312758563626</v>
      </c>
      <c r="V335" s="9">
        <v>0.43642934432131308</v>
      </c>
      <c r="W335" s="9">
        <v>7.5161357484905267</v>
      </c>
    </row>
    <row r="336" spans="1:23" s="11" customFormat="1">
      <c r="A336" s="9" t="s">
        <v>95</v>
      </c>
      <c r="B336" s="9" t="s">
        <v>213</v>
      </c>
      <c r="C336" s="9">
        <v>51</v>
      </c>
      <c r="D336" s="9">
        <v>33</v>
      </c>
      <c r="E336" s="9" t="s">
        <v>173</v>
      </c>
      <c r="F336" s="9" t="s">
        <v>26</v>
      </c>
      <c r="G336" s="9" t="s">
        <v>197</v>
      </c>
      <c r="H336" s="9" t="s">
        <v>58</v>
      </c>
      <c r="I336" s="10" t="s">
        <v>184</v>
      </c>
      <c r="J336" s="10" t="s">
        <v>185</v>
      </c>
      <c r="K336" s="9" t="s">
        <v>29</v>
      </c>
      <c r="L336" s="9">
        <v>40</v>
      </c>
      <c r="M336" s="9">
        <v>7282</v>
      </c>
      <c r="N336" s="7">
        <v>203.33899152151247</v>
      </c>
      <c r="O336" s="9">
        <v>723.93816690412632</v>
      </c>
      <c r="P336" s="9">
        <v>120.97244799837227</v>
      </c>
      <c r="Q336" s="9">
        <v>0.63670542974556266</v>
      </c>
      <c r="R336" s="9">
        <v>0.17460536789087061</v>
      </c>
      <c r="S336" s="9">
        <v>0.915789029835821</v>
      </c>
      <c r="T336" s="9">
        <v>0.85285613068821853</v>
      </c>
      <c r="U336" s="9">
        <v>0.16287482151356497</v>
      </c>
      <c r="V336" s="9">
        <v>0.47431175013656213</v>
      </c>
      <c r="W336" s="9">
        <v>11.549024993133754</v>
      </c>
    </row>
    <row r="337" spans="1:23" s="11" customFormat="1">
      <c r="A337" s="9" t="s">
        <v>95</v>
      </c>
      <c r="B337" s="9" t="s">
        <v>213</v>
      </c>
      <c r="C337" s="9">
        <v>51</v>
      </c>
      <c r="D337" s="9">
        <v>33</v>
      </c>
      <c r="E337" s="9" t="s">
        <v>173</v>
      </c>
      <c r="F337" s="9" t="s">
        <v>26</v>
      </c>
      <c r="G337" s="9" t="s">
        <v>198</v>
      </c>
      <c r="H337" s="9" t="s">
        <v>60</v>
      </c>
      <c r="I337" s="10" t="s">
        <v>184</v>
      </c>
      <c r="J337" s="10" t="s">
        <v>185</v>
      </c>
      <c r="K337" s="9" t="s">
        <v>29</v>
      </c>
      <c r="L337" s="9">
        <v>40</v>
      </c>
      <c r="M337" s="9">
        <v>4316</v>
      </c>
      <c r="N337" s="7">
        <v>120.51786424153362</v>
      </c>
      <c r="O337" s="9">
        <v>461.93102422918901</v>
      </c>
      <c r="P337" s="9">
        <v>77.190192977905141</v>
      </c>
      <c r="Q337" s="9">
        <v>0.73878808627182468</v>
      </c>
      <c r="R337" s="9">
        <v>0.25417746111405853</v>
      </c>
      <c r="S337" s="9">
        <v>0.91499715048189711</v>
      </c>
      <c r="T337" s="9">
        <v>0.84796287171083962</v>
      </c>
      <c r="U337" s="9">
        <v>0.16111627906976744</v>
      </c>
      <c r="V337" s="9">
        <v>0.53969958678550412</v>
      </c>
      <c r="W337" s="9">
        <v>5.4949026876737719</v>
      </c>
    </row>
    <row r="338" spans="1:23" s="39" customFormat="1">
      <c r="A338" s="37" t="s">
        <v>95</v>
      </c>
      <c r="B338" s="37" t="s">
        <v>213</v>
      </c>
      <c r="C338" s="37">
        <v>51</v>
      </c>
      <c r="D338" s="37">
        <v>33</v>
      </c>
      <c r="E338" s="37" t="s">
        <v>173</v>
      </c>
      <c r="F338" s="37" t="s">
        <v>26</v>
      </c>
      <c r="G338" s="37" t="s">
        <v>199</v>
      </c>
      <c r="H338" s="37" t="s">
        <v>62</v>
      </c>
      <c r="I338" s="38" t="s">
        <v>184</v>
      </c>
      <c r="J338" s="38" t="s">
        <v>185</v>
      </c>
      <c r="K338" s="37" t="s">
        <v>29</v>
      </c>
      <c r="L338" s="37">
        <v>40</v>
      </c>
      <c r="M338" s="37">
        <v>1440</v>
      </c>
      <c r="N338" s="12">
        <v>40.209852758991751</v>
      </c>
      <c r="O338" s="37">
        <v>274.24978336205623</v>
      </c>
      <c r="P338" s="37">
        <v>45.82804053308729</v>
      </c>
      <c r="Q338" s="37">
        <v>0.71535022354694489</v>
      </c>
      <c r="R338" s="37">
        <v>0.24059121742498898</v>
      </c>
      <c r="S338" s="37">
        <v>0.95984605347958729</v>
      </c>
      <c r="T338" s="37">
        <v>0.85045435562610661</v>
      </c>
      <c r="U338" s="37">
        <v>0.15522875816993464</v>
      </c>
      <c r="V338" s="37">
        <v>0.60282546581436836</v>
      </c>
      <c r="W338" s="37">
        <v>7.2249999999999996</v>
      </c>
    </row>
    <row r="339" spans="1:23" s="11" customFormat="1">
      <c r="A339" s="9" t="s">
        <v>95</v>
      </c>
      <c r="B339" s="9" t="s">
        <v>213</v>
      </c>
      <c r="C339" s="9">
        <v>51</v>
      </c>
      <c r="D339" s="9">
        <v>33</v>
      </c>
      <c r="E339" s="9" t="s">
        <v>173</v>
      </c>
      <c r="F339" s="9" t="s">
        <v>26</v>
      </c>
      <c r="G339" s="9" t="s">
        <v>200</v>
      </c>
      <c r="H339" s="9" t="s">
        <v>64</v>
      </c>
      <c r="I339" s="10" t="s">
        <v>184</v>
      </c>
      <c r="J339" s="10" t="s">
        <v>185</v>
      </c>
      <c r="K339" s="9" t="s">
        <v>29</v>
      </c>
      <c r="L339" s="9">
        <v>40</v>
      </c>
      <c r="M339" s="9">
        <v>4277</v>
      </c>
      <c r="N339" s="7">
        <v>119.42884739597758</v>
      </c>
      <c r="O339" s="9">
        <v>383.98989873223422</v>
      </c>
      <c r="P339" s="9">
        <v>64.165974636943361</v>
      </c>
      <c r="Q339" s="9">
        <v>0.77962085308056872</v>
      </c>
      <c r="R339" s="9">
        <v>0.36451005633496925</v>
      </c>
      <c r="S339" s="9">
        <v>0.93216582160027417</v>
      </c>
      <c r="T339" s="9">
        <v>0.81496321547658168</v>
      </c>
      <c r="U339" s="9">
        <v>0.1680622009569378</v>
      </c>
      <c r="V339" s="9">
        <v>0.58306651761055728</v>
      </c>
      <c r="W339" s="9">
        <v>8.4404956745382282</v>
      </c>
    </row>
    <row r="340" spans="1:23" s="39" customFormat="1">
      <c r="A340" s="37" t="s">
        <v>95</v>
      </c>
      <c r="B340" s="37" t="s">
        <v>213</v>
      </c>
      <c r="C340" s="37">
        <v>51</v>
      </c>
      <c r="D340" s="37">
        <v>33</v>
      </c>
      <c r="E340" s="37" t="s">
        <v>173</v>
      </c>
      <c r="F340" s="37" t="s">
        <v>26</v>
      </c>
      <c r="G340" s="37" t="s">
        <v>201</v>
      </c>
      <c r="H340" s="37" t="s">
        <v>66</v>
      </c>
      <c r="I340" s="38" t="s">
        <v>184</v>
      </c>
      <c r="J340" s="38" t="s">
        <v>185</v>
      </c>
      <c r="K340" s="37" t="s">
        <v>29</v>
      </c>
      <c r="L340" s="37">
        <v>40</v>
      </c>
      <c r="M340" s="37">
        <v>2874</v>
      </c>
      <c r="N340" s="12">
        <v>80.252164464821035</v>
      </c>
      <c r="O340" s="37">
        <v>348.77669529663768</v>
      </c>
      <c r="P340" s="37">
        <v>58.28173256184229</v>
      </c>
      <c r="Q340" s="37">
        <v>0.72704275233999494</v>
      </c>
      <c r="R340" s="37">
        <v>0.29689419836394637</v>
      </c>
      <c r="S340" s="37">
        <v>0.92360545518992188</v>
      </c>
      <c r="T340" s="37">
        <v>0.86117742486632187</v>
      </c>
      <c r="U340" s="37">
        <v>0.14364488558036945</v>
      </c>
      <c r="V340" s="37">
        <v>0.33496349608634923</v>
      </c>
      <c r="W340" s="37">
        <v>4.7630480167014611</v>
      </c>
    </row>
    <row r="341" spans="1:23" s="11" customFormat="1">
      <c r="A341" s="9" t="s">
        <v>95</v>
      </c>
      <c r="B341" s="9" t="s">
        <v>213</v>
      </c>
      <c r="C341" s="9">
        <v>51</v>
      </c>
      <c r="D341" s="9">
        <v>33</v>
      </c>
      <c r="E341" s="9" t="s">
        <v>173</v>
      </c>
      <c r="F341" s="9" t="s">
        <v>26</v>
      </c>
      <c r="G341" s="9" t="s">
        <v>202</v>
      </c>
      <c r="H341" s="9" t="s">
        <v>68</v>
      </c>
      <c r="I341" s="10" t="s">
        <v>184</v>
      </c>
      <c r="J341" s="10" t="s">
        <v>185</v>
      </c>
      <c r="K341" s="9" t="s">
        <v>29</v>
      </c>
      <c r="L341" s="9">
        <v>40</v>
      </c>
      <c r="M341" s="9">
        <v>6752</v>
      </c>
      <c r="N341" s="7">
        <v>188.53953182549466</v>
      </c>
      <c r="O341" s="9">
        <v>785.5361466505733</v>
      </c>
      <c r="P341" s="9">
        <v>131.26567294816098</v>
      </c>
      <c r="Q341" s="9">
        <v>0.63203220069268928</v>
      </c>
      <c r="R341" s="9">
        <v>0.13750229586909496</v>
      </c>
      <c r="S341" s="9">
        <v>0.92739293659913957</v>
      </c>
      <c r="T341" s="9">
        <v>0.69554598710076165</v>
      </c>
      <c r="U341" s="9">
        <v>0.1370732198610132</v>
      </c>
      <c r="V341" s="9">
        <v>0.19031988532134952</v>
      </c>
      <c r="W341" s="9">
        <v>8.8899585308056874</v>
      </c>
    </row>
    <row r="342" spans="1:23" s="26" customFormat="1">
      <c r="A342" s="34" t="s">
        <v>96</v>
      </c>
      <c r="B342" s="34" t="s">
        <v>215</v>
      </c>
      <c r="C342" s="34">
        <v>51</v>
      </c>
      <c r="D342" s="34">
        <v>34</v>
      </c>
      <c r="E342" s="34" t="s">
        <v>173</v>
      </c>
      <c r="F342" s="34" t="s">
        <v>26</v>
      </c>
      <c r="G342" s="34" t="s">
        <v>174</v>
      </c>
      <c r="H342" s="34" t="s">
        <v>28</v>
      </c>
      <c r="I342" s="35" t="s">
        <v>184</v>
      </c>
      <c r="J342" s="35" t="s">
        <v>185</v>
      </c>
      <c r="K342" s="34" t="s">
        <v>29</v>
      </c>
      <c r="L342" s="34">
        <v>40</v>
      </c>
      <c r="M342" s="34">
        <v>2593</v>
      </c>
      <c r="N342" s="12">
        <v>72.40565847504557</v>
      </c>
      <c r="O342" s="34">
        <v>264.83556979968313</v>
      </c>
      <c r="P342" s="34">
        <v>44.254894492880553</v>
      </c>
      <c r="Q342" s="34">
        <v>0.87277011107371261</v>
      </c>
      <c r="R342" s="34">
        <v>0.46457918963552225</v>
      </c>
      <c r="S342" s="34">
        <v>0.95579078226267744</v>
      </c>
      <c r="T342" s="34">
        <v>0.75198165363412006</v>
      </c>
      <c r="U342" s="34">
        <v>0.17614269788182832</v>
      </c>
      <c r="V342" s="34">
        <v>0.61892471198098242</v>
      </c>
      <c r="W342" s="34">
        <v>2.8522946394138065</v>
      </c>
    </row>
    <row r="343" spans="1:23">
      <c r="A343" s="2" t="s">
        <v>96</v>
      </c>
      <c r="B343" s="2" t="s">
        <v>215</v>
      </c>
      <c r="C343" s="2">
        <v>51</v>
      </c>
      <c r="D343" s="2">
        <v>34</v>
      </c>
      <c r="E343" s="2" t="s">
        <v>173</v>
      </c>
      <c r="F343" s="2" t="s">
        <v>26</v>
      </c>
      <c r="G343" s="2" t="s">
        <v>177</v>
      </c>
      <c r="H343" s="2" t="s">
        <v>31</v>
      </c>
      <c r="I343" s="4" t="s">
        <v>184</v>
      </c>
      <c r="J343" s="4" t="s">
        <v>185</v>
      </c>
      <c r="K343" s="2" t="s">
        <v>29</v>
      </c>
      <c r="L343" s="2">
        <v>40</v>
      </c>
      <c r="M343" s="2">
        <v>5263</v>
      </c>
      <c r="N343" s="7">
        <v>146.96142713234278</v>
      </c>
      <c r="O343" s="2">
        <v>557.47012947259032</v>
      </c>
      <c r="P343" s="2">
        <v>93.155091596655538</v>
      </c>
      <c r="Q343" s="2">
        <v>0.71150466405299451</v>
      </c>
      <c r="R343" s="2">
        <v>0.21281391946547301</v>
      </c>
      <c r="S343" s="2">
        <v>0.90958951557898404</v>
      </c>
      <c r="T343" s="2">
        <v>0.62058372919439275</v>
      </c>
      <c r="U343" s="2">
        <v>0.17878743177459802</v>
      </c>
      <c r="V343" s="2">
        <v>0.41473245588880897</v>
      </c>
      <c r="W343" s="2">
        <v>11.780543416302489</v>
      </c>
    </row>
    <row r="344" spans="1:23">
      <c r="A344" s="2" t="s">
        <v>96</v>
      </c>
      <c r="B344" s="2" t="s">
        <v>215</v>
      </c>
      <c r="C344" s="2">
        <v>51</v>
      </c>
      <c r="D344" s="2">
        <v>34</v>
      </c>
      <c r="E344" s="2" t="s">
        <v>173</v>
      </c>
      <c r="F344" s="2" t="s">
        <v>26</v>
      </c>
      <c r="G344" s="2" t="s">
        <v>178</v>
      </c>
      <c r="H344" s="2" t="s">
        <v>34</v>
      </c>
      <c r="I344" s="4" t="s">
        <v>184</v>
      </c>
      <c r="J344" s="4" t="s">
        <v>185</v>
      </c>
      <c r="K344" s="2" t="s">
        <v>29</v>
      </c>
      <c r="L344" s="2">
        <v>40</v>
      </c>
      <c r="M344" s="2">
        <v>7700</v>
      </c>
      <c r="N344" s="7">
        <v>215.01101822516424</v>
      </c>
      <c r="O344" s="2">
        <v>855.23463146040854</v>
      </c>
      <c r="P344" s="2">
        <v>142.91251892850249</v>
      </c>
      <c r="Q344" s="2">
        <v>0.6465698211436729</v>
      </c>
      <c r="R344" s="2">
        <v>0.13229091852150424</v>
      </c>
      <c r="S344" s="2">
        <v>0.92303724599549586</v>
      </c>
      <c r="T344" s="2">
        <v>0.64597326725487381</v>
      </c>
      <c r="U344" s="2">
        <v>0.13415948275862069</v>
      </c>
      <c r="V344" s="2">
        <v>0.37287155675929406</v>
      </c>
      <c r="W344" s="2">
        <v>10.327792207792207</v>
      </c>
    </row>
    <row r="345" spans="1:23" s="26" customFormat="1">
      <c r="A345" s="34" t="s">
        <v>96</v>
      </c>
      <c r="B345" s="34" t="s">
        <v>215</v>
      </c>
      <c r="C345" s="34">
        <v>51</v>
      </c>
      <c r="D345" s="34">
        <v>34</v>
      </c>
      <c r="E345" s="34" t="s">
        <v>173</v>
      </c>
      <c r="F345" s="34" t="s">
        <v>26</v>
      </c>
      <c r="G345" s="34" t="s">
        <v>181</v>
      </c>
      <c r="H345" s="34" t="s">
        <v>36</v>
      </c>
      <c r="I345" s="35" t="s">
        <v>184</v>
      </c>
      <c r="J345" s="35" t="s">
        <v>185</v>
      </c>
      <c r="K345" s="34" t="s">
        <v>29</v>
      </c>
      <c r="L345" s="34">
        <v>40</v>
      </c>
      <c r="M345" s="34">
        <v>2658</v>
      </c>
      <c r="N345" s="12">
        <v>74.220686550972275</v>
      </c>
      <c r="O345" s="34">
        <v>261.90663761154855</v>
      </c>
      <c r="P345" s="34">
        <v>43.765460293914224</v>
      </c>
      <c r="Q345" s="34">
        <v>0.89918809201623817</v>
      </c>
      <c r="R345" s="34">
        <v>0.48693594015248925</v>
      </c>
      <c r="S345" s="34">
        <v>0.94237492186199512</v>
      </c>
      <c r="T345" s="34">
        <v>0.84751481234734827</v>
      </c>
      <c r="U345" s="34">
        <v>0.19174484052532834</v>
      </c>
      <c r="V345" s="34">
        <v>0.69385690519950871</v>
      </c>
      <c r="W345" s="34">
        <v>2.654627539503386</v>
      </c>
    </row>
    <row r="346" spans="1:23">
      <c r="A346" s="2" t="s">
        <v>96</v>
      </c>
      <c r="B346" s="2" t="s">
        <v>215</v>
      </c>
      <c r="C346" s="2">
        <v>51</v>
      </c>
      <c r="D346" s="2">
        <v>34</v>
      </c>
      <c r="E346" s="2" t="s">
        <v>173</v>
      </c>
      <c r="F346" s="2" t="s">
        <v>26</v>
      </c>
      <c r="G346" s="2" t="s">
        <v>183</v>
      </c>
      <c r="H346" s="2" t="s">
        <v>38</v>
      </c>
      <c r="I346" s="4" t="s">
        <v>184</v>
      </c>
      <c r="J346" s="4" t="s">
        <v>185</v>
      </c>
      <c r="K346" s="2" t="s">
        <v>29</v>
      </c>
      <c r="L346" s="2">
        <v>40</v>
      </c>
      <c r="M346" s="2">
        <v>6594</v>
      </c>
      <c r="N346" s="7">
        <v>184.12761742554974</v>
      </c>
      <c r="O346" s="2">
        <v>724.62445840514158</v>
      </c>
      <c r="P346" s="2">
        <v>121.08712956471838</v>
      </c>
      <c r="Q346" s="2">
        <v>0.66565717746820108</v>
      </c>
      <c r="R346" s="2">
        <v>0.1578093856992264</v>
      </c>
      <c r="S346" s="2">
        <v>0.91852207962193577</v>
      </c>
      <c r="T346" s="2">
        <v>0.82671750538874111</v>
      </c>
      <c r="U346" s="2">
        <v>0.15562841530054644</v>
      </c>
      <c r="V346" s="2">
        <v>0.58544911852424453</v>
      </c>
      <c r="W346" s="2">
        <v>8.8081589323627547</v>
      </c>
    </row>
    <row r="347" spans="1:23" s="26" customFormat="1">
      <c r="A347" s="34" t="s">
        <v>96</v>
      </c>
      <c r="B347" s="34" t="s">
        <v>215</v>
      </c>
      <c r="C347" s="34">
        <v>51</v>
      </c>
      <c r="D347" s="34">
        <v>34</v>
      </c>
      <c r="E347" s="34" t="s">
        <v>173</v>
      </c>
      <c r="F347" s="34" t="s">
        <v>26</v>
      </c>
      <c r="G347" s="34" t="s">
        <v>186</v>
      </c>
      <c r="H347" s="34" t="s">
        <v>40</v>
      </c>
      <c r="I347" s="35" t="s">
        <v>184</v>
      </c>
      <c r="J347" s="35" t="s">
        <v>185</v>
      </c>
      <c r="K347" s="34" t="s">
        <v>29</v>
      </c>
      <c r="L347" s="34">
        <v>40</v>
      </c>
      <c r="M347" s="34">
        <v>2729</v>
      </c>
      <c r="N347" s="12">
        <v>76.20325568006146</v>
      </c>
      <c r="O347" s="34">
        <v>224.2081528017134</v>
      </c>
      <c r="P347" s="34">
        <v>37.465919529572716</v>
      </c>
      <c r="Q347" s="34">
        <v>0.91607922121517282</v>
      </c>
      <c r="R347" s="34">
        <v>0.68219824591912603</v>
      </c>
      <c r="S347" s="34">
        <v>0.97698139025994213</v>
      </c>
      <c r="T347" s="34">
        <v>0.91302209864180228</v>
      </c>
      <c r="U347" s="34">
        <v>8.6090359302739242E-2</v>
      </c>
      <c r="V347" s="34">
        <v>0.38592813972588486</v>
      </c>
      <c r="W347" s="34">
        <v>2.585562477097838</v>
      </c>
    </row>
    <row r="348" spans="1:23" s="26" customFormat="1">
      <c r="A348" s="34" t="s">
        <v>96</v>
      </c>
      <c r="B348" s="34" t="s">
        <v>215</v>
      </c>
      <c r="C348" s="34">
        <v>51</v>
      </c>
      <c r="D348" s="34">
        <v>34</v>
      </c>
      <c r="E348" s="34" t="s">
        <v>173</v>
      </c>
      <c r="F348" s="34" t="s">
        <v>26</v>
      </c>
      <c r="G348" s="34" t="s">
        <v>187</v>
      </c>
      <c r="H348" s="34" t="s">
        <v>42</v>
      </c>
      <c r="I348" s="35" t="s">
        <v>184</v>
      </c>
      <c r="J348" s="35" t="s">
        <v>185</v>
      </c>
      <c r="K348" s="34" t="s">
        <v>29</v>
      </c>
      <c r="L348" s="34">
        <v>40</v>
      </c>
      <c r="M348" s="34">
        <v>1329</v>
      </c>
      <c r="N348" s="12">
        <v>37.110343275486137</v>
      </c>
      <c r="O348" s="34">
        <v>232.20815280171342</v>
      </c>
      <c r="P348" s="34">
        <v>38.802745833572722</v>
      </c>
      <c r="Q348" s="34">
        <v>0.76732101616628179</v>
      </c>
      <c r="R348" s="34">
        <v>0.30972760731661991</v>
      </c>
      <c r="S348" s="34">
        <v>0.88422536013096509</v>
      </c>
      <c r="T348" s="34">
        <v>0.71666815697499697</v>
      </c>
      <c r="U348" s="34">
        <v>0.34463667820069205</v>
      </c>
      <c r="V348" s="34">
        <v>0.77823930374143668</v>
      </c>
      <c r="W348" s="34">
        <v>4.0097817908201652</v>
      </c>
    </row>
    <row r="349" spans="1:23">
      <c r="A349" s="2" t="s">
        <v>96</v>
      </c>
      <c r="B349" s="2" t="s">
        <v>215</v>
      </c>
      <c r="C349" s="2">
        <v>51</v>
      </c>
      <c r="D349" s="2">
        <v>34</v>
      </c>
      <c r="E349" s="2" t="s">
        <v>173</v>
      </c>
      <c r="F349" s="2" t="s">
        <v>26</v>
      </c>
      <c r="G349" s="2" t="s">
        <v>188</v>
      </c>
      <c r="H349" s="2" t="s">
        <v>44</v>
      </c>
      <c r="I349" s="4" t="s">
        <v>184</v>
      </c>
      <c r="J349" s="4" t="s">
        <v>185</v>
      </c>
      <c r="K349" s="2" t="s">
        <v>29</v>
      </c>
      <c r="L349" s="2">
        <v>40</v>
      </c>
      <c r="M349" s="2">
        <v>7455</v>
      </c>
      <c r="N349" s="7">
        <v>208.16975855436357</v>
      </c>
      <c r="O349" s="2">
        <v>765.49451609023049</v>
      </c>
      <c r="P349" s="2">
        <v>127.9166505846464</v>
      </c>
      <c r="Q349" s="2">
        <v>0.65833627693394559</v>
      </c>
      <c r="R349" s="2">
        <v>0.15987234462006736</v>
      </c>
      <c r="S349" s="2">
        <v>0.91807306277821321</v>
      </c>
      <c r="T349" s="2">
        <v>0.7350687925756465</v>
      </c>
      <c r="U349" s="2">
        <v>0.15704608338898959</v>
      </c>
      <c r="V349" s="2">
        <v>0.58199837898993412</v>
      </c>
      <c r="W349" s="2">
        <v>10.21810865191147</v>
      </c>
    </row>
    <row r="350" spans="1:23">
      <c r="A350" s="2" t="s">
        <v>96</v>
      </c>
      <c r="B350" s="2" t="s">
        <v>215</v>
      </c>
      <c r="C350" s="2">
        <v>51</v>
      </c>
      <c r="D350" s="2">
        <v>34</v>
      </c>
      <c r="E350" s="2" t="s">
        <v>173</v>
      </c>
      <c r="F350" s="2" t="s">
        <v>26</v>
      </c>
      <c r="G350" s="2" t="s">
        <v>189</v>
      </c>
      <c r="H350" s="2" t="s">
        <v>46</v>
      </c>
      <c r="I350" s="4" t="s">
        <v>184</v>
      </c>
      <c r="J350" s="4" t="s">
        <v>185</v>
      </c>
      <c r="K350" s="2" t="s">
        <v>29</v>
      </c>
      <c r="L350" s="2">
        <v>40</v>
      </c>
      <c r="M350" s="2">
        <v>4200</v>
      </c>
      <c r="N350" s="7">
        <v>117.27873721372595</v>
      </c>
      <c r="O350" s="2">
        <v>371.40411229460744</v>
      </c>
      <c r="P350" s="2">
        <v>62.062848341150122</v>
      </c>
      <c r="Q350" s="2">
        <v>0.8269344359125812</v>
      </c>
      <c r="R350" s="2">
        <v>0.38261830045347833</v>
      </c>
      <c r="S350" s="2">
        <v>0.90543890380276881</v>
      </c>
      <c r="T350" s="2">
        <v>0.7603665896566526</v>
      </c>
      <c r="U350" s="2">
        <v>0.32211205902697715</v>
      </c>
      <c r="V350" s="2">
        <v>0.75913405602854656</v>
      </c>
      <c r="W350" s="2">
        <v>5.0059523809523814</v>
      </c>
    </row>
    <row r="351" spans="1:23" s="26" customFormat="1">
      <c r="A351" s="34" t="s">
        <v>96</v>
      </c>
      <c r="B351" s="34" t="s">
        <v>215</v>
      </c>
      <c r="C351" s="34">
        <v>51</v>
      </c>
      <c r="D351" s="34">
        <v>34</v>
      </c>
      <c r="E351" s="34" t="s">
        <v>173</v>
      </c>
      <c r="F351" s="34" t="s">
        <v>26</v>
      </c>
      <c r="G351" s="34" t="s">
        <v>190</v>
      </c>
      <c r="H351" s="34" t="s">
        <v>48</v>
      </c>
      <c r="I351" s="35" t="s">
        <v>184</v>
      </c>
      <c r="J351" s="35" t="s">
        <v>185</v>
      </c>
      <c r="K351" s="34" t="s">
        <v>29</v>
      </c>
      <c r="L351" s="34">
        <v>40</v>
      </c>
      <c r="M351" s="34">
        <v>986</v>
      </c>
      <c r="N351" s="12">
        <v>27.532579736365186</v>
      </c>
      <c r="O351" s="34">
        <v>152.85281374238573</v>
      </c>
      <c r="P351" s="34">
        <v>25.542207756404238</v>
      </c>
      <c r="Q351" s="34">
        <v>0.84635193133047215</v>
      </c>
      <c r="R351" s="34">
        <v>0.53032231710293898</v>
      </c>
      <c r="S351" s="34">
        <v>0.94218178192107249</v>
      </c>
      <c r="T351" s="34">
        <v>0.58573818561962365</v>
      </c>
      <c r="U351" s="34">
        <v>0.23317073170731709</v>
      </c>
      <c r="V351" s="34">
        <v>0.59425788316715122</v>
      </c>
      <c r="W351" s="34">
        <v>2.2403651115618661</v>
      </c>
    </row>
    <row r="352" spans="1:23">
      <c r="A352" s="2" t="s">
        <v>96</v>
      </c>
      <c r="B352" s="2" t="s">
        <v>215</v>
      </c>
      <c r="C352" s="2">
        <v>51</v>
      </c>
      <c r="D352" s="2">
        <v>34</v>
      </c>
      <c r="E352" s="2" t="s">
        <v>173</v>
      </c>
      <c r="F352" s="2" t="s">
        <v>26</v>
      </c>
      <c r="G352" s="2" t="s">
        <v>191</v>
      </c>
      <c r="H352" s="2" t="s">
        <v>50</v>
      </c>
      <c r="I352" s="4" t="s">
        <v>184</v>
      </c>
      <c r="J352" s="4" t="s">
        <v>185</v>
      </c>
      <c r="K352" s="2" t="s">
        <v>29</v>
      </c>
      <c r="L352" s="2">
        <v>40</v>
      </c>
      <c r="M352" s="2">
        <v>6656</v>
      </c>
      <c r="N352" s="7">
        <v>185.85887497489523</v>
      </c>
      <c r="O352" s="2">
        <v>536.84271247462061</v>
      </c>
      <c r="P352" s="2">
        <v>89.708182393347712</v>
      </c>
      <c r="Q352" s="2">
        <v>0.74593746497814639</v>
      </c>
      <c r="R352" s="2">
        <v>0.29022114637666496</v>
      </c>
      <c r="S352" s="2">
        <v>0.89616860553925992</v>
      </c>
      <c r="T352" s="2">
        <v>0.81356173148989497</v>
      </c>
      <c r="U352" s="2">
        <v>0.19568719791795761</v>
      </c>
      <c r="V352" s="2">
        <v>0.53745481456845656</v>
      </c>
      <c r="W352" s="2">
        <v>6.437650240384615</v>
      </c>
    </row>
    <row r="353" spans="1:23">
      <c r="A353" s="2" t="s">
        <v>96</v>
      </c>
      <c r="B353" s="2" t="s">
        <v>215</v>
      </c>
      <c r="C353" s="2">
        <v>51</v>
      </c>
      <c r="D353" s="2">
        <v>34</v>
      </c>
      <c r="E353" s="2" t="s">
        <v>173</v>
      </c>
      <c r="F353" s="2" t="s">
        <v>26</v>
      </c>
      <c r="G353" s="2" t="s">
        <v>192</v>
      </c>
      <c r="H353" s="2" t="s">
        <v>52</v>
      </c>
      <c r="I353" s="4" t="s">
        <v>184</v>
      </c>
      <c r="J353" s="4" t="s">
        <v>185</v>
      </c>
      <c r="K353" s="2" t="s">
        <v>29</v>
      </c>
      <c r="L353" s="2">
        <v>40</v>
      </c>
      <c r="M353" s="2">
        <v>8195</v>
      </c>
      <c r="N353" s="7">
        <v>228.83315511106764</v>
      </c>
      <c r="O353" s="2">
        <v>593.32799384885936</v>
      </c>
      <c r="P353" s="2">
        <v>99.147058634588163</v>
      </c>
      <c r="Q353" s="2">
        <v>0.72355641885926192</v>
      </c>
      <c r="R353" s="2">
        <v>0.29252914602468788</v>
      </c>
      <c r="S353" s="2">
        <v>0.90314300758141164</v>
      </c>
      <c r="T353" s="2">
        <v>0.8507324977953068</v>
      </c>
      <c r="U353" s="2">
        <v>0.20413335932930396</v>
      </c>
      <c r="V353" s="2">
        <v>0.5422658098580676</v>
      </c>
      <c r="W353" s="2">
        <v>9.7729103111653455</v>
      </c>
    </row>
    <row r="354" spans="1:23">
      <c r="A354" s="2" t="s">
        <v>96</v>
      </c>
      <c r="B354" s="2" t="s">
        <v>215</v>
      </c>
      <c r="C354" s="2">
        <v>51</v>
      </c>
      <c r="D354" s="2">
        <v>34</v>
      </c>
      <c r="E354" s="2" t="s">
        <v>173</v>
      </c>
      <c r="F354" s="2" t="s">
        <v>26</v>
      </c>
      <c r="G354" s="2" t="s">
        <v>193</v>
      </c>
      <c r="H354" s="2" t="s">
        <v>54</v>
      </c>
      <c r="I354" s="4" t="s">
        <v>184</v>
      </c>
      <c r="J354" s="4" t="s">
        <v>185</v>
      </c>
      <c r="K354" s="2" t="s">
        <v>29</v>
      </c>
      <c r="L354" s="2">
        <v>40</v>
      </c>
      <c r="M354" s="2">
        <v>6514</v>
      </c>
      <c r="N354" s="7">
        <v>181.89373671671686</v>
      </c>
      <c r="O354" s="2">
        <v>729.97979746446913</v>
      </c>
      <c r="P354" s="2">
        <v>121.98202432988684</v>
      </c>
      <c r="Q354" s="2">
        <v>0.65329455420720084</v>
      </c>
      <c r="R354" s="2">
        <v>0.15361581746217615</v>
      </c>
      <c r="S354" s="2">
        <v>0.87566555835412918</v>
      </c>
      <c r="T354" s="2">
        <v>0.74896849761151774</v>
      </c>
      <c r="U354" s="2">
        <v>0.24415967339532774</v>
      </c>
      <c r="V354" s="2">
        <v>0.50403696626045402</v>
      </c>
      <c r="W354" s="2">
        <v>8.6228124040528087</v>
      </c>
    </row>
    <row r="355" spans="1:23">
      <c r="A355" s="2" t="s">
        <v>96</v>
      </c>
      <c r="B355" s="2" t="s">
        <v>215</v>
      </c>
      <c r="C355" s="2">
        <v>51</v>
      </c>
      <c r="D355" s="2">
        <v>34</v>
      </c>
      <c r="E355" s="2" t="s">
        <v>173</v>
      </c>
      <c r="F355" s="2" t="s">
        <v>26</v>
      </c>
      <c r="G355" s="2" t="s">
        <v>194</v>
      </c>
      <c r="H355" s="2" t="s">
        <v>56</v>
      </c>
      <c r="I355" s="4" t="s">
        <v>184</v>
      </c>
      <c r="J355" s="4" t="s">
        <v>185</v>
      </c>
      <c r="K355" s="2" t="s">
        <v>29</v>
      </c>
      <c r="L355" s="2">
        <v>40</v>
      </c>
      <c r="M355" s="2">
        <v>5691</v>
      </c>
      <c r="N355" s="7">
        <v>158.91268892459865</v>
      </c>
      <c r="O355" s="2">
        <v>556.39906166072467</v>
      </c>
      <c r="P355" s="2">
        <v>92.976112643621832</v>
      </c>
      <c r="Q355" s="2">
        <v>0.7192871587462083</v>
      </c>
      <c r="R355" s="2">
        <v>0.23100728281290517</v>
      </c>
      <c r="S355" s="2">
        <v>0.91179196843526167</v>
      </c>
      <c r="T355" s="2">
        <v>0.85290468123681384</v>
      </c>
      <c r="U355" s="2">
        <v>0.17011304108078301</v>
      </c>
      <c r="V355" s="2">
        <v>0.48264853878002084</v>
      </c>
      <c r="W355" s="2">
        <v>7.4566859954313829</v>
      </c>
    </row>
    <row r="356" spans="1:23">
      <c r="A356" s="2" t="s">
        <v>96</v>
      </c>
      <c r="B356" s="2" t="s">
        <v>215</v>
      </c>
      <c r="C356" s="2">
        <v>51</v>
      </c>
      <c r="D356" s="2">
        <v>34</v>
      </c>
      <c r="E356" s="2" t="s">
        <v>173</v>
      </c>
      <c r="F356" s="2" t="s">
        <v>26</v>
      </c>
      <c r="G356" s="2" t="s">
        <v>197</v>
      </c>
      <c r="H356" s="2" t="s">
        <v>58</v>
      </c>
      <c r="I356" s="4" t="s">
        <v>184</v>
      </c>
      <c r="J356" s="4" t="s">
        <v>185</v>
      </c>
      <c r="K356" s="2" t="s">
        <v>29</v>
      </c>
      <c r="L356" s="2">
        <v>40</v>
      </c>
      <c r="M356" s="2">
        <v>8371</v>
      </c>
      <c r="N356" s="7">
        <v>233.74769267049999</v>
      </c>
      <c r="O356" s="2">
        <v>777.63665171396156</v>
      </c>
      <c r="P356" s="2">
        <v>129.94564137071382</v>
      </c>
      <c r="Q356" s="2">
        <v>0.6195233866193014</v>
      </c>
      <c r="R356" s="2">
        <v>0.17395373685682988</v>
      </c>
      <c r="S356" s="2">
        <v>0.91157320751548976</v>
      </c>
      <c r="T356" s="2">
        <v>0.74430055439309217</v>
      </c>
      <c r="U356" s="2">
        <v>0.14706584919181465</v>
      </c>
      <c r="V356" s="2">
        <v>0.32120507098282519</v>
      </c>
      <c r="W356" s="2">
        <v>11.554294588460159</v>
      </c>
    </row>
    <row r="357" spans="1:23">
      <c r="A357" s="2" t="s">
        <v>96</v>
      </c>
      <c r="B357" s="2" t="s">
        <v>215</v>
      </c>
      <c r="C357" s="2">
        <v>51</v>
      </c>
      <c r="D357" s="2">
        <v>34</v>
      </c>
      <c r="E357" s="2" t="s">
        <v>173</v>
      </c>
      <c r="F357" s="2" t="s">
        <v>26</v>
      </c>
      <c r="G357" s="2" t="s">
        <v>198</v>
      </c>
      <c r="H357" s="2" t="s">
        <v>60</v>
      </c>
      <c r="I357" s="4" t="s">
        <v>184</v>
      </c>
      <c r="J357" s="4" t="s">
        <v>185</v>
      </c>
      <c r="K357" s="2" t="s">
        <v>29</v>
      </c>
      <c r="L357" s="2">
        <v>40</v>
      </c>
      <c r="M357" s="2">
        <v>4759</v>
      </c>
      <c r="N357" s="7">
        <v>132.88797866669566</v>
      </c>
      <c r="O357" s="2">
        <v>523.87214972614345</v>
      </c>
      <c r="P357" s="2">
        <v>87.540758710866868</v>
      </c>
      <c r="Q357" s="2">
        <v>0.72946045370938073</v>
      </c>
      <c r="R357" s="2">
        <v>0.21790888922980625</v>
      </c>
      <c r="S357" s="2">
        <v>0.91667755814086005</v>
      </c>
      <c r="T357" s="2">
        <v>0.84561388423148176</v>
      </c>
      <c r="U357" s="2">
        <v>0.14892561983471075</v>
      </c>
      <c r="V357" s="2">
        <v>0.44750088774803126</v>
      </c>
      <c r="W357" s="2">
        <v>6.0727043496532884</v>
      </c>
    </row>
    <row r="358" spans="1:23" s="26" customFormat="1">
      <c r="A358" s="34" t="s">
        <v>96</v>
      </c>
      <c r="B358" s="34" t="s">
        <v>215</v>
      </c>
      <c r="C358" s="34">
        <v>51</v>
      </c>
      <c r="D358" s="34">
        <v>34</v>
      </c>
      <c r="E358" s="34" t="s">
        <v>173</v>
      </c>
      <c r="F358" s="34" t="s">
        <v>26</v>
      </c>
      <c r="G358" s="34" t="s">
        <v>199</v>
      </c>
      <c r="H358" s="34" t="s">
        <v>62</v>
      </c>
      <c r="I358" s="35" t="s">
        <v>184</v>
      </c>
      <c r="J358" s="35" t="s">
        <v>185</v>
      </c>
      <c r="K358" s="34" t="s">
        <v>29</v>
      </c>
      <c r="L358" s="34">
        <v>40</v>
      </c>
      <c r="M358" s="34">
        <v>1609</v>
      </c>
      <c r="N358" s="12">
        <v>44.928925756401206</v>
      </c>
      <c r="O358" s="34">
        <v>289.90663761154872</v>
      </c>
      <c r="P358" s="34">
        <v>48.444352357914255</v>
      </c>
      <c r="Q358" s="34">
        <v>0.73269581056466304</v>
      </c>
      <c r="R358" s="34">
        <v>0.24057449911098047</v>
      </c>
      <c r="S358" s="34">
        <v>0.96003923497983035</v>
      </c>
      <c r="T358" s="34">
        <v>0.85448610894951083</v>
      </c>
      <c r="U358" s="34">
        <v>0.16048144433299899</v>
      </c>
      <c r="V358" s="34">
        <v>0.55830792936554707</v>
      </c>
      <c r="W358" s="34">
        <v>7.115599751398384</v>
      </c>
    </row>
    <row r="359" spans="1:23">
      <c r="A359" s="2" t="s">
        <v>96</v>
      </c>
      <c r="B359" s="2" t="s">
        <v>215</v>
      </c>
      <c r="C359" s="2">
        <v>51</v>
      </c>
      <c r="D359" s="2">
        <v>34</v>
      </c>
      <c r="E359" s="2" t="s">
        <v>173</v>
      </c>
      <c r="F359" s="2" t="s">
        <v>26</v>
      </c>
      <c r="G359" s="2" t="s">
        <v>200</v>
      </c>
      <c r="H359" s="2" t="s">
        <v>64</v>
      </c>
      <c r="I359" s="4" t="s">
        <v>184</v>
      </c>
      <c r="J359" s="4" t="s">
        <v>185</v>
      </c>
      <c r="K359" s="2" t="s">
        <v>29</v>
      </c>
      <c r="L359" s="2">
        <v>40</v>
      </c>
      <c r="M359" s="2">
        <v>4996</v>
      </c>
      <c r="N359" s="7">
        <v>139.50585026661307</v>
      </c>
      <c r="O359" s="2">
        <v>418.37467504308466</v>
      </c>
      <c r="P359" s="2">
        <v>69.911783815630983</v>
      </c>
      <c r="Q359" s="2">
        <v>0.78640012592475994</v>
      </c>
      <c r="R359" s="2">
        <v>0.3586753391539933</v>
      </c>
      <c r="S359" s="2">
        <v>0.90644184848368192</v>
      </c>
      <c r="T359" s="2">
        <v>0.7845368848855605</v>
      </c>
      <c r="U359" s="2">
        <v>0.20724841660802251</v>
      </c>
      <c r="V359" s="2">
        <v>0.5951264351389135</v>
      </c>
      <c r="W359" s="2">
        <v>8.4939951961569253</v>
      </c>
    </row>
    <row r="360" spans="1:23" s="26" customFormat="1">
      <c r="A360" s="34" t="s">
        <v>96</v>
      </c>
      <c r="B360" s="34" t="s">
        <v>215</v>
      </c>
      <c r="C360" s="34">
        <v>51</v>
      </c>
      <c r="D360" s="34">
        <v>34</v>
      </c>
      <c r="E360" s="34" t="s">
        <v>173</v>
      </c>
      <c r="F360" s="34" t="s">
        <v>26</v>
      </c>
      <c r="G360" s="34" t="s">
        <v>201</v>
      </c>
      <c r="H360" s="34" t="s">
        <v>66</v>
      </c>
      <c r="I360" s="35" t="s">
        <v>184</v>
      </c>
      <c r="J360" s="35" t="s">
        <v>185</v>
      </c>
      <c r="K360" s="34" t="s">
        <v>29</v>
      </c>
      <c r="L360" s="34">
        <v>40</v>
      </c>
      <c r="M360" s="34">
        <v>3323</v>
      </c>
      <c r="N360" s="12">
        <v>92.789819943145559</v>
      </c>
      <c r="O360" s="34">
        <v>382.57568516986123</v>
      </c>
      <c r="P360" s="34">
        <v>63.929654900736644</v>
      </c>
      <c r="Q360" s="34">
        <v>0.74590347923681255</v>
      </c>
      <c r="R360" s="34">
        <v>0.28530243340551553</v>
      </c>
      <c r="S360" s="34">
        <v>0.93208806764229879</v>
      </c>
      <c r="T360" s="34">
        <v>0.86163241996765894</v>
      </c>
      <c r="U360" s="34">
        <v>0.13946731234866827</v>
      </c>
      <c r="V360" s="34">
        <v>0.30935770430435716</v>
      </c>
      <c r="W360" s="34">
        <v>7.0445380680108336</v>
      </c>
    </row>
    <row r="361" spans="1:23">
      <c r="A361" s="2" t="s">
        <v>96</v>
      </c>
      <c r="B361" s="2" t="s">
        <v>215</v>
      </c>
      <c r="C361" s="2">
        <v>51</v>
      </c>
      <c r="D361" s="2">
        <v>34</v>
      </c>
      <c r="E361" s="2" t="s">
        <v>173</v>
      </c>
      <c r="F361" s="2" t="s">
        <v>26</v>
      </c>
      <c r="G361" s="2" t="s">
        <v>202</v>
      </c>
      <c r="H361" s="2" t="s">
        <v>68</v>
      </c>
      <c r="I361" s="4" t="s">
        <v>184</v>
      </c>
      <c r="J361" s="4" t="s">
        <v>185</v>
      </c>
      <c r="K361" s="2" t="s">
        <v>29</v>
      </c>
      <c r="L361" s="2">
        <v>40</v>
      </c>
      <c r="M361" s="2">
        <v>8138</v>
      </c>
      <c r="N361" s="7">
        <v>227.24151510602422</v>
      </c>
      <c r="O361" s="2">
        <v>849.71991283464718</v>
      </c>
      <c r="P361" s="2">
        <v>141.99099131374294</v>
      </c>
      <c r="Q361" s="2">
        <v>0.63787427496472804</v>
      </c>
      <c r="R361" s="2">
        <v>0.14163675159871211</v>
      </c>
      <c r="S361" s="2">
        <v>0.9103676753420652</v>
      </c>
      <c r="T361" s="2">
        <v>0.85763387090385867</v>
      </c>
      <c r="U361" s="2">
        <v>0.13636746025069404</v>
      </c>
      <c r="V361" s="2">
        <v>0.48562304639615428</v>
      </c>
      <c r="W361" s="2">
        <v>11.430941263209634</v>
      </c>
    </row>
    <row r="362" spans="1:23" s="39" customFormat="1">
      <c r="A362" s="37" t="s">
        <v>98</v>
      </c>
      <c r="B362" s="37" t="s">
        <v>216</v>
      </c>
      <c r="C362" s="37">
        <v>51</v>
      </c>
      <c r="D362" s="37">
        <v>35</v>
      </c>
      <c r="E362" s="37" t="s">
        <v>173</v>
      </c>
      <c r="F362" s="37" t="s">
        <v>26</v>
      </c>
      <c r="G362" s="37" t="s">
        <v>174</v>
      </c>
      <c r="H362" s="37" t="s">
        <v>28</v>
      </c>
      <c r="I362" s="38" t="s">
        <v>184</v>
      </c>
      <c r="J362" s="38" t="s">
        <v>185</v>
      </c>
      <c r="K362" s="37" t="s">
        <v>29</v>
      </c>
      <c r="L362" s="37">
        <v>40</v>
      </c>
      <c r="M362" s="37">
        <v>2794</v>
      </c>
      <c r="N362" s="12">
        <v>78.018283755988165</v>
      </c>
      <c r="O362" s="37">
        <v>266.00714267493697</v>
      </c>
      <c r="P362" s="37">
        <v>44.450668172467083</v>
      </c>
      <c r="Q362" s="37">
        <v>0.89465257764969586</v>
      </c>
      <c r="R362" s="37">
        <v>0.49619189878013414</v>
      </c>
      <c r="S362" s="37">
        <v>0.96549516188706686</v>
      </c>
      <c r="T362" s="37">
        <v>0.89508109514818179</v>
      </c>
      <c r="U362" s="37">
        <v>0.14477766287487073</v>
      </c>
      <c r="V362" s="37">
        <v>0.56965769751261375</v>
      </c>
      <c r="W362" s="37">
        <v>2.4656406585540442</v>
      </c>
    </row>
    <row r="363" spans="1:23" s="11" customFormat="1">
      <c r="A363" s="9" t="s">
        <v>98</v>
      </c>
      <c r="B363" s="9" t="s">
        <v>216</v>
      </c>
      <c r="C363" s="9">
        <v>51</v>
      </c>
      <c r="D363" s="9">
        <v>35</v>
      </c>
      <c r="E363" s="9" t="s">
        <v>173</v>
      </c>
      <c r="F363" s="9" t="s">
        <v>26</v>
      </c>
      <c r="G363" s="9" t="s">
        <v>177</v>
      </c>
      <c r="H363" s="9" t="s">
        <v>31</v>
      </c>
      <c r="I363" s="10" t="s">
        <v>184</v>
      </c>
      <c r="J363" s="10" t="s">
        <v>185</v>
      </c>
      <c r="K363" s="9" t="s">
        <v>29</v>
      </c>
      <c r="L363" s="9">
        <v>40</v>
      </c>
      <c r="M363" s="9">
        <v>6101</v>
      </c>
      <c r="N363" s="7">
        <v>170.36132755736713</v>
      </c>
      <c r="O363" s="9">
        <v>572.39906166072467</v>
      </c>
      <c r="P363" s="9">
        <v>95.64976525162183</v>
      </c>
      <c r="Q363" s="9">
        <v>0.71406835205992514</v>
      </c>
      <c r="R363" s="9">
        <v>0.23399849421425861</v>
      </c>
      <c r="S363" s="9">
        <v>0.90405420858764063</v>
      </c>
      <c r="T363" s="9">
        <v>0.73040926071502732</v>
      </c>
      <c r="U363" s="9">
        <v>0.18728323699421964</v>
      </c>
      <c r="V363" s="9">
        <v>0.39926680536203607</v>
      </c>
      <c r="W363" s="9">
        <v>10.491558760858876</v>
      </c>
    </row>
    <row r="364" spans="1:23" s="11" customFormat="1">
      <c r="A364" s="9" t="s">
        <v>98</v>
      </c>
      <c r="B364" s="9" t="s">
        <v>216</v>
      </c>
      <c r="C364" s="9">
        <v>51</v>
      </c>
      <c r="D364" s="9">
        <v>35</v>
      </c>
      <c r="E364" s="9" t="s">
        <v>173</v>
      </c>
      <c r="F364" s="9" t="s">
        <v>26</v>
      </c>
      <c r="G364" s="9" t="s">
        <v>178</v>
      </c>
      <c r="H364" s="9" t="s">
        <v>34</v>
      </c>
      <c r="I364" s="10" t="s">
        <v>184</v>
      </c>
      <c r="J364" s="10" t="s">
        <v>185</v>
      </c>
      <c r="K364" s="9" t="s">
        <v>29</v>
      </c>
      <c r="L364" s="9">
        <v>40</v>
      </c>
      <c r="M364" s="9">
        <v>8800</v>
      </c>
      <c r="N364" s="7">
        <v>245.72687797161626</v>
      </c>
      <c r="O364" s="9">
        <v>879.27626202075123</v>
      </c>
      <c r="P364" s="9">
        <v>146.92995444401706</v>
      </c>
      <c r="Q364" s="9">
        <v>0.64829821717990277</v>
      </c>
      <c r="R364" s="9">
        <v>0.14303484147745649</v>
      </c>
      <c r="S364" s="9">
        <v>0.90607124536510086</v>
      </c>
      <c r="T364" s="9">
        <v>0.75396951565630776</v>
      </c>
      <c r="U364" s="9">
        <v>0.1752112676056338</v>
      </c>
      <c r="V364" s="9">
        <v>0.45748852282823288</v>
      </c>
      <c r="W364" s="9">
        <v>14.240454545454545</v>
      </c>
    </row>
    <row r="365" spans="1:23" s="39" customFormat="1">
      <c r="A365" s="37" t="s">
        <v>98</v>
      </c>
      <c r="B365" s="37" t="s">
        <v>216</v>
      </c>
      <c r="C365" s="37">
        <v>51</v>
      </c>
      <c r="D365" s="37">
        <v>35</v>
      </c>
      <c r="E365" s="37" t="s">
        <v>173</v>
      </c>
      <c r="F365" s="37" t="s">
        <v>26</v>
      </c>
      <c r="G365" s="37" t="s">
        <v>181</v>
      </c>
      <c r="H365" s="37" t="s">
        <v>36</v>
      </c>
      <c r="I365" s="38" t="s">
        <v>184</v>
      </c>
      <c r="J365" s="38" t="s">
        <v>185</v>
      </c>
      <c r="K365" s="37" t="s">
        <v>29</v>
      </c>
      <c r="L365" s="37">
        <v>40</v>
      </c>
      <c r="M365" s="37">
        <v>3030</v>
      </c>
      <c r="N365" s="12">
        <v>84.608231847045147</v>
      </c>
      <c r="O365" s="37">
        <v>273.17871555019065</v>
      </c>
      <c r="P365" s="37">
        <v>45.649061580053583</v>
      </c>
      <c r="Q365" s="37">
        <v>0.88986784140969166</v>
      </c>
      <c r="R365" s="37">
        <v>0.51022152339823967</v>
      </c>
      <c r="S365" s="37">
        <v>0.93134881594272545</v>
      </c>
      <c r="T365" s="37">
        <v>0.82981136353565499</v>
      </c>
      <c r="U365" s="37">
        <v>0.20578566732412887</v>
      </c>
      <c r="V365" s="37">
        <v>0.68353984597016915</v>
      </c>
      <c r="W365" s="37">
        <v>3.1052805280528051</v>
      </c>
    </row>
    <row r="366" spans="1:23" s="11" customFormat="1">
      <c r="A366" s="9" t="s">
        <v>98</v>
      </c>
      <c r="B366" s="9" t="s">
        <v>216</v>
      </c>
      <c r="C366" s="9">
        <v>51</v>
      </c>
      <c r="D366" s="9">
        <v>35</v>
      </c>
      <c r="E366" s="9" t="s">
        <v>173</v>
      </c>
      <c r="F366" s="9" t="s">
        <v>26</v>
      </c>
      <c r="G366" s="9" t="s">
        <v>183</v>
      </c>
      <c r="H366" s="9" t="s">
        <v>38</v>
      </c>
      <c r="I366" s="10" t="s">
        <v>184</v>
      </c>
      <c r="J366" s="10" t="s">
        <v>185</v>
      </c>
      <c r="K366" s="9" t="s">
        <v>29</v>
      </c>
      <c r="L366" s="9">
        <v>40</v>
      </c>
      <c r="M366" s="9">
        <v>7628</v>
      </c>
      <c r="N366" s="7">
        <v>213.00052558721464</v>
      </c>
      <c r="O366" s="9">
        <v>761.97979746446913</v>
      </c>
      <c r="P366" s="9">
        <v>127.32932954588685</v>
      </c>
      <c r="Q366" s="9">
        <v>0.65465156196361141</v>
      </c>
      <c r="R366" s="9">
        <v>0.16509489124163634</v>
      </c>
      <c r="S366" s="9">
        <v>0.90675739590878257</v>
      </c>
      <c r="T366" s="9">
        <v>0.80065633883216547</v>
      </c>
      <c r="U366" s="9">
        <v>0.18448617533264131</v>
      </c>
      <c r="V366" s="9">
        <v>0.61772507326825699</v>
      </c>
      <c r="W366" s="9">
        <v>17.465259570005244</v>
      </c>
    </row>
    <row r="367" spans="1:23" s="39" customFormat="1">
      <c r="A367" s="37" t="s">
        <v>98</v>
      </c>
      <c r="B367" s="37" t="s">
        <v>216</v>
      </c>
      <c r="C367" s="37">
        <v>51</v>
      </c>
      <c r="D367" s="37">
        <v>35</v>
      </c>
      <c r="E367" s="37" t="s">
        <v>173</v>
      </c>
      <c r="F367" s="37" t="s">
        <v>26</v>
      </c>
      <c r="G367" s="37" t="s">
        <v>186</v>
      </c>
      <c r="H367" s="37" t="s">
        <v>40</v>
      </c>
      <c r="I367" s="38" t="s">
        <v>184</v>
      </c>
      <c r="J367" s="38" t="s">
        <v>185</v>
      </c>
      <c r="K367" s="37" t="s">
        <v>29</v>
      </c>
      <c r="L367" s="37">
        <v>40</v>
      </c>
      <c r="M367" s="37">
        <v>2988</v>
      </c>
      <c r="N367" s="12">
        <v>83.435444474907882</v>
      </c>
      <c r="O367" s="37">
        <v>233.62236636408653</v>
      </c>
      <c r="P367" s="37">
        <v>39.03906556977946</v>
      </c>
      <c r="Q367" s="37">
        <v>0.91097560975609759</v>
      </c>
      <c r="R367" s="37">
        <v>0.68795751640785097</v>
      </c>
      <c r="S367" s="37">
        <v>0.96511574884572171</v>
      </c>
      <c r="T367" s="37">
        <v>0.85839430001960393</v>
      </c>
      <c r="U367" s="37">
        <v>0.10273081924577374</v>
      </c>
      <c r="V367" s="37">
        <v>0.39304877172292435</v>
      </c>
      <c r="W367" s="37">
        <v>2.1957831325301207</v>
      </c>
    </row>
    <row r="368" spans="1:23" s="39" customFormat="1">
      <c r="A368" s="37" t="s">
        <v>98</v>
      </c>
      <c r="B368" s="37" t="s">
        <v>216</v>
      </c>
      <c r="C368" s="37">
        <v>51</v>
      </c>
      <c r="D368" s="37">
        <v>35</v>
      </c>
      <c r="E368" s="37" t="s">
        <v>173</v>
      </c>
      <c r="F368" s="37" t="s">
        <v>26</v>
      </c>
      <c r="G368" s="37" t="s">
        <v>187</v>
      </c>
      <c r="H368" s="37" t="s">
        <v>42</v>
      </c>
      <c r="I368" s="38" t="s">
        <v>184</v>
      </c>
      <c r="J368" s="38" t="s">
        <v>185</v>
      </c>
      <c r="K368" s="37" t="s">
        <v>29</v>
      </c>
      <c r="L368" s="37">
        <v>40</v>
      </c>
      <c r="M368" s="37">
        <v>1617</v>
      </c>
      <c r="N368" s="12">
        <v>45.152313827284488</v>
      </c>
      <c r="O368" s="37">
        <v>255.76450198781762</v>
      </c>
      <c r="P368" s="37">
        <v>42.739089235846855</v>
      </c>
      <c r="Q368" s="37">
        <v>0.76853612167300378</v>
      </c>
      <c r="R368" s="37">
        <v>0.3106271043983157</v>
      </c>
      <c r="S368" s="37">
        <v>0.88878196457335978</v>
      </c>
      <c r="T368" s="37">
        <v>0.74849646670179926</v>
      </c>
      <c r="U368" s="37">
        <v>0.34334277620396603</v>
      </c>
      <c r="V368" s="37">
        <v>0.7570991681747965</v>
      </c>
      <c r="W368" s="37">
        <v>4.6808905380333954</v>
      </c>
    </row>
    <row r="369" spans="1:23" s="11" customFormat="1">
      <c r="A369" s="9" t="s">
        <v>98</v>
      </c>
      <c r="B369" s="9" t="s">
        <v>216</v>
      </c>
      <c r="C369" s="9">
        <v>51</v>
      </c>
      <c r="D369" s="9">
        <v>35</v>
      </c>
      <c r="E369" s="9" t="s">
        <v>173</v>
      </c>
      <c r="F369" s="9" t="s">
        <v>26</v>
      </c>
      <c r="G369" s="9" t="s">
        <v>188</v>
      </c>
      <c r="H369" s="9" t="s">
        <v>44</v>
      </c>
      <c r="I369" s="10" t="s">
        <v>184</v>
      </c>
      <c r="J369" s="10" t="s">
        <v>185</v>
      </c>
      <c r="K369" s="9" t="s">
        <v>29</v>
      </c>
      <c r="L369" s="9">
        <v>40</v>
      </c>
      <c r="M369" s="9">
        <v>8138</v>
      </c>
      <c r="N369" s="7">
        <v>227.24151510602422</v>
      </c>
      <c r="O369" s="9">
        <v>692.52395334175321</v>
      </c>
      <c r="P369" s="9">
        <v>115.72302962216554</v>
      </c>
      <c r="Q369" s="9">
        <v>0.65481171548117156</v>
      </c>
      <c r="R369" s="9">
        <v>0.21323473480808325</v>
      </c>
      <c r="S369" s="9">
        <v>0.9121933011726282</v>
      </c>
      <c r="T369" s="9">
        <v>0.74312184935533543</v>
      </c>
      <c r="U369" s="9">
        <v>0.1637144861452122</v>
      </c>
      <c r="V369" s="9">
        <v>0.59825994191780207</v>
      </c>
      <c r="W369" s="9">
        <v>15.311993118702384</v>
      </c>
    </row>
    <row r="370" spans="1:23" s="11" customFormat="1">
      <c r="A370" s="9" t="s">
        <v>98</v>
      </c>
      <c r="B370" s="9" t="s">
        <v>216</v>
      </c>
      <c r="C370" s="9">
        <v>51</v>
      </c>
      <c r="D370" s="9">
        <v>35</v>
      </c>
      <c r="E370" s="9" t="s">
        <v>173</v>
      </c>
      <c r="F370" s="9" t="s">
        <v>26</v>
      </c>
      <c r="G370" s="9" t="s">
        <v>189</v>
      </c>
      <c r="H370" s="9" t="s">
        <v>46</v>
      </c>
      <c r="I370" s="10" t="s">
        <v>184</v>
      </c>
      <c r="J370" s="10" t="s">
        <v>185</v>
      </c>
      <c r="K370" s="9" t="s">
        <v>29</v>
      </c>
      <c r="L370" s="9">
        <v>40</v>
      </c>
      <c r="M370" s="9">
        <v>5003</v>
      </c>
      <c r="N370" s="7">
        <v>139.70131482863593</v>
      </c>
      <c r="O370" s="9">
        <v>416.37467504308461</v>
      </c>
      <c r="P370" s="9">
        <v>69.577577239630969</v>
      </c>
      <c r="Q370" s="9">
        <v>0.79665605095541403</v>
      </c>
      <c r="R370" s="9">
        <v>0.36263669950717597</v>
      </c>
      <c r="S370" s="9">
        <v>0.88568600288622856</v>
      </c>
      <c r="T370" s="9">
        <v>0.59613447303981948</v>
      </c>
      <c r="U370" s="9">
        <v>0.32575051277270184</v>
      </c>
      <c r="V370" s="9">
        <v>0.77219289048811335</v>
      </c>
      <c r="W370" s="9">
        <v>5.8446931840895466</v>
      </c>
    </row>
    <row r="371" spans="1:23" s="39" customFormat="1">
      <c r="A371" s="37" t="s">
        <v>98</v>
      </c>
      <c r="B371" s="37" t="s">
        <v>216</v>
      </c>
      <c r="C371" s="37">
        <v>51</v>
      </c>
      <c r="D371" s="37">
        <v>35</v>
      </c>
      <c r="E371" s="37" t="s">
        <v>173</v>
      </c>
      <c r="F371" s="37" t="s">
        <v>26</v>
      </c>
      <c r="G371" s="37" t="s">
        <v>190</v>
      </c>
      <c r="H371" s="37" t="s">
        <v>48</v>
      </c>
      <c r="I371" s="38" t="s">
        <v>184</v>
      </c>
      <c r="J371" s="38" t="s">
        <v>185</v>
      </c>
      <c r="K371" s="37" t="s">
        <v>29</v>
      </c>
      <c r="L371" s="37">
        <v>40</v>
      </c>
      <c r="M371" s="37">
        <v>1120</v>
      </c>
      <c r="N371" s="12">
        <v>31.274329923660254</v>
      </c>
      <c r="O371" s="37">
        <v>162.2670273047589</v>
      </c>
      <c r="P371" s="37">
        <v>27.115353796610989</v>
      </c>
      <c r="Q371" s="37">
        <v>0.84592145015105735</v>
      </c>
      <c r="R371" s="37">
        <v>0.53452414384862212</v>
      </c>
      <c r="S371" s="37">
        <v>0.94341966727147808</v>
      </c>
      <c r="T371" s="37">
        <v>0.56417338987967225</v>
      </c>
      <c r="U371" s="37">
        <v>0.21039396479463537</v>
      </c>
      <c r="V371" s="37">
        <v>0.58580287594725611</v>
      </c>
      <c r="W371" s="37">
        <v>2.7008928571428572</v>
      </c>
    </row>
    <row r="372" spans="1:23" s="11" customFormat="1">
      <c r="A372" s="9" t="s">
        <v>98</v>
      </c>
      <c r="B372" s="9" t="s">
        <v>216</v>
      </c>
      <c r="C372" s="9">
        <v>51</v>
      </c>
      <c r="D372" s="9">
        <v>35</v>
      </c>
      <c r="E372" s="9" t="s">
        <v>173</v>
      </c>
      <c r="F372" s="9" t="s">
        <v>26</v>
      </c>
      <c r="G372" s="9" t="s">
        <v>191</v>
      </c>
      <c r="H372" s="9" t="s">
        <v>50</v>
      </c>
      <c r="I372" s="10" t="s">
        <v>184</v>
      </c>
      <c r="J372" s="10" t="s">
        <v>185</v>
      </c>
      <c r="K372" s="9" t="s">
        <v>29</v>
      </c>
      <c r="L372" s="9">
        <v>40</v>
      </c>
      <c r="M372" s="9">
        <v>7695</v>
      </c>
      <c r="N372" s="7">
        <v>214.87140068086219</v>
      </c>
      <c r="O372" s="9">
        <v>612.44069222106759</v>
      </c>
      <c r="P372" s="9">
        <v>102.3408533751364</v>
      </c>
      <c r="Q372" s="9">
        <v>0.76173035042565829</v>
      </c>
      <c r="R372" s="9">
        <v>0.25780445077797054</v>
      </c>
      <c r="S372" s="9">
        <v>0.90150208894627559</v>
      </c>
      <c r="T372" s="9">
        <v>0.84043132924759822</v>
      </c>
      <c r="U372" s="9">
        <v>0.19580648684066834</v>
      </c>
      <c r="V372" s="9">
        <v>0.41741590232974202</v>
      </c>
      <c r="W372" s="9">
        <v>9.473684210526315</v>
      </c>
    </row>
    <row r="373" spans="1:23" s="11" customFormat="1">
      <c r="A373" s="9" t="s">
        <v>98</v>
      </c>
      <c r="B373" s="9" t="s">
        <v>216</v>
      </c>
      <c r="C373" s="9">
        <v>51</v>
      </c>
      <c r="D373" s="9">
        <v>35</v>
      </c>
      <c r="E373" s="9" t="s">
        <v>173</v>
      </c>
      <c r="F373" s="9" t="s">
        <v>26</v>
      </c>
      <c r="G373" s="9" t="s">
        <v>192</v>
      </c>
      <c r="H373" s="9" t="s">
        <v>52</v>
      </c>
      <c r="I373" s="10" t="s">
        <v>184</v>
      </c>
      <c r="J373" s="10" t="s">
        <v>185</v>
      </c>
      <c r="K373" s="9" t="s">
        <v>29</v>
      </c>
      <c r="L373" s="9">
        <v>40</v>
      </c>
      <c r="M373" s="9">
        <v>9338</v>
      </c>
      <c r="N373" s="7">
        <v>260.74972573851738</v>
      </c>
      <c r="O373" s="9">
        <v>638.09754647056002</v>
      </c>
      <c r="P373" s="9">
        <v>106.62819807996337</v>
      </c>
      <c r="Q373" s="9">
        <v>0.72987337814600595</v>
      </c>
      <c r="R373" s="9">
        <v>0.28819708524426196</v>
      </c>
      <c r="S373" s="9">
        <v>0.89859497837403102</v>
      </c>
      <c r="T373" s="9">
        <v>0.85146304662471262</v>
      </c>
      <c r="U373" s="9">
        <v>0.2356923076923077</v>
      </c>
      <c r="V373" s="9">
        <v>0.56150106045660386</v>
      </c>
      <c r="W373" s="9">
        <v>8.9442064681944746</v>
      </c>
    </row>
    <row r="374" spans="1:23" s="11" customFormat="1">
      <c r="A374" s="9" t="s">
        <v>98</v>
      </c>
      <c r="B374" s="9" t="s">
        <v>216</v>
      </c>
      <c r="C374" s="9">
        <v>51</v>
      </c>
      <c r="D374" s="9">
        <v>35</v>
      </c>
      <c r="E374" s="9" t="s">
        <v>173</v>
      </c>
      <c r="F374" s="9" t="s">
        <v>26</v>
      </c>
      <c r="G374" s="9" t="s">
        <v>193</v>
      </c>
      <c r="H374" s="9" t="s">
        <v>54</v>
      </c>
      <c r="I374" s="10" t="s">
        <v>184</v>
      </c>
      <c r="J374" s="10" t="s">
        <v>185</v>
      </c>
      <c r="K374" s="9" t="s">
        <v>29</v>
      </c>
      <c r="L374" s="9">
        <v>40</v>
      </c>
      <c r="M374" s="9">
        <v>7250</v>
      </c>
      <c r="N374" s="7">
        <v>202.44543923797931</v>
      </c>
      <c r="O374" s="9">
        <v>777.05086527633466</v>
      </c>
      <c r="P374" s="9">
        <v>129.84775453092055</v>
      </c>
      <c r="Q374" s="9">
        <v>0.61243453286028049</v>
      </c>
      <c r="R374" s="9">
        <v>0.15088600983798764</v>
      </c>
      <c r="S374" s="9">
        <v>0.86885790425340192</v>
      </c>
      <c r="T374" s="9">
        <v>0.68826799573304454</v>
      </c>
      <c r="U374" s="9">
        <v>0.24861137713081785</v>
      </c>
      <c r="V374" s="9">
        <v>0.66553143291058425</v>
      </c>
      <c r="W374" s="9">
        <v>11.440551724137931</v>
      </c>
    </row>
    <row r="375" spans="1:23" s="11" customFormat="1">
      <c r="A375" s="9" t="s">
        <v>98</v>
      </c>
      <c r="B375" s="9" t="s">
        <v>216</v>
      </c>
      <c r="C375" s="9">
        <v>51</v>
      </c>
      <c r="D375" s="9">
        <v>35</v>
      </c>
      <c r="E375" s="9" t="s">
        <v>173</v>
      </c>
      <c r="F375" s="9" t="s">
        <v>26</v>
      </c>
      <c r="G375" s="9" t="s">
        <v>194</v>
      </c>
      <c r="H375" s="9" t="s">
        <v>56</v>
      </c>
      <c r="I375" s="10" t="s">
        <v>184</v>
      </c>
      <c r="J375" s="10" t="s">
        <v>185</v>
      </c>
      <c r="K375" s="9" t="s">
        <v>29</v>
      </c>
      <c r="L375" s="9">
        <v>40</v>
      </c>
      <c r="M375" s="9">
        <v>6405</v>
      </c>
      <c r="N375" s="7">
        <v>178.85007425093207</v>
      </c>
      <c r="O375" s="9">
        <v>586.54119728445585</v>
      </c>
      <c r="P375" s="9">
        <v>98.01296261368924</v>
      </c>
      <c r="Q375" s="9">
        <v>0.7029192273924495</v>
      </c>
      <c r="R375" s="9">
        <v>0.23395479754914267</v>
      </c>
      <c r="S375" s="9">
        <v>0.88990096976884647</v>
      </c>
      <c r="T375" s="9">
        <v>0.83542329626882117</v>
      </c>
      <c r="U375" s="9">
        <v>0.20480019493177387</v>
      </c>
      <c r="V375" s="9">
        <v>0.55935167215131065</v>
      </c>
      <c r="W375" s="9">
        <v>7.833879781420765</v>
      </c>
    </row>
    <row r="376" spans="1:23" s="11" customFormat="1">
      <c r="A376" s="9" t="s">
        <v>98</v>
      </c>
      <c r="B376" s="9" t="s">
        <v>216</v>
      </c>
      <c r="C376" s="9">
        <v>51</v>
      </c>
      <c r="D376" s="9">
        <v>35</v>
      </c>
      <c r="E376" s="9" t="s">
        <v>173</v>
      </c>
      <c r="F376" s="9" t="s">
        <v>26</v>
      </c>
      <c r="G376" s="9" t="s">
        <v>197</v>
      </c>
      <c r="H376" s="9" t="s">
        <v>58</v>
      </c>
      <c r="I376" s="10" t="s">
        <v>184</v>
      </c>
      <c r="J376" s="10" t="s">
        <v>185</v>
      </c>
      <c r="K376" s="9" t="s">
        <v>29</v>
      </c>
      <c r="L376" s="9">
        <v>40</v>
      </c>
      <c r="M376" s="9">
        <v>9517</v>
      </c>
      <c r="N376" s="7">
        <v>265.74803382453092</v>
      </c>
      <c r="O376" s="9">
        <v>908.79098064651271</v>
      </c>
      <c r="P376" s="9">
        <v>151.86196097077664</v>
      </c>
      <c r="Q376" s="9">
        <v>0.6491371666325626</v>
      </c>
      <c r="R376" s="9">
        <v>0.14480445283733132</v>
      </c>
      <c r="S376" s="9">
        <v>0.90230362983447421</v>
      </c>
      <c r="T376" s="9">
        <v>0.77187117667208804</v>
      </c>
      <c r="U376" s="9">
        <v>0.17302817951394067</v>
      </c>
      <c r="V376" s="9">
        <v>0.19388776468987731</v>
      </c>
      <c r="W376" s="9">
        <v>13.019228748555218</v>
      </c>
    </row>
    <row r="377" spans="1:23" s="11" customFormat="1">
      <c r="A377" s="9" t="s">
        <v>98</v>
      </c>
      <c r="B377" s="9" t="s">
        <v>216</v>
      </c>
      <c r="C377" s="9">
        <v>51</v>
      </c>
      <c r="D377" s="9">
        <v>35</v>
      </c>
      <c r="E377" s="9" t="s">
        <v>173</v>
      </c>
      <c r="F377" s="9" t="s">
        <v>26</v>
      </c>
      <c r="G377" s="9" t="s">
        <v>198</v>
      </c>
      <c r="H377" s="9" t="s">
        <v>60</v>
      </c>
      <c r="I377" s="10" t="s">
        <v>184</v>
      </c>
      <c r="J377" s="10" t="s">
        <v>185</v>
      </c>
      <c r="K377" s="9" t="s">
        <v>29</v>
      </c>
      <c r="L377" s="9">
        <v>40</v>
      </c>
      <c r="M377" s="9">
        <v>5606</v>
      </c>
      <c r="N377" s="7">
        <v>156.53919067146373</v>
      </c>
      <c r="O377" s="9">
        <v>552.49956672411304</v>
      </c>
      <c r="P377" s="9">
        <v>92.324494218174678</v>
      </c>
      <c r="Q377" s="9">
        <v>0.74153439153439149</v>
      </c>
      <c r="R377" s="9">
        <v>0.23078048084123282</v>
      </c>
      <c r="S377" s="9">
        <v>0.91144060923723813</v>
      </c>
      <c r="T377" s="9">
        <v>0.83828992848319528</v>
      </c>
      <c r="U377" s="9">
        <v>0.17588447653429604</v>
      </c>
      <c r="V377" s="9">
        <v>0.38713770271420933</v>
      </c>
      <c r="W377" s="9">
        <v>7.6434177666785583</v>
      </c>
    </row>
    <row r="378" spans="1:23" s="39" customFormat="1">
      <c r="A378" s="37" t="s">
        <v>98</v>
      </c>
      <c r="B378" s="37" t="s">
        <v>216</v>
      </c>
      <c r="C378" s="37">
        <v>51</v>
      </c>
      <c r="D378" s="37">
        <v>35</v>
      </c>
      <c r="E378" s="37" t="s">
        <v>173</v>
      </c>
      <c r="F378" s="37" t="s">
        <v>26</v>
      </c>
      <c r="G378" s="37" t="s">
        <v>199</v>
      </c>
      <c r="H378" s="37" t="s">
        <v>62</v>
      </c>
      <c r="I378" s="38" t="s">
        <v>184</v>
      </c>
      <c r="J378" s="38" t="s">
        <v>185</v>
      </c>
      <c r="K378" s="37" t="s">
        <v>29</v>
      </c>
      <c r="L378" s="37">
        <v>40</v>
      </c>
      <c r="M378" s="37">
        <v>1791</v>
      </c>
      <c r="N378" s="12">
        <v>50.011004368995991</v>
      </c>
      <c r="O378" s="37">
        <v>272.10764773832523</v>
      </c>
      <c r="P378" s="37">
        <v>45.470082627019906</v>
      </c>
      <c r="Q378" s="37">
        <v>0.7803921568627451</v>
      </c>
      <c r="R378" s="37">
        <v>0.30396526181153893</v>
      </c>
      <c r="S378" s="37">
        <v>0.96053984777861956</v>
      </c>
      <c r="T378" s="37">
        <v>0.82158467059802909</v>
      </c>
      <c r="U378" s="37">
        <v>0.12331316891577478</v>
      </c>
      <c r="V378" s="37">
        <v>0.53185681391415696</v>
      </c>
      <c r="W378" s="37">
        <v>5.9235064209938582</v>
      </c>
    </row>
    <row r="379" spans="1:23" s="11" customFormat="1">
      <c r="A379" s="9" t="s">
        <v>98</v>
      </c>
      <c r="B379" s="9" t="s">
        <v>216</v>
      </c>
      <c r="C379" s="9">
        <v>51</v>
      </c>
      <c r="D379" s="9">
        <v>35</v>
      </c>
      <c r="E379" s="9" t="s">
        <v>173</v>
      </c>
      <c r="F379" s="9" t="s">
        <v>26</v>
      </c>
      <c r="G379" s="9" t="s">
        <v>200</v>
      </c>
      <c r="H379" s="9" t="s">
        <v>64</v>
      </c>
      <c r="I379" s="10" t="s">
        <v>184</v>
      </c>
      <c r="J379" s="10" t="s">
        <v>185</v>
      </c>
      <c r="K379" s="9" t="s">
        <v>29</v>
      </c>
      <c r="L379" s="9">
        <v>40</v>
      </c>
      <c r="M379" s="9">
        <v>5702</v>
      </c>
      <c r="N379" s="7">
        <v>159.21984752206319</v>
      </c>
      <c r="O379" s="9">
        <v>477.5878784786812</v>
      </c>
      <c r="P379" s="9">
        <v>79.806504802732064</v>
      </c>
      <c r="Q379" s="9">
        <v>0.7753603481098722</v>
      </c>
      <c r="R379" s="9">
        <v>0.31414524166944174</v>
      </c>
      <c r="S379" s="9">
        <v>0.87936719947205932</v>
      </c>
      <c r="T379" s="9">
        <v>0.81278863904194476</v>
      </c>
      <c r="U379" s="9">
        <v>0.26664592408214066</v>
      </c>
      <c r="V379" s="9">
        <v>0.64182178181162119</v>
      </c>
      <c r="W379" s="9">
        <v>7.298491757278148</v>
      </c>
    </row>
    <row r="380" spans="1:23" s="39" customFormat="1">
      <c r="A380" s="37" t="s">
        <v>98</v>
      </c>
      <c r="B380" s="37" t="s">
        <v>216</v>
      </c>
      <c r="C380" s="37">
        <v>51</v>
      </c>
      <c r="D380" s="37">
        <v>35</v>
      </c>
      <c r="E380" s="37" t="s">
        <v>173</v>
      </c>
      <c r="F380" s="37" t="s">
        <v>26</v>
      </c>
      <c r="G380" s="37" t="s">
        <v>201</v>
      </c>
      <c r="H380" s="37" t="s">
        <v>66</v>
      </c>
      <c r="I380" s="38" t="s">
        <v>184</v>
      </c>
      <c r="J380" s="38" t="s">
        <v>185</v>
      </c>
      <c r="K380" s="37" t="s">
        <v>29</v>
      </c>
      <c r="L380" s="37">
        <v>40</v>
      </c>
      <c r="M380" s="37">
        <v>3669</v>
      </c>
      <c r="N380" s="12">
        <v>102.45135400884774</v>
      </c>
      <c r="O380" s="37">
        <v>458.17366491630821</v>
      </c>
      <c r="P380" s="37">
        <v>76.562325882525343</v>
      </c>
      <c r="Q380" s="37">
        <v>0.73704298915226996</v>
      </c>
      <c r="R380" s="37">
        <v>0.21963286650068731</v>
      </c>
      <c r="S380" s="37">
        <v>0.94030043421425802</v>
      </c>
      <c r="T380" s="37">
        <v>0.87111613365180363</v>
      </c>
      <c r="U380" s="37">
        <v>0.11626907371588223</v>
      </c>
      <c r="V380" s="37">
        <v>0.21278300172845901</v>
      </c>
      <c r="W380" s="37">
        <v>4.9672935404742438</v>
      </c>
    </row>
    <row r="381" spans="1:23" s="11" customFormat="1">
      <c r="A381" s="9" t="s">
        <v>98</v>
      </c>
      <c r="B381" s="9" t="s">
        <v>216</v>
      </c>
      <c r="C381" s="9">
        <v>51</v>
      </c>
      <c r="D381" s="9">
        <v>35</v>
      </c>
      <c r="E381" s="9" t="s">
        <v>173</v>
      </c>
      <c r="F381" s="9" t="s">
        <v>26</v>
      </c>
      <c r="G381" s="9" t="s">
        <v>202</v>
      </c>
      <c r="H381" s="9" t="s">
        <v>68</v>
      </c>
      <c r="I381" s="10" t="s">
        <v>184</v>
      </c>
      <c r="J381" s="10" t="s">
        <v>185</v>
      </c>
      <c r="K381" s="9" t="s">
        <v>29</v>
      </c>
      <c r="L381" s="9">
        <v>40</v>
      </c>
      <c r="M381" s="9">
        <v>9704</v>
      </c>
      <c r="N381" s="7">
        <v>270.96972998142775</v>
      </c>
      <c r="O381" s="9">
        <v>906.73210614346738</v>
      </c>
      <c r="P381" s="9">
        <v>151.51791627173839</v>
      </c>
      <c r="Q381" s="9">
        <v>0.66836558991666095</v>
      </c>
      <c r="R381" s="9">
        <v>0.14832100664175624</v>
      </c>
      <c r="S381" s="9">
        <v>0.90101596299041453</v>
      </c>
      <c r="T381" s="9">
        <v>0.814869467458466</v>
      </c>
      <c r="U381" s="9">
        <v>0.20055029043106085</v>
      </c>
      <c r="V381" s="9">
        <v>0.60684402141809968</v>
      </c>
      <c r="W381" s="9">
        <v>12.194558944765046</v>
      </c>
    </row>
    <row r="382" spans="1:23" s="26" customFormat="1">
      <c r="A382" s="34" t="s">
        <v>99</v>
      </c>
      <c r="B382" s="34" t="s">
        <v>217</v>
      </c>
      <c r="C382" s="34">
        <v>51</v>
      </c>
      <c r="D382" s="34">
        <v>39</v>
      </c>
      <c r="E382" s="34" t="s">
        <v>173</v>
      </c>
      <c r="F382" s="34" t="s">
        <v>26</v>
      </c>
      <c r="G382" s="34" t="s">
        <v>174</v>
      </c>
      <c r="H382" s="34" t="s">
        <v>28</v>
      </c>
      <c r="I382" s="35" t="s">
        <v>184</v>
      </c>
      <c r="J382" s="35" t="s">
        <v>185</v>
      </c>
      <c r="K382" s="34" t="s">
        <v>29</v>
      </c>
      <c r="L382" s="34">
        <v>40</v>
      </c>
      <c r="M382" s="34">
        <v>3294</v>
      </c>
      <c r="N382" s="12">
        <v>91.980038186193639</v>
      </c>
      <c r="O382" s="34">
        <v>282.10764773832534</v>
      </c>
      <c r="P382" s="34">
        <v>47.141115507019926</v>
      </c>
      <c r="Q382" s="34">
        <v>0.90668868703550787</v>
      </c>
      <c r="R382" s="34">
        <v>0.52012022218126774</v>
      </c>
      <c r="S382" s="34">
        <v>0.97309924615784782</v>
      </c>
      <c r="T382" s="34">
        <v>0.90650334316416592</v>
      </c>
      <c r="U382" s="34">
        <v>0.11120840630472854</v>
      </c>
      <c r="V382" s="34">
        <v>0.50992795838920291</v>
      </c>
      <c r="W382" s="34">
        <v>5.1305403764420161</v>
      </c>
    </row>
    <row r="383" spans="1:23">
      <c r="A383" s="2" t="s">
        <v>99</v>
      </c>
      <c r="B383" s="2" t="s">
        <v>217</v>
      </c>
      <c r="C383" s="2">
        <v>51</v>
      </c>
      <c r="D383" s="2">
        <v>39</v>
      </c>
      <c r="E383" s="2" t="s">
        <v>173</v>
      </c>
      <c r="F383" s="2" t="s">
        <v>26</v>
      </c>
      <c r="G383" s="2" t="s">
        <v>177</v>
      </c>
      <c r="H383" s="2" t="s">
        <v>31</v>
      </c>
      <c r="I383" s="4" t="s">
        <v>184</v>
      </c>
      <c r="J383" s="4" t="s">
        <v>185</v>
      </c>
      <c r="K383" s="2" t="s">
        <v>29</v>
      </c>
      <c r="L383" s="2">
        <v>40</v>
      </c>
      <c r="M383" s="2">
        <v>8364</v>
      </c>
      <c r="N383" s="7">
        <v>233.5522281084771</v>
      </c>
      <c r="O383" s="2">
        <v>829.87929240108087</v>
      </c>
      <c r="P383" s="2">
        <v>138.67555840333401</v>
      </c>
      <c r="Q383" s="2">
        <v>0.67653482164523171</v>
      </c>
      <c r="R383" s="2">
        <v>0.15261387943399682</v>
      </c>
      <c r="S383" s="2">
        <v>0.90750720989921285</v>
      </c>
      <c r="T383" s="2">
        <v>0.8462607426123322</v>
      </c>
      <c r="U383" s="2">
        <v>0.13962789080159974</v>
      </c>
      <c r="V383" s="2">
        <v>0.41092810944659036</v>
      </c>
      <c r="W383" s="2">
        <v>10.61740793878527</v>
      </c>
    </row>
    <row r="384" spans="1:23">
      <c r="A384" s="2" t="s">
        <v>99</v>
      </c>
      <c r="B384" s="2" t="s">
        <v>217</v>
      </c>
      <c r="C384" s="2">
        <v>51</v>
      </c>
      <c r="D384" s="2">
        <v>39</v>
      </c>
      <c r="E384" s="2" t="s">
        <v>173</v>
      </c>
      <c r="F384" s="2" t="s">
        <v>26</v>
      </c>
      <c r="G384" s="2" t="s">
        <v>178</v>
      </c>
      <c r="H384" s="2" t="s">
        <v>34</v>
      </c>
      <c r="I384" s="4" t="s">
        <v>184</v>
      </c>
      <c r="J384" s="4" t="s">
        <v>185</v>
      </c>
      <c r="K384" s="2" t="s">
        <v>29</v>
      </c>
      <c r="L384" s="2">
        <v>40</v>
      </c>
      <c r="M384" s="2">
        <v>11656</v>
      </c>
      <c r="N384" s="7">
        <v>325.47641927694991</v>
      </c>
      <c r="O384" s="2">
        <v>1134.3128419472118</v>
      </c>
      <c r="P384" s="2">
        <v>189.54740551000341</v>
      </c>
      <c r="Q384" s="2">
        <v>0.64065076398812792</v>
      </c>
      <c r="R384" s="2">
        <v>0.11383969013891232</v>
      </c>
      <c r="S384" s="2">
        <v>0.8894115683899948</v>
      </c>
      <c r="T384" s="2">
        <v>0.77955918836663418</v>
      </c>
      <c r="U384" s="2">
        <v>0.17902567794576435</v>
      </c>
      <c r="V384" s="2">
        <v>0.29655796871435247</v>
      </c>
      <c r="W384" s="2">
        <v>12.716626630061771</v>
      </c>
    </row>
    <row r="385" spans="1:23" s="26" customFormat="1">
      <c r="A385" s="34" t="s">
        <v>99</v>
      </c>
      <c r="B385" s="34" t="s">
        <v>217</v>
      </c>
      <c r="C385" s="34">
        <v>51</v>
      </c>
      <c r="D385" s="34">
        <v>39</v>
      </c>
      <c r="E385" s="34" t="s">
        <v>173</v>
      </c>
      <c r="F385" s="34" t="s">
        <v>26</v>
      </c>
      <c r="G385" s="34" t="s">
        <v>181</v>
      </c>
      <c r="H385" s="34" t="s">
        <v>36</v>
      </c>
      <c r="I385" s="35" t="s">
        <v>184</v>
      </c>
      <c r="J385" s="35" t="s">
        <v>185</v>
      </c>
      <c r="K385" s="34" t="s">
        <v>29</v>
      </c>
      <c r="L385" s="34">
        <v>40</v>
      </c>
      <c r="M385" s="34">
        <v>3851</v>
      </c>
      <c r="N385" s="12">
        <v>107.53343262144253</v>
      </c>
      <c r="O385" s="34">
        <v>347.11984104714526</v>
      </c>
      <c r="P385" s="34">
        <v>58.004866769015329</v>
      </c>
      <c r="Q385" s="34">
        <v>0.87166138524219106</v>
      </c>
      <c r="R385" s="34">
        <v>0.4016284841876539</v>
      </c>
      <c r="S385" s="34">
        <v>0.91188868675213697</v>
      </c>
      <c r="T385" s="34">
        <v>0.8149959980261714</v>
      </c>
      <c r="U385" s="34">
        <v>0.25095932463545662</v>
      </c>
      <c r="V385" s="34">
        <v>0.7034880767439613</v>
      </c>
      <c r="W385" s="34">
        <v>3.9927291612568165</v>
      </c>
    </row>
    <row r="386" spans="1:23">
      <c r="A386" s="2" t="s">
        <v>99</v>
      </c>
      <c r="B386" s="2" t="s">
        <v>217</v>
      </c>
      <c r="C386" s="2">
        <v>51</v>
      </c>
      <c r="D386" s="2">
        <v>39</v>
      </c>
      <c r="E386" s="2" t="s">
        <v>173</v>
      </c>
      <c r="F386" s="2" t="s">
        <v>26</v>
      </c>
      <c r="G386" s="2" t="s">
        <v>183</v>
      </c>
      <c r="H386" s="2" t="s">
        <v>38</v>
      </c>
      <c r="I386" s="4" t="s">
        <v>184</v>
      </c>
      <c r="J386" s="4" t="s">
        <v>185</v>
      </c>
      <c r="K386" s="2" t="s">
        <v>29</v>
      </c>
      <c r="L386" s="2">
        <v>40</v>
      </c>
      <c r="M386" s="2">
        <v>8780</v>
      </c>
      <c r="N386" s="7">
        <v>245.16840779440804</v>
      </c>
      <c r="O386" s="2">
        <v>858.26406871193126</v>
      </c>
      <c r="P386" s="2">
        <v>143.41874785402163</v>
      </c>
      <c r="Q386" s="2">
        <v>0.59468978596586286</v>
      </c>
      <c r="R386" s="2">
        <v>0.14978299753291952</v>
      </c>
      <c r="S386" s="2">
        <v>0.89199075970508235</v>
      </c>
      <c r="T386" s="2">
        <v>0.75222491365332733</v>
      </c>
      <c r="U386" s="2">
        <v>0.21038025950648767</v>
      </c>
      <c r="V386" s="2">
        <v>0.57430546276472516</v>
      </c>
      <c r="W386" s="2">
        <v>12.104328018223235</v>
      </c>
    </row>
    <row r="387" spans="1:23" s="26" customFormat="1">
      <c r="A387" s="34" t="s">
        <v>99</v>
      </c>
      <c r="B387" s="34" t="s">
        <v>217</v>
      </c>
      <c r="C387" s="34">
        <v>51</v>
      </c>
      <c r="D387" s="34">
        <v>39</v>
      </c>
      <c r="E387" s="34" t="s">
        <v>173</v>
      </c>
      <c r="F387" s="34" t="s">
        <v>26</v>
      </c>
      <c r="G387" s="34" t="s">
        <v>186</v>
      </c>
      <c r="H387" s="34" t="s">
        <v>40</v>
      </c>
      <c r="I387" s="35" t="s">
        <v>184</v>
      </c>
      <c r="J387" s="35" t="s">
        <v>185</v>
      </c>
      <c r="K387" s="34" t="s">
        <v>29</v>
      </c>
      <c r="L387" s="34">
        <v>40</v>
      </c>
      <c r="M387" s="34">
        <v>3606</v>
      </c>
      <c r="N387" s="12">
        <v>100.69217295064185</v>
      </c>
      <c r="O387" s="34">
        <v>261.66399692442923</v>
      </c>
      <c r="P387" s="34">
        <v>43.724914237294009</v>
      </c>
      <c r="Q387" s="34">
        <v>0.92556468172484596</v>
      </c>
      <c r="R387" s="34">
        <v>0.66183182128425144</v>
      </c>
      <c r="S387" s="34">
        <v>0.9551606035374528</v>
      </c>
      <c r="T387" s="34">
        <v>0.84790629085491154</v>
      </c>
      <c r="U387" s="34">
        <v>0.11220580186097427</v>
      </c>
      <c r="V387" s="34">
        <v>0.38593103560845587</v>
      </c>
      <c r="W387" s="34">
        <v>5.4353854686633385</v>
      </c>
    </row>
    <row r="388" spans="1:23" s="26" customFormat="1">
      <c r="A388" s="34" t="s">
        <v>99</v>
      </c>
      <c r="B388" s="34" t="s">
        <v>217</v>
      </c>
      <c r="C388" s="34">
        <v>51</v>
      </c>
      <c r="D388" s="34">
        <v>39</v>
      </c>
      <c r="E388" s="34" t="s">
        <v>173</v>
      </c>
      <c r="F388" s="34" t="s">
        <v>26</v>
      </c>
      <c r="G388" s="34" t="s">
        <v>187</v>
      </c>
      <c r="H388" s="34" t="s">
        <v>42</v>
      </c>
      <c r="I388" s="35" t="s">
        <v>184</v>
      </c>
      <c r="J388" s="35" t="s">
        <v>185</v>
      </c>
      <c r="K388" s="34" t="s">
        <v>29</v>
      </c>
      <c r="L388" s="34">
        <v>40</v>
      </c>
      <c r="M388" s="34">
        <v>1467</v>
      </c>
      <c r="N388" s="12">
        <v>40.96378749822285</v>
      </c>
      <c r="O388" s="34">
        <v>178.30865786510159</v>
      </c>
      <c r="P388" s="34">
        <v>29.795963008125536</v>
      </c>
      <c r="Q388" s="34">
        <v>0.86856127886323264</v>
      </c>
      <c r="R388" s="34">
        <v>0.57982256887677186</v>
      </c>
      <c r="S388" s="34">
        <v>0.92618495387681143</v>
      </c>
      <c r="T388" s="34">
        <v>0.7623758445638904</v>
      </c>
      <c r="U388" s="34">
        <v>0.26933514246947082</v>
      </c>
      <c r="V388" s="34">
        <v>0.71642060301215671</v>
      </c>
      <c r="W388" s="34">
        <v>1.3803680981595092</v>
      </c>
    </row>
    <row r="389" spans="1:23">
      <c r="A389" s="2" t="s">
        <v>99</v>
      </c>
      <c r="B389" s="2" t="s">
        <v>217</v>
      </c>
      <c r="C389" s="2">
        <v>51</v>
      </c>
      <c r="D389" s="2">
        <v>39</v>
      </c>
      <c r="E389" s="2" t="s">
        <v>173</v>
      </c>
      <c r="F389" s="2" t="s">
        <v>26</v>
      </c>
      <c r="G389" s="2" t="s">
        <v>188</v>
      </c>
      <c r="H389" s="2" t="s">
        <v>44</v>
      </c>
      <c r="I389" s="4" t="s">
        <v>184</v>
      </c>
      <c r="J389" s="4" t="s">
        <v>185</v>
      </c>
      <c r="K389" s="2" t="s">
        <v>29</v>
      </c>
      <c r="L389" s="2">
        <v>40</v>
      </c>
      <c r="M389" s="2">
        <v>11441</v>
      </c>
      <c r="N389" s="7">
        <v>319.47286487196158</v>
      </c>
      <c r="O389" s="2">
        <v>922.0041840821093</v>
      </c>
      <c r="P389" s="2">
        <v>154.06993070987772</v>
      </c>
      <c r="Q389" s="2">
        <v>0.66719150921390247</v>
      </c>
      <c r="R389" s="2">
        <v>0.16912509977850368</v>
      </c>
      <c r="S389" s="2">
        <v>0.90370113224355841</v>
      </c>
      <c r="T389" s="2">
        <v>0.82027367588759803</v>
      </c>
      <c r="U389" s="2">
        <v>0.13686520376175548</v>
      </c>
      <c r="V389" s="2">
        <v>0.45034972451894822</v>
      </c>
      <c r="W389" s="2">
        <v>11.015208460798881</v>
      </c>
    </row>
    <row r="390" spans="1:23">
      <c r="A390" s="2" t="s">
        <v>99</v>
      </c>
      <c r="B390" s="2" t="s">
        <v>217</v>
      </c>
      <c r="C390" s="2">
        <v>51</v>
      </c>
      <c r="D390" s="2">
        <v>39</v>
      </c>
      <c r="E390" s="2" t="s">
        <v>173</v>
      </c>
      <c r="F390" s="2" t="s">
        <v>26</v>
      </c>
      <c r="G390" s="2" t="s">
        <v>189</v>
      </c>
      <c r="H390" s="2" t="s">
        <v>46</v>
      </c>
      <c r="I390" s="4" t="s">
        <v>184</v>
      </c>
      <c r="J390" s="4" t="s">
        <v>185</v>
      </c>
      <c r="K390" s="2" t="s">
        <v>29</v>
      </c>
      <c r="L390" s="2">
        <v>40</v>
      </c>
      <c r="M390" s="2">
        <v>7291</v>
      </c>
      <c r="N390" s="7">
        <v>203.59030310125615</v>
      </c>
      <c r="O390" s="2">
        <v>596.54119728445608</v>
      </c>
      <c r="P390" s="2">
        <v>99.683995493689281</v>
      </c>
      <c r="Q390" s="2">
        <v>0.73085404971932644</v>
      </c>
      <c r="R390" s="2">
        <v>0.2574637432845201</v>
      </c>
      <c r="S390" s="2">
        <v>0.89633798504743067</v>
      </c>
      <c r="T390" s="2">
        <v>0.8209836870757512</v>
      </c>
      <c r="U390" s="2">
        <v>0.23106402164111811</v>
      </c>
      <c r="V390" s="2">
        <v>0.62375679798873795</v>
      </c>
      <c r="W390" s="2">
        <v>7.3822520916198053</v>
      </c>
    </row>
    <row r="391" spans="1:23" s="26" customFormat="1">
      <c r="A391" s="34" t="s">
        <v>99</v>
      </c>
      <c r="B391" s="34" t="s">
        <v>217</v>
      </c>
      <c r="C391" s="34">
        <v>51</v>
      </c>
      <c r="D391" s="34">
        <v>39</v>
      </c>
      <c r="E391" s="34" t="s">
        <v>173</v>
      </c>
      <c r="F391" s="34" t="s">
        <v>26</v>
      </c>
      <c r="G391" s="34" t="s">
        <v>190</v>
      </c>
      <c r="H391" s="34" t="s">
        <v>48</v>
      </c>
      <c r="I391" s="35" t="s">
        <v>184</v>
      </c>
      <c r="J391" s="35" t="s">
        <v>185</v>
      </c>
      <c r="K391" s="34" t="s">
        <v>29</v>
      </c>
      <c r="L391" s="34">
        <v>40</v>
      </c>
      <c r="M391" s="34">
        <v>1479</v>
      </c>
      <c r="N391" s="12">
        <v>41.298869604547782</v>
      </c>
      <c r="O391" s="34">
        <v>189.48023074035544</v>
      </c>
      <c r="P391" s="34">
        <v>31.662769567712065</v>
      </c>
      <c r="Q391" s="34">
        <v>0.85343335256780151</v>
      </c>
      <c r="R391" s="34">
        <v>0.51766669905219154</v>
      </c>
      <c r="S391" s="34">
        <v>0.93932571797518194</v>
      </c>
      <c r="T391" s="34">
        <v>0.67992452777560453</v>
      </c>
      <c r="U391" s="34">
        <v>0.2150326797385621</v>
      </c>
      <c r="V391" s="34">
        <v>0.64028943674346583</v>
      </c>
      <c r="W391" s="34">
        <v>3.8032454361054766</v>
      </c>
    </row>
    <row r="392" spans="1:23">
      <c r="A392" s="2" t="s">
        <v>99</v>
      </c>
      <c r="B392" s="2" t="s">
        <v>217</v>
      </c>
      <c r="C392" s="2">
        <v>51</v>
      </c>
      <c r="D392" s="2">
        <v>39</v>
      </c>
      <c r="E392" s="2" t="s">
        <v>173</v>
      </c>
      <c r="F392" s="2" t="s">
        <v>26</v>
      </c>
      <c r="G392" s="2" t="s">
        <v>191</v>
      </c>
      <c r="H392" s="2" t="s">
        <v>50</v>
      </c>
      <c r="I392" s="4" t="s">
        <v>184</v>
      </c>
      <c r="J392" s="4" t="s">
        <v>185</v>
      </c>
      <c r="K392" s="2" t="s">
        <v>29</v>
      </c>
      <c r="L392" s="2">
        <v>40</v>
      </c>
      <c r="M392" s="2">
        <v>10492</v>
      </c>
      <c r="N392" s="7">
        <v>292.97345496343161</v>
      </c>
      <c r="O392" s="2">
        <v>782.02142802481194</v>
      </c>
      <c r="P392" s="2">
        <v>130.67835190940141</v>
      </c>
      <c r="Q392" s="2">
        <v>0.73334731250436846</v>
      </c>
      <c r="R392" s="2">
        <v>0.21559110548280958</v>
      </c>
      <c r="S392" s="2">
        <v>0.86579478500134255</v>
      </c>
      <c r="T392" s="2">
        <v>0.80433851429054104</v>
      </c>
      <c r="U392" s="2">
        <v>0.24940561103185924</v>
      </c>
      <c r="V392" s="2">
        <v>0.35318777080617964</v>
      </c>
      <c r="W392" s="2">
        <v>7.1555470834921842</v>
      </c>
    </row>
    <row r="393" spans="1:23">
      <c r="A393" s="2" t="s">
        <v>99</v>
      </c>
      <c r="B393" s="2" t="s">
        <v>217</v>
      </c>
      <c r="C393" s="2">
        <v>51</v>
      </c>
      <c r="D393" s="2">
        <v>39</v>
      </c>
      <c r="E393" s="2" t="s">
        <v>173</v>
      </c>
      <c r="F393" s="2" t="s">
        <v>26</v>
      </c>
      <c r="G393" s="2" t="s">
        <v>192</v>
      </c>
      <c r="H393" s="2" t="s">
        <v>52</v>
      </c>
      <c r="I393" s="4" t="s">
        <v>184</v>
      </c>
      <c r="J393" s="4" t="s">
        <v>185</v>
      </c>
      <c r="K393" s="2" t="s">
        <v>29</v>
      </c>
      <c r="L393" s="2">
        <v>40</v>
      </c>
      <c r="M393" s="2">
        <v>13298</v>
      </c>
      <c r="N393" s="7">
        <v>371.32682082574468</v>
      </c>
      <c r="O393" s="2">
        <v>948.48946545634794</v>
      </c>
      <c r="P393" s="2">
        <v>158.49570831111816</v>
      </c>
      <c r="Q393" s="2">
        <v>0.70330019039559977</v>
      </c>
      <c r="R393" s="2">
        <v>0.18575100374910103</v>
      </c>
      <c r="S393" s="2">
        <v>0.91188485557457566</v>
      </c>
      <c r="T393" s="2">
        <v>0.77454104982626271</v>
      </c>
      <c r="U393" s="2">
        <v>0.15283718277730254</v>
      </c>
      <c r="V393" s="2">
        <v>0.43511740289027567</v>
      </c>
      <c r="W393" s="2">
        <v>12.213039554820273</v>
      </c>
    </row>
    <row r="394" spans="1:23">
      <c r="A394" s="2" t="s">
        <v>99</v>
      </c>
      <c r="B394" s="2" t="s">
        <v>217</v>
      </c>
      <c r="C394" s="2">
        <v>51</v>
      </c>
      <c r="D394" s="2">
        <v>39</v>
      </c>
      <c r="E394" s="2" t="s">
        <v>173</v>
      </c>
      <c r="F394" s="2" t="s">
        <v>26</v>
      </c>
      <c r="G394" s="2" t="s">
        <v>193</v>
      </c>
      <c r="H394" s="2" t="s">
        <v>54</v>
      </c>
      <c r="I394" s="4" t="s">
        <v>184</v>
      </c>
      <c r="J394" s="4" t="s">
        <v>185</v>
      </c>
      <c r="K394" s="2" t="s">
        <v>29</v>
      </c>
      <c r="L394" s="2">
        <v>40</v>
      </c>
      <c r="M394" s="2">
        <v>9932</v>
      </c>
      <c r="N394" s="7">
        <v>277.33629000160147</v>
      </c>
      <c r="O394" s="2">
        <v>834.90872965260382</v>
      </c>
      <c r="P394" s="2">
        <v>139.51599390485319</v>
      </c>
      <c r="Q394" s="2">
        <v>0.66248665955176089</v>
      </c>
      <c r="R394" s="2">
        <v>0.17904762760187287</v>
      </c>
      <c r="S394" s="2">
        <v>0.87347018365809515</v>
      </c>
      <c r="T394" s="2">
        <v>0.71119722118346496</v>
      </c>
      <c r="U394" s="2">
        <v>0.26336888283790938</v>
      </c>
      <c r="V394" s="2">
        <v>0.61894943314791151</v>
      </c>
      <c r="W394" s="2">
        <v>20.11770036246476</v>
      </c>
    </row>
    <row r="395" spans="1:23">
      <c r="A395" s="2" t="s">
        <v>99</v>
      </c>
      <c r="B395" s="2" t="s">
        <v>217</v>
      </c>
      <c r="C395" s="2">
        <v>51</v>
      </c>
      <c r="D395" s="2">
        <v>39</v>
      </c>
      <c r="E395" s="2" t="s">
        <v>173</v>
      </c>
      <c r="F395" s="2" t="s">
        <v>26</v>
      </c>
      <c r="G395" s="2" t="s">
        <v>194</v>
      </c>
      <c r="H395" s="2" t="s">
        <v>56</v>
      </c>
      <c r="I395" s="4" t="s">
        <v>184</v>
      </c>
      <c r="J395" s="4" t="s">
        <v>185</v>
      </c>
      <c r="K395" s="2" t="s">
        <v>29</v>
      </c>
      <c r="L395" s="2">
        <v>40</v>
      </c>
      <c r="M395" s="2">
        <v>8306</v>
      </c>
      <c r="N395" s="7">
        <v>231.93266459457328</v>
      </c>
      <c r="O395" s="2">
        <v>775.87929240108099</v>
      </c>
      <c r="P395" s="2">
        <v>129.65198085133403</v>
      </c>
      <c r="Q395" s="2">
        <v>0.7143102855177158</v>
      </c>
      <c r="R395" s="2">
        <v>0.17338577687387455</v>
      </c>
      <c r="S395" s="2">
        <v>0.88342502259928168</v>
      </c>
      <c r="T395" s="2">
        <v>0.84537583869826383</v>
      </c>
      <c r="U395" s="2">
        <v>0.22484125456994419</v>
      </c>
      <c r="V395" s="2">
        <v>0.57636054459806929</v>
      </c>
      <c r="W395" s="2">
        <v>7.8901998555261255</v>
      </c>
    </row>
    <row r="396" spans="1:23">
      <c r="A396" s="2" t="s">
        <v>99</v>
      </c>
      <c r="B396" s="2" t="s">
        <v>217</v>
      </c>
      <c r="C396" s="2">
        <v>51</v>
      </c>
      <c r="D396" s="2">
        <v>39</v>
      </c>
      <c r="E396" s="2" t="s">
        <v>173</v>
      </c>
      <c r="F396" s="2" t="s">
        <v>26</v>
      </c>
      <c r="G396" s="2" t="s">
        <v>197</v>
      </c>
      <c r="H396" s="2" t="s">
        <v>58</v>
      </c>
      <c r="I396" s="4" t="s">
        <v>184</v>
      </c>
      <c r="J396" s="4" t="s">
        <v>185</v>
      </c>
      <c r="K396" s="2" t="s">
        <v>29</v>
      </c>
      <c r="L396" s="2">
        <v>40</v>
      </c>
      <c r="M396" s="2">
        <v>13587</v>
      </c>
      <c r="N396" s="7">
        <v>379.39671488640346</v>
      </c>
      <c r="O396" s="2">
        <v>1075.5432893255108</v>
      </c>
      <c r="P396" s="2">
        <v>179.72682003262815</v>
      </c>
      <c r="Q396" s="2">
        <v>0.66773147238057795</v>
      </c>
      <c r="R396" s="2">
        <v>0.14759704055758066</v>
      </c>
      <c r="S396" s="2">
        <v>0.89647529045930086</v>
      </c>
      <c r="T396" s="2">
        <v>0.84880614238712349</v>
      </c>
      <c r="U396" s="2">
        <v>0.16538935634278365</v>
      </c>
      <c r="V396" s="2">
        <v>0.44267148747066515</v>
      </c>
      <c r="W396" s="2">
        <v>25.53330389342754</v>
      </c>
    </row>
    <row r="397" spans="1:23">
      <c r="A397" s="2" t="s">
        <v>99</v>
      </c>
      <c r="B397" s="2" t="s">
        <v>217</v>
      </c>
      <c r="C397" s="2">
        <v>51</v>
      </c>
      <c r="D397" s="2">
        <v>39</v>
      </c>
      <c r="E397" s="2" t="s">
        <v>173</v>
      </c>
      <c r="F397" s="2" t="s">
        <v>26</v>
      </c>
      <c r="G397" s="2" t="s">
        <v>198</v>
      </c>
      <c r="H397" s="2" t="s">
        <v>60</v>
      </c>
      <c r="I397" s="4" t="s">
        <v>184</v>
      </c>
      <c r="J397" s="4" t="s">
        <v>185</v>
      </c>
      <c r="K397" s="2" t="s">
        <v>29</v>
      </c>
      <c r="L397" s="2">
        <v>40</v>
      </c>
      <c r="M397" s="2">
        <v>7936</v>
      </c>
      <c r="N397" s="7">
        <v>221.60096631622122</v>
      </c>
      <c r="O397" s="2">
        <v>644.58282784479866</v>
      </c>
      <c r="P397" s="2">
        <v>107.7119099212038</v>
      </c>
      <c r="Q397" s="2">
        <v>0.71812505655596781</v>
      </c>
      <c r="R397" s="2">
        <v>0.24002366361994371</v>
      </c>
      <c r="S397" s="2">
        <v>0.89430932856748724</v>
      </c>
      <c r="T397" s="2">
        <v>0.79841269748102972</v>
      </c>
      <c r="U397" s="2">
        <v>0.22142423629374874</v>
      </c>
      <c r="V397" s="2">
        <v>0.41241398642831634</v>
      </c>
      <c r="W397" s="2">
        <v>9.879032258064516</v>
      </c>
    </row>
    <row r="398" spans="1:23" s="26" customFormat="1">
      <c r="A398" s="34" t="s">
        <v>99</v>
      </c>
      <c r="B398" s="34" t="s">
        <v>217</v>
      </c>
      <c r="C398" s="34">
        <v>51</v>
      </c>
      <c r="D398" s="34">
        <v>39</v>
      </c>
      <c r="E398" s="34" t="s">
        <v>173</v>
      </c>
      <c r="F398" s="34" t="s">
        <v>26</v>
      </c>
      <c r="G398" s="34" t="s">
        <v>199</v>
      </c>
      <c r="H398" s="34" t="s">
        <v>62</v>
      </c>
      <c r="I398" s="35" t="s">
        <v>184</v>
      </c>
      <c r="J398" s="35" t="s">
        <v>185</v>
      </c>
      <c r="K398" s="34" t="s">
        <v>29</v>
      </c>
      <c r="L398" s="34">
        <v>40</v>
      </c>
      <c r="M398" s="34">
        <v>2318</v>
      </c>
      <c r="N398" s="12">
        <v>64.726693538432556</v>
      </c>
      <c r="O398" s="34">
        <v>291.90663761154866</v>
      </c>
      <c r="P398" s="34">
        <v>48.778558933914248</v>
      </c>
      <c r="Q398" s="34">
        <v>0.82053097345132742</v>
      </c>
      <c r="R398" s="34">
        <v>0.34184981937353892</v>
      </c>
      <c r="S398" s="34">
        <v>0.95571918175488446</v>
      </c>
      <c r="T398" s="34">
        <v>0.79015964224714585</v>
      </c>
      <c r="U398" s="34">
        <v>0.16399843811011325</v>
      </c>
      <c r="V398" s="34">
        <v>0.50421422744432554</v>
      </c>
      <c r="W398" s="34">
        <v>6.1091458153580671</v>
      </c>
    </row>
    <row r="399" spans="1:23">
      <c r="A399" s="2" t="s">
        <v>99</v>
      </c>
      <c r="B399" s="2" t="s">
        <v>217</v>
      </c>
      <c r="C399" s="2">
        <v>51</v>
      </c>
      <c r="D399" s="2">
        <v>39</v>
      </c>
      <c r="E399" s="2" t="s">
        <v>173</v>
      </c>
      <c r="F399" s="2" t="s">
        <v>26</v>
      </c>
      <c r="G399" s="2" t="s">
        <v>200</v>
      </c>
      <c r="H399" s="2" t="s">
        <v>64</v>
      </c>
      <c r="I399" s="4" t="s">
        <v>184</v>
      </c>
      <c r="J399" s="4" t="s">
        <v>185</v>
      </c>
      <c r="K399" s="2" t="s">
        <v>29</v>
      </c>
      <c r="L399" s="2">
        <v>40</v>
      </c>
      <c r="M399" s="2">
        <v>8090</v>
      </c>
      <c r="N399" s="7">
        <v>225.90118668072449</v>
      </c>
      <c r="O399" s="2">
        <v>600.74220741123236</v>
      </c>
      <c r="P399" s="2">
        <v>100.38599809879489</v>
      </c>
      <c r="Q399" s="2">
        <v>0.76443352546536902</v>
      </c>
      <c r="R399" s="2">
        <v>0.28169691678897768</v>
      </c>
      <c r="S399" s="2">
        <v>0.89347696850697023</v>
      </c>
      <c r="T399" s="2">
        <v>0.83019201950907051</v>
      </c>
      <c r="U399" s="2">
        <v>0.20956267001464743</v>
      </c>
      <c r="V399" s="2">
        <v>0.33796141389247558</v>
      </c>
      <c r="W399" s="2">
        <v>8.2918417799752788</v>
      </c>
    </row>
    <row r="400" spans="1:23" s="26" customFormat="1">
      <c r="A400" s="34" t="s">
        <v>99</v>
      </c>
      <c r="B400" s="34" t="s">
        <v>217</v>
      </c>
      <c r="C400" s="34">
        <v>51</v>
      </c>
      <c r="D400" s="34">
        <v>39</v>
      </c>
      <c r="E400" s="34" t="s">
        <v>173</v>
      </c>
      <c r="F400" s="34" t="s">
        <v>26</v>
      </c>
      <c r="G400" s="34" t="s">
        <v>201</v>
      </c>
      <c r="H400" s="34" t="s">
        <v>66</v>
      </c>
      <c r="I400" s="35" t="s">
        <v>184</v>
      </c>
      <c r="J400" s="35" t="s">
        <v>185</v>
      </c>
      <c r="K400" s="34" t="s">
        <v>29</v>
      </c>
      <c r="L400" s="34">
        <v>40</v>
      </c>
      <c r="M400" s="34">
        <v>4889</v>
      </c>
      <c r="N400" s="12">
        <v>136.5180348185491</v>
      </c>
      <c r="O400" s="34">
        <v>391.88939366884597</v>
      </c>
      <c r="P400" s="34">
        <v>65.486006214390542</v>
      </c>
      <c r="Q400" s="34">
        <v>0.82389619143916415</v>
      </c>
      <c r="R400" s="34">
        <v>0.4000395057451287</v>
      </c>
      <c r="S400" s="34">
        <v>0.9292255382281791</v>
      </c>
      <c r="T400" s="34">
        <v>0.86084016763894422</v>
      </c>
      <c r="U400" s="34">
        <v>0.14944005874793465</v>
      </c>
      <c r="V400" s="34">
        <v>0.43997807458449106</v>
      </c>
      <c r="W400" s="34">
        <v>5.3679689097975043</v>
      </c>
    </row>
    <row r="401" spans="1:23">
      <c r="A401" s="2" t="s">
        <v>99</v>
      </c>
      <c r="B401" s="2" t="s">
        <v>217</v>
      </c>
      <c r="C401" s="2">
        <v>51</v>
      </c>
      <c r="D401" s="2">
        <v>39</v>
      </c>
      <c r="E401" s="2" t="s">
        <v>173</v>
      </c>
      <c r="F401" s="2" t="s">
        <v>26</v>
      </c>
      <c r="G401" s="2" t="s">
        <v>202</v>
      </c>
      <c r="H401" s="2" t="s">
        <v>68</v>
      </c>
      <c r="I401" s="4" t="s">
        <v>184</v>
      </c>
      <c r="J401" s="4" t="s">
        <v>185</v>
      </c>
      <c r="K401" s="2" t="s">
        <v>29</v>
      </c>
      <c r="L401" s="2">
        <v>40</v>
      </c>
      <c r="M401" s="2">
        <v>12990</v>
      </c>
      <c r="N401" s="7">
        <v>362.72638009673813</v>
      </c>
      <c r="O401" s="2">
        <v>1105.1828996323006</v>
      </c>
      <c r="P401" s="2">
        <v>184.67969636993141</v>
      </c>
      <c r="Q401" s="2">
        <v>0.66979478189130659</v>
      </c>
      <c r="R401" s="2">
        <v>0.13364438046480229</v>
      </c>
      <c r="S401" s="2">
        <v>0.91595488778655776</v>
      </c>
      <c r="T401" s="2">
        <v>0.87481582906498412</v>
      </c>
      <c r="U401" s="2">
        <v>0.15032207907596623</v>
      </c>
      <c r="V401" s="2">
        <v>0.45632126109449539</v>
      </c>
      <c r="W401" s="2">
        <v>14.566974595842956</v>
      </c>
    </row>
    <row r="402" spans="1:23" s="39" customFormat="1">
      <c r="A402" s="37" t="s">
        <v>101</v>
      </c>
      <c r="B402" s="37" t="s">
        <v>218</v>
      </c>
      <c r="C402" s="37">
        <v>51</v>
      </c>
      <c r="D402" s="37">
        <v>40</v>
      </c>
      <c r="E402" s="37" t="s">
        <v>173</v>
      </c>
      <c r="F402" s="37" t="s">
        <v>26</v>
      </c>
      <c r="G402" s="37" t="s">
        <v>174</v>
      </c>
      <c r="H402" s="37" t="s">
        <v>28</v>
      </c>
      <c r="I402" s="38" t="s">
        <v>184</v>
      </c>
      <c r="J402" s="38" t="s">
        <v>185</v>
      </c>
      <c r="K402" s="37" t="s">
        <v>29</v>
      </c>
      <c r="L402" s="37">
        <v>40</v>
      </c>
      <c r="M402" s="37">
        <v>3472</v>
      </c>
      <c r="N402" s="12">
        <v>96.950422763346779</v>
      </c>
      <c r="O402" s="37">
        <v>264.10764773832528</v>
      </c>
      <c r="P402" s="37">
        <v>44.133256323019914</v>
      </c>
      <c r="Q402" s="37">
        <v>0.90771241830065363</v>
      </c>
      <c r="R402" s="37">
        <v>0.62550044947394579</v>
      </c>
      <c r="S402" s="37">
        <v>0.97754281858026304</v>
      </c>
      <c r="T402" s="37">
        <v>0.9039383759473073</v>
      </c>
      <c r="U402" s="37">
        <v>9.6854995825215701E-2</v>
      </c>
      <c r="V402" s="37">
        <v>0.4750341907393405</v>
      </c>
      <c r="W402" s="37">
        <v>2.9965437788018434</v>
      </c>
    </row>
    <row r="403" spans="1:23" s="11" customFormat="1">
      <c r="A403" s="9" t="s">
        <v>101</v>
      </c>
      <c r="B403" s="9" t="s">
        <v>218</v>
      </c>
      <c r="C403" s="9">
        <v>51</v>
      </c>
      <c r="D403" s="9">
        <v>40</v>
      </c>
      <c r="E403" s="9" t="s">
        <v>173</v>
      </c>
      <c r="F403" s="9" t="s">
        <v>26</v>
      </c>
      <c r="G403" s="9" t="s">
        <v>177</v>
      </c>
      <c r="H403" s="9" t="s">
        <v>31</v>
      </c>
      <c r="I403" s="10" t="s">
        <v>184</v>
      </c>
      <c r="J403" s="10" t="s">
        <v>185</v>
      </c>
      <c r="K403" s="9" t="s">
        <v>29</v>
      </c>
      <c r="L403" s="9">
        <v>40</v>
      </c>
      <c r="M403" s="9">
        <v>9667</v>
      </c>
      <c r="N403" s="7">
        <v>269.93656015359255</v>
      </c>
      <c r="O403" s="9">
        <v>855.03362133363203</v>
      </c>
      <c r="P403" s="9">
        <v>142.87892947539686</v>
      </c>
      <c r="Q403" s="9">
        <v>0.70371988061439905</v>
      </c>
      <c r="R403" s="9">
        <v>0.16616333422102633</v>
      </c>
      <c r="S403" s="9">
        <v>0.89265958415223334</v>
      </c>
      <c r="T403" s="9">
        <v>0.57138781843911823</v>
      </c>
      <c r="U403" s="9">
        <v>0.18104340900039825</v>
      </c>
      <c r="V403" s="9">
        <v>0.51289943200852472</v>
      </c>
      <c r="W403" s="9">
        <v>9.2480604117099414</v>
      </c>
    </row>
    <row r="404" spans="1:23" s="11" customFormat="1">
      <c r="A404" s="9" t="s">
        <v>101</v>
      </c>
      <c r="B404" s="9" t="s">
        <v>218</v>
      </c>
      <c r="C404" s="9">
        <v>51</v>
      </c>
      <c r="D404" s="9">
        <v>40</v>
      </c>
      <c r="E404" s="9" t="s">
        <v>173</v>
      </c>
      <c r="F404" s="9" t="s">
        <v>26</v>
      </c>
      <c r="G404" s="9" t="s">
        <v>178</v>
      </c>
      <c r="H404" s="9" t="s">
        <v>34</v>
      </c>
      <c r="I404" s="10" t="s">
        <v>184</v>
      </c>
      <c r="J404" s="10" t="s">
        <v>185</v>
      </c>
      <c r="K404" s="9" t="s">
        <v>29</v>
      </c>
      <c r="L404" s="9">
        <v>40</v>
      </c>
      <c r="M404" s="9">
        <v>13371</v>
      </c>
      <c r="N404" s="7">
        <v>373.36523697255467</v>
      </c>
      <c r="O404" s="9">
        <v>1159.4844148224654</v>
      </c>
      <c r="P404" s="9">
        <v>193.75365810158988</v>
      </c>
      <c r="Q404" s="9">
        <v>0.64478950667888313</v>
      </c>
      <c r="R404" s="9">
        <v>0.12498097890190041</v>
      </c>
      <c r="S404" s="9">
        <v>0.88744670071085063</v>
      </c>
      <c r="T404" s="9">
        <v>0.81574846709438908</v>
      </c>
      <c r="U404" s="9">
        <v>0.18077694500158345</v>
      </c>
      <c r="V404" s="9">
        <v>0.42298385800225441</v>
      </c>
      <c r="W404" s="9">
        <v>14.02206267294892</v>
      </c>
    </row>
    <row r="405" spans="1:23" s="39" customFormat="1">
      <c r="A405" s="37" t="s">
        <v>101</v>
      </c>
      <c r="B405" s="37" t="s">
        <v>218</v>
      </c>
      <c r="C405" s="37">
        <v>51</v>
      </c>
      <c r="D405" s="37">
        <v>40</v>
      </c>
      <c r="E405" s="37" t="s">
        <v>173</v>
      </c>
      <c r="F405" s="37" t="s">
        <v>26</v>
      </c>
      <c r="G405" s="37" t="s">
        <v>181</v>
      </c>
      <c r="H405" s="37" t="s">
        <v>36</v>
      </c>
      <c r="I405" s="38" t="s">
        <v>184</v>
      </c>
      <c r="J405" s="38" t="s">
        <v>185</v>
      </c>
      <c r="K405" s="37" t="s">
        <v>29</v>
      </c>
      <c r="L405" s="37">
        <v>40</v>
      </c>
      <c r="M405" s="37">
        <v>4245</v>
      </c>
      <c r="N405" s="12">
        <v>118.53529511244444</v>
      </c>
      <c r="O405" s="37">
        <v>380.09040379562254</v>
      </c>
      <c r="P405" s="37">
        <v>63.514356211496199</v>
      </c>
      <c r="Q405" s="37">
        <v>0.86227909811090797</v>
      </c>
      <c r="R405" s="37">
        <v>0.36924425635485153</v>
      </c>
      <c r="S405" s="37">
        <v>0.91144390772098927</v>
      </c>
      <c r="T405" s="37">
        <v>0.68959968804167826</v>
      </c>
      <c r="U405" s="37">
        <v>0.23970722781335774</v>
      </c>
      <c r="V405" s="37">
        <v>0.69627302767516275</v>
      </c>
      <c r="W405" s="37">
        <v>4.8848056537102478</v>
      </c>
    </row>
    <row r="406" spans="1:23" s="11" customFormat="1">
      <c r="A406" s="9" t="s">
        <v>101</v>
      </c>
      <c r="B406" s="9" t="s">
        <v>218</v>
      </c>
      <c r="C406" s="9">
        <v>51</v>
      </c>
      <c r="D406" s="9">
        <v>40</v>
      </c>
      <c r="E406" s="9" t="s">
        <v>173</v>
      </c>
      <c r="F406" s="9" t="s">
        <v>26</v>
      </c>
      <c r="G406" s="9" t="s">
        <v>183</v>
      </c>
      <c r="H406" s="9" t="s">
        <v>38</v>
      </c>
      <c r="I406" s="10" t="s">
        <v>184</v>
      </c>
      <c r="J406" s="10" t="s">
        <v>185</v>
      </c>
      <c r="K406" s="9" t="s">
        <v>29</v>
      </c>
      <c r="L406" s="9">
        <v>40</v>
      </c>
      <c r="M406" s="9">
        <v>10248</v>
      </c>
      <c r="N406" s="7">
        <v>286.16011880149131</v>
      </c>
      <c r="O406" s="9">
        <v>925.51890270787078</v>
      </c>
      <c r="P406" s="9">
        <v>154.65725174863729</v>
      </c>
      <c r="Q406" s="9">
        <v>0.59240418521301808</v>
      </c>
      <c r="R406" s="9">
        <v>0.1503413322482243</v>
      </c>
      <c r="S406" s="9">
        <v>0.89374836569177463</v>
      </c>
      <c r="T406" s="9">
        <v>0.70604912396726927</v>
      </c>
      <c r="U406" s="9">
        <v>0.16202484004516371</v>
      </c>
      <c r="V406" s="9">
        <v>0.34750500065950352</v>
      </c>
      <c r="W406" s="9">
        <v>19.410226385636221</v>
      </c>
    </row>
    <row r="407" spans="1:23" s="39" customFormat="1">
      <c r="A407" s="37" t="s">
        <v>101</v>
      </c>
      <c r="B407" s="37" t="s">
        <v>218</v>
      </c>
      <c r="C407" s="37">
        <v>51</v>
      </c>
      <c r="D407" s="37">
        <v>40</v>
      </c>
      <c r="E407" s="37" t="s">
        <v>173</v>
      </c>
      <c r="F407" s="37" t="s">
        <v>26</v>
      </c>
      <c r="G407" s="37" t="s">
        <v>186</v>
      </c>
      <c r="H407" s="37" t="s">
        <v>40</v>
      </c>
      <c r="I407" s="38" t="s">
        <v>184</v>
      </c>
      <c r="J407" s="38" t="s">
        <v>185</v>
      </c>
      <c r="K407" s="37" t="s">
        <v>29</v>
      </c>
      <c r="L407" s="37">
        <v>40</v>
      </c>
      <c r="M407" s="37">
        <v>3781</v>
      </c>
      <c r="N407" s="12">
        <v>105.57878700121377</v>
      </c>
      <c r="O407" s="37">
        <v>273.76450198781754</v>
      </c>
      <c r="P407" s="37">
        <v>45.746948419846845</v>
      </c>
      <c r="Q407" s="37">
        <v>0.92242010246401562</v>
      </c>
      <c r="R407" s="37">
        <v>0.633960607858301</v>
      </c>
      <c r="S407" s="37">
        <v>0.96226110857745506</v>
      </c>
      <c r="T407" s="37">
        <v>0.83849564750341909</v>
      </c>
      <c r="U407" s="37">
        <v>0.10631143300569064</v>
      </c>
      <c r="V407" s="37">
        <v>0.31898010025034035</v>
      </c>
      <c r="W407" s="37">
        <v>3.437185929648241</v>
      </c>
    </row>
    <row r="408" spans="1:23" s="39" customFormat="1">
      <c r="A408" s="37" t="s">
        <v>101</v>
      </c>
      <c r="B408" s="37" t="s">
        <v>218</v>
      </c>
      <c r="C408" s="37">
        <v>51</v>
      </c>
      <c r="D408" s="37">
        <v>40</v>
      </c>
      <c r="E408" s="37" t="s">
        <v>173</v>
      </c>
      <c r="F408" s="37" t="s">
        <v>26</v>
      </c>
      <c r="G408" s="37" t="s">
        <v>187</v>
      </c>
      <c r="H408" s="37" t="s">
        <v>42</v>
      </c>
      <c r="I408" s="38" t="s">
        <v>184</v>
      </c>
      <c r="J408" s="38" t="s">
        <v>185</v>
      </c>
      <c r="K408" s="37" t="s">
        <v>29</v>
      </c>
      <c r="L408" s="37">
        <v>40</v>
      </c>
      <c r="M408" s="37">
        <v>1763</v>
      </c>
      <c r="N408" s="12">
        <v>49.229146120904488</v>
      </c>
      <c r="O408" s="37">
        <v>248.35028842544446</v>
      </c>
      <c r="P408" s="37">
        <v>41.50014977164011</v>
      </c>
      <c r="Q408" s="37">
        <v>0.78285968028419184</v>
      </c>
      <c r="R408" s="37">
        <v>0.3591971142283491</v>
      </c>
      <c r="S408" s="37">
        <v>0.93192063259719915</v>
      </c>
      <c r="T408" s="37">
        <v>0.7327861325314966</v>
      </c>
      <c r="U408" s="37">
        <v>0.26208651399491095</v>
      </c>
      <c r="V408" s="37">
        <v>0.69707819660252091</v>
      </c>
      <c r="W408" s="37">
        <v>2.0419739081111743</v>
      </c>
    </row>
    <row r="409" spans="1:23" s="11" customFormat="1">
      <c r="A409" s="9" t="s">
        <v>101</v>
      </c>
      <c r="B409" s="9" t="s">
        <v>218</v>
      </c>
      <c r="C409" s="9">
        <v>51</v>
      </c>
      <c r="D409" s="9">
        <v>40</v>
      </c>
      <c r="E409" s="9" t="s">
        <v>173</v>
      </c>
      <c r="F409" s="9" t="s">
        <v>26</v>
      </c>
      <c r="G409" s="9" t="s">
        <v>188</v>
      </c>
      <c r="H409" s="9" t="s">
        <v>44</v>
      </c>
      <c r="I409" s="10" t="s">
        <v>184</v>
      </c>
      <c r="J409" s="10" t="s">
        <v>185</v>
      </c>
      <c r="K409" s="9" t="s">
        <v>29</v>
      </c>
      <c r="L409" s="9">
        <v>40</v>
      </c>
      <c r="M409" s="9">
        <v>13447</v>
      </c>
      <c r="N409" s="7">
        <v>375.48742364594591</v>
      </c>
      <c r="O409" s="9">
        <v>939.51890270787067</v>
      </c>
      <c r="P409" s="9">
        <v>156.99669778063728</v>
      </c>
      <c r="Q409" s="9">
        <v>0.68196571660411809</v>
      </c>
      <c r="R409" s="9">
        <v>0.19143627019958501</v>
      </c>
      <c r="S409" s="9">
        <v>0.89198637718026463</v>
      </c>
      <c r="T409" s="9">
        <v>0.60618773189417752</v>
      </c>
      <c r="U409" s="9">
        <v>0.1758253933082207</v>
      </c>
      <c r="V409" s="9">
        <v>0.57967388449565671</v>
      </c>
      <c r="W409" s="9">
        <v>18.517215735851863</v>
      </c>
    </row>
    <row r="410" spans="1:23" s="11" customFormat="1">
      <c r="A410" s="9" t="s">
        <v>101</v>
      </c>
      <c r="B410" s="9" t="s">
        <v>218</v>
      </c>
      <c r="C410" s="9">
        <v>51</v>
      </c>
      <c r="D410" s="9">
        <v>40</v>
      </c>
      <c r="E410" s="9" t="s">
        <v>173</v>
      </c>
      <c r="F410" s="9" t="s">
        <v>26</v>
      </c>
      <c r="G410" s="9" t="s">
        <v>189</v>
      </c>
      <c r="H410" s="9" t="s">
        <v>46</v>
      </c>
      <c r="I410" s="10" t="s">
        <v>184</v>
      </c>
      <c r="J410" s="10" t="s">
        <v>185</v>
      </c>
      <c r="K410" s="9" t="s">
        <v>29</v>
      </c>
      <c r="L410" s="9">
        <v>40</v>
      </c>
      <c r="M410" s="9">
        <v>8835</v>
      </c>
      <c r="N410" s="7">
        <v>246.70420078173066</v>
      </c>
      <c r="O410" s="9">
        <v>635.61226509632149</v>
      </c>
      <c r="P410" s="9">
        <v>106.21289939072295</v>
      </c>
      <c r="Q410" s="9">
        <v>0.73871237458193983</v>
      </c>
      <c r="R410" s="9">
        <v>0.27480958729240879</v>
      </c>
      <c r="S410" s="9">
        <v>0.89712232355432375</v>
      </c>
      <c r="T410" s="9">
        <v>0.83697296669522536</v>
      </c>
      <c r="U410" s="9">
        <v>0.20793547789005284</v>
      </c>
      <c r="V410" s="9">
        <v>0.56934964044530101</v>
      </c>
      <c r="W410" s="9">
        <v>8.5597057159026591</v>
      </c>
    </row>
    <row r="411" spans="1:23" s="39" customFormat="1">
      <c r="A411" s="37" t="s">
        <v>101</v>
      </c>
      <c r="B411" s="37" t="s">
        <v>218</v>
      </c>
      <c r="C411" s="37">
        <v>51</v>
      </c>
      <c r="D411" s="37">
        <v>40</v>
      </c>
      <c r="E411" s="37" t="s">
        <v>173</v>
      </c>
      <c r="F411" s="37" t="s">
        <v>26</v>
      </c>
      <c r="G411" s="37" t="s">
        <v>190</v>
      </c>
      <c r="H411" s="37" t="s">
        <v>48</v>
      </c>
      <c r="I411" s="38" t="s">
        <v>184</v>
      </c>
      <c r="J411" s="38" t="s">
        <v>185</v>
      </c>
      <c r="K411" s="37" t="s">
        <v>29</v>
      </c>
      <c r="L411" s="37">
        <v>40</v>
      </c>
      <c r="M411" s="37">
        <v>1590</v>
      </c>
      <c r="N411" s="12">
        <v>44.398379088053396</v>
      </c>
      <c r="O411" s="37">
        <v>205.37972567696713</v>
      </c>
      <c r="P411" s="37">
        <v>34.319627449159228</v>
      </c>
      <c r="Q411" s="37">
        <v>0.82855653986451272</v>
      </c>
      <c r="R411" s="37">
        <v>0.4736874182535793</v>
      </c>
      <c r="S411" s="37">
        <v>0.95208666373556228</v>
      </c>
      <c r="T411" s="37">
        <v>0.85147969043903304</v>
      </c>
      <c r="U411" s="37">
        <v>0.17910447761194029</v>
      </c>
      <c r="V411" s="37">
        <v>0.63752269595121336</v>
      </c>
      <c r="W411" s="37">
        <v>2.4962264150943394</v>
      </c>
    </row>
    <row r="412" spans="1:23" s="11" customFormat="1">
      <c r="A412" s="9" t="s">
        <v>101</v>
      </c>
      <c r="B412" s="9" t="s">
        <v>218</v>
      </c>
      <c r="C412" s="9">
        <v>51</v>
      </c>
      <c r="D412" s="9">
        <v>40</v>
      </c>
      <c r="E412" s="9" t="s">
        <v>173</v>
      </c>
      <c r="F412" s="9" t="s">
        <v>26</v>
      </c>
      <c r="G412" s="9" t="s">
        <v>191</v>
      </c>
      <c r="H412" s="9" t="s">
        <v>50</v>
      </c>
      <c r="I412" s="10" t="s">
        <v>184</v>
      </c>
      <c r="J412" s="10" t="s">
        <v>185</v>
      </c>
      <c r="K412" s="9" t="s">
        <v>29</v>
      </c>
      <c r="L412" s="9">
        <v>40</v>
      </c>
      <c r="M412" s="9">
        <v>11727</v>
      </c>
      <c r="N412" s="7">
        <v>327.45898840603911</v>
      </c>
      <c r="O412" s="9">
        <v>876.0041840821093</v>
      </c>
      <c r="P412" s="9">
        <v>146.38317946187772</v>
      </c>
      <c r="Q412" s="9">
        <v>0.73280009998125351</v>
      </c>
      <c r="R412" s="9">
        <v>0.19203678569996174</v>
      </c>
      <c r="S412" s="9">
        <v>0.87913455648828909</v>
      </c>
      <c r="T412" s="9">
        <v>0.8339344105069294</v>
      </c>
      <c r="U412" s="9">
        <v>0.21478799693657313</v>
      </c>
      <c r="V412" s="9">
        <v>0.41275258325536418</v>
      </c>
      <c r="W412" s="9">
        <v>11.360535516329836</v>
      </c>
    </row>
    <row r="413" spans="1:23" s="11" customFormat="1">
      <c r="A413" s="9" t="s">
        <v>101</v>
      </c>
      <c r="B413" s="9" t="s">
        <v>218</v>
      </c>
      <c r="C413" s="9">
        <v>51</v>
      </c>
      <c r="D413" s="9">
        <v>40</v>
      </c>
      <c r="E413" s="9" t="s">
        <v>173</v>
      </c>
      <c r="F413" s="9" t="s">
        <v>26</v>
      </c>
      <c r="G413" s="9" t="s">
        <v>192</v>
      </c>
      <c r="H413" s="9" t="s">
        <v>52</v>
      </c>
      <c r="I413" s="10" t="s">
        <v>184</v>
      </c>
      <c r="J413" s="10" t="s">
        <v>185</v>
      </c>
      <c r="K413" s="9" t="s">
        <v>29</v>
      </c>
      <c r="L413" s="9">
        <v>40</v>
      </c>
      <c r="M413" s="9">
        <v>15083</v>
      </c>
      <c r="N413" s="7">
        <v>421.17028414157824</v>
      </c>
      <c r="O413" s="9">
        <v>1042.4305909533027</v>
      </c>
      <c r="P413" s="9">
        <v>174.19357926007993</v>
      </c>
      <c r="Q413" s="9">
        <v>0.70333411051527162</v>
      </c>
      <c r="R413" s="9">
        <v>0.17442281844948052</v>
      </c>
      <c r="S413" s="9">
        <v>0.8954484794172709</v>
      </c>
      <c r="T413" s="9">
        <v>0.61984002205782873</v>
      </c>
      <c r="U413" s="9">
        <v>0.19385924445127889</v>
      </c>
      <c r="V413" s="9">
        <v>0.5437126424591705</v>
      </c>
      <c r="W413" s="9">
        <v>12.145063979314459</v>
      </c>
    </row>
    <row r="414" spans="1:23" s="11" customFormat="1">
      <c r="A414" s="9" t="s">
        <v>101</v>
      </c>
      <c r="B414" s="9" t="s">
        <v>218</v>
      </c>
      <c r="C414" s="9">
        <v>51</v>
      </c>
      <c r="D414" s="9">
        <v>40</v>
      </c>
      <c r="E414" s="9" t="s">
        <v>173</v>
      </c>
      <c r="F414" s="9" t="s">
        <v>26</v>
      </c>
      <c r="G414" s="9" t="s">
        <v>193</v>
      </c>
      <c r="H414" s="9" t="s">
        <v>54</v>
      </c>
      <c r="I414" s="10" t="s">
        <v>184</v>
      </c>
      <c r="J414" s="10" t="s">
        <v>185</v>
      </c>
      <c r="K414" s="9" t="s">
        <v>29</v>
      </c>
      <c r="L414" s="9">
        <v>40</v>
      </c>
      <c r="M414" s="9">
        <v>12256</v>
      </c>
      <c r="N414" s="7">
        <v>342.23052459319649</v>
      </c>
      <c r="O414" s="9">
        <v>864.30569927227407</v>
      </c>
      <c r="P414" s="9">
        <v>144.42832418553618</v>
      </c>
      <c r="Q414" s="9">
        <v>0.69137473909855018</v>
      </c>
      <c r="R414" s="9">
        <v>0.20616923657348052</v>
      </c>
      <c r="S414" s="9">
        <v>0.90199459062646292</v>
      </c>
      <c r="T414" s="9">
        <v>0.78676062977507555</v>
      </c>
      <c r="U414" s="9">
        <v>0.2070063694267516</v>
      </c>
      <c r="V414" s="9">
        <v>0.51125287411584697</v>
      </c>
      <c r="W414" s="9">
        <v>17.794468015665796</v>
      </c>
    </row>
    <row r="415" spans="1:23" s="11" customFormat="1">
      <c r="A415" s="9" t="s">
        <v>101</v>
      </c>
      <c r="B415" s="9" t="s">
        <v>218</v>
      </c>
      <c r="C415" s="9">
        <v>51</v>
      </c>
      <c r="D415" s="9">
        <v>40</v>
      </c>
      <c r="E415" s="9" t="s">
        <v>173</v>
      </c>
      <c r="F415" s="9" t="s">
        <v>26</v>
      </c>
      <c r="G415" s="9" t="s">
        <v>194</v>
      </c>
      <c r="H415" s="9" t="s">
        <v>56</v>
      </c>
      <c r="I415" s="10" t="s">
        <v>184</v>
      </c>
      <c r="J415" s="10" t="s">
        <v>185</v>
      </c>
      <c r="K415" s="9" t="s">
        <v>29</v>
      </c>
      <c r="L415" s="9">
        <v>40</v>
      </c>
      <c r="M415" s="9">
        <v>9601</v>
      </c>
      <c r="N415" s="7">
        <v>268.09360856880545</v>
      </c>
      <c r="O415" s="9">
        <v>830.54833995939339</v>
      </c>
      <c r="P415" s="9">
        <v>138.7873584501564</v>
      </c>
      <c r="Q415" s="9">
        <v>0.70331843820965501</v>
      </c>
      <c r="R415" s="9">
        <v>0.17490269631473249</v>
      </c>
      <c r="S415" s="9">
        <v>0.88389694884271464</v>
      </c>
      <c r="T415" s="9">
        <v>0.78487864778893246</v>
      </c>
      <c r="U415" s="9">
        <v>0.19590051041075912</v>
      </c>
      <c r="V415" s="9">
        <v>0.30717677992729864</v>
      </c>
      <c r="W415" s="9">
        <v>8.8200187480470778</v>
      </c>
    </row>
    <row r="416" spans="1:23" s="11" customFormat="1">
      <c r="A416" s="9" t="s">
        <v>101</v>
      </c>
      <c r="B416" s="9" t="s">
        <v>218</v>
      </c>
      <c r="C416" s="9">
        <v>51</v>
      </c>
      <c r="D416" s="9">
        <v>40</v>
      </c>
      <c r="E416" s="9" t="s">
        <v>173</v>
      </c>
      <c r="F416" s="9" t="s">
        <v>26</v>
      </c>
      <c r="G416" s="9" t="s">
        <v>197</v>
      </c>
      <c r="H416" s="9" t="s">
        <v>58</v>
      </c>
      <c r="I416" s="10" t="s">
        <v>184</v>
      </c>
      <c r="J416" s="10" t="s">
        <v>185</v>
      </c>
      <c r="K416" s="9" t="s">
        <v>29</v>
      </c>
      <c r="L416" s="9">
        <v>40</v>
      </c>
      <c r="M416" s="9">
        <v>16284</v>
      </c>
      <c r="N416" s="7">
        <v>454.70641828293174</v>
      </c>
      <c r="O416" s="9">
        <v>1351.7514421272249</v>
      </c>
      <c r="P416" s="9">
        <v>225.88211053820098</v>
      </c>
      <c r="Q416" s="9">
        <v>0.67020619829608596</v>
      </c>
      <c r="R416" s="9">
        <v>0.11198949198514389</v>
      </c>
      <c r="S416" s="9">
        <v>0.89401730596594198</v>
      </c>
      <c r="T416" s="9">
        <v>0.8135579093679689</v>
      </c>
      <c r="U416" s="9">
        <v>0.16811737257717158</v>
      </c>
      <c r="V416" s="9">
        <v>0.42660586822653634</v>
      </c>
      <c r="W416" s="9">
        <v>22.850650945713586</v>
      </c>
    </row>
    <row r="417" spans="1:23" s="11" customFormat="1">
      <c r="A417" s="9" t="s">
        <v>101</v>
      </c>
      <c r="B417" s="9" t="s">
        <v>218</v>
      </c>
      <c r="C417" s="9">
        <v>51</v>
      </c>
      <c r="D417" s="9">
        <v>40</v>
      </c>
      <c r="E417" s="9" t="s">
        <v>173</v>
      </c>
      <c r="F417" s="9" t="s">
        <v>26</v>
      </c>
      <c r="G417" s="9" t="s">
        <v>198</v>
      </c>
      <c r="H417" s="9" t="s">
        <v>60</v>
      </c>
      <c r="I417" s="10" t="s">
        <v>184</v>
      </c>
      <c r="J417" s="10" t="s">
        <v>185</v>
      </c>
      <c r="K417" s="9" t="s">
        <v>29</v>
      </c>
      <c r="L417" s="9">
        <v>40</v>
      </c>
      <c r="M417" s="9">
        <v>8879</v>
      </c>
      <c r="N417" s="7">
        <v>247.93283517158875</v>
      </c>
      <c r="O417" s="9">
        <v>702.03867196751457</v>
      </c>
      <c r="P417" s="9">
        <v>117.31297038892511</v>
      </c>
      <c r="Q417" s="9">
        <v>0.73325625567759523</v>
      </c>
      <c r="R417" s="9">
        <v>0.22638718953929088</v>
      </c>
      <c r="S417" s="9">
        <v>0.89761587483407423</v>
      </c>
      <c r="T417" s="9">
        <v>0.80835451068900877</v>
      </c>
      <c r="U417" s="9">
        <v>0.21672480264365707</v>
      </c>
      <c r="V417" s="9">
        <v>0.35962208537283841</v>
      </c>
      <c r="W417" s="9">
        <v>10.136276607726096</v>
      </c>
    </row>
    <row r="418" spans="1:23" s="39" customFormat="1">
      <c r="A418" s="37" t="s">
        <v>101</v>
      </c>
      <c r="B418" s="37" t="s">
        <v>218</v>
      </c>
      <c r="C418" s="37">
        <v>51</v>
      </c>
      <c r="D418" s="37">
        <v>40</v>
      </c>
      <c r="E418" s="37" t="s">
        <v>173</v>
      </c>
      <c r="F418" s="37" t="s">
        <v>26</v>
      </c>
      <c r="G418" s="37" t="s">
        <v>199</v>
      </c>
      <c r="H418" s="37" t="s">
        <v>62</v>
      </c>
      <c r="I418" s="38" t="s">
        <v>184</v>
      </c>
      <c r="J418" s="38" t="s">
        <v>185</v>
      </c>
      <c r="K418" s="37" t="s">
        <v>29</v>
      </c>
      <c r="L418" s="37">
        <v>40</v>
      </c>
      <c r="M418" s="37">
        <v>2519</v>
      </c>
      <c r="N418" s="12">
        <v>70.339318819375151</v>
      </c>
      <c r="O418" s="37">
        <v>311.80613254816046</v>
      </c>
      <c r="P418" s="37">
        <v>52.103829967361428</v>
      </c>
      <c r="Q418" s="37">
        <v>0.81812276713218579</v>
      </c>
      <c r="R418" s="37">
        <v>0.32558825220360371</v>
      </c>
      <c r="S418" s="37">
        <v>0.94093274010357797</v>
      </c>
      <c r="T418" s="37">
        <v>0.80890523374926093</v>
      </c>
      <c r="U418" s="37">
        <v>0.14805653710247349</v>
      </c>
      <c r="V418" s="37">
        <v>0.46296308774304717</v>
      </c>
      <c r="W418" s="37">
        <v>7.3425962683604604</v>
      </c>
    </row>
    <row r="419" spans="1:23" s="11" customFormat="1">
      <c r="A419" s="9" t="s">
        <v>101</v>
      </c>
      <c r="B419" s="9" t="s">
        <v>218</v>
      </c>
      <c r="C419" s="9">
        <v>51</v>
      </c>
      <c r="D419" s="9">
        <v>40</v>
      </c>
      <c r="E419" s="9" t="s">
        <v>173</v>
      </c>
      <c r="F419" s="9" t="s">
        <v>26</v>
      </c>
      <c r="G419" s="9" t="s">
        <v>200</v>
      </c>
      <c r="H419" s="9" t="s">
        <v>64</v>
      </c>
      <c r="I419" s="10" t="s">
        <v>184</v>
      </c>
      <c r="J419" s="10" t="s">
        <v>185</v>
      </c>
      <c r="K419" s="9" t="s">
        <v>29</v>
      </c>
      <c r="L419" s="9">
        <v>40</v>
      </c>
      <c r="M419" s="9">
        <v>9249</v>
      </c>
      <c r="N419" s="7">
        <v>258.26453344994076</v>
      </c>
      <c r="O419" s="9">
        <v>637.51176003293324</v>
      </c>
      <c r="P419" s="9">
        <v>106.53031124017012</v>
      </c>
      <c r="Q419" s="9">
        <v>0.73738340110021527</v>
      </c>
      <c r="R419" s="9">
        <v>0.2859751144323795</v>
      </c>
      <c r="S419" s="9">
        <v>0.89523588019509892</v>
      </c>
      <c r="T419" s="9">
        <v>0.80549971244133078</v>
      </c>
      <c r="U419" s="9">
        <v>0.20425269101817539</v>
      </c>
      <c r="V419" s="9">
        <v>0.30876002702808275</v>
      </c>
      <c r="W419" s="9">
        <v>10.524813493350633</v>
      </c>
    </row>
    <row r="420" spans="1:23" s="39" customFormat="1">
      <c r="A420" s="37" t="s">
        <v>101</v>
      </c>
      <c r="B420" s="37" t="s">
        <v>218</v>
      </c>
      <c r="C420" s="37">
        <v>51</v>
      </c>
      <c r="D420" s="37">
        <v>40</v>
      </c>
      <c r="E420" s="37" t="s">
        <v>173</v>
      </c>
      <c r="F420" s="37" t="s">
        <v>26</v>
      </c>
      <c r="G420" s="37" t="s">
        <v>201</v>
      </c>
      <c r="H420" s="37" t="s">
        <v>66</v>
      </c>
      <c r="I420" s="38" t="s">
        <v>184</v>
      </c>
      <c r="J420" s="38" t="s">
        <v>185</v>
      </c>
      <c r="K420" s="37" t="s">
        <v>29</v>
      </c>
      <c r="L420" s="37">
        <v>40</v>
      </c>
      <c r="M420" s="37">
        <v>5453</v>
      </c>
      <c r="N420" s="12">
        <v>152.26689381582085</v>
      </c>
      <c r="O420" s="37">
        <v>390.47518010647286</v>
      </c>
      <c r="P420" s="37">
        <v>65.249686478183804</v>
      </c>
      <c r="Q420" s="37">
        <v>0.84595097735029479</v>
      </c>
      <c r="R420" s="37">
        <v>0.44942631095588209</v>
      </c>
      <c r="S420" s="37">
        <v>0.91804912055525933</v>
      </c>
      <c r="T420" s="37">
        <v>0.86802509337496425</v>
      </c>
      <c r="U420" s="37">
        <v>0.17097212780421481</v>
      </c>
      <c r="V420" s="37">
        <v>0.41413072878949486</v>
      </c>
      <c r="W420" s="37">
        <v>7.2622409682743445</v>
      </c>
    </row>
    <row r="421" spans="1:23" s="11" customFormat="1">
      <c r="A421" s="9" t="s">
        <v>101</v>
      </c>
      <c r="B421" s="9" t="s">
        <v>218</v>
      </c>
      <c r="C421" s="9">
        <v>51</v>
      </c>
      <c r="D421" s="9">
        <v>40</v>
      </c>
      <c r="E421" s="9" t="s">
        <v>173</v>
      </c>
      <c r="F421" s="9" t="s">
        <v>26</v>
      </c>
      <c r="G421" s="9" t="s">
        <v>202</v>
      </c>
      <c r="H421" s="9" t="s">
        <v>68</v>
      </c>
      <c r="I421" s="10" t="s">
        <v>184</v>
      </c>
      <c r="J421" s="10" t="s">
        <v>185</v>
      </c>
      <c r="K421" s="9" t="s">
        <v>29</v>
      </c>
      <c r="L421" s="9">
        <v>40</v>
      </c>
      <c r="M421" s="9">
        <v>15966</v>
      </c>
      <c r="N421" s="7">
        <v>445.82674246532105</v>
      </c>
      <c r="O421" s="9">
        <v>1200.1534623807779</v>
      </c>
      <c r="P421" s="9">
        <v>200.5495896684123</v>
      </c>
      <c r="Q421" s="9">
        <v>0.69635380321004881</v>
      </c>
      <c r="R421" s="9">
        <v>0.13929400459264721</v>
      </c>
      <c r="S421" s="9">
        <v>0.8829864442813059</v>
      </c>
      <c r="T421" s="9">
        <v>0.8551798975424264</v>
      </c>
      <c r="U421" s="9">
        <v>0.18733205374280229</v>
      </c>
      <c r="V421" s="9">
        <v>0.33927962784968763</v>
      </c>
      <c r="W421" s="9">
        <v>11.527057497181511</v>
      </c>
    </row>
    <row r="422" spans="1:23" s="26" customFormat="1">
      <c r="A422" s="34" t="s">
        <v>103</v>
      </c>
      <c r="B422" s="34" t="s">
        <v>219</v>
      </c>
      <c r="C422" s="34">
        <v>51</v>
      </c>
      <c r="D422" s="34">
        <v>41</v>
      </c>
      <c r="E422" s="34" t="s">
        <v>173</v>
      </c>
      <c r="F422" s="34" t="s">
        <v>26</v>
      </c>
      <c r="G422" s="34" t="s">
        <v>174</v>
      </c>
      <c r="H422" s="34" t="s">
        <v>28</v>
      </c>
      <c r="I422" s="35" t="s">
        <v>184</v>
      </c>
      <c r="J422" s="35" t="s">
        <v>185</v>
      </c>
      <c r="K422" s="34" t="s">
        <v>29</v>
      </c>
      <c r="L422" s="34">
        <v>40</v>
      </c>
      <c r="M422" s="34">
        <v>3682</v>
      </c>
      <c r="N422" s="12">
        <v>102.81435962403309</v>
      </c>
      <c r="O422" s="34">
        <v>266.35028842544449</v>
      </c>
      <c r="P422" s="34">
        <v>44.508008955640115</v>
      </c>
      <c r="Q422" s="34">
        <v>0.92073018254563643</v>
      </c>
      <c r="R422" s="34">
        <v>0.65220977779159006</v>
      </c>
      <c r="S422" s="34">
        <v>0.97001492070073969</v>
      </c>
      <c r="T422" s="34">
        <v>0.83511477820226598</v>
      </c>
      <c r="U422" s="34">
        <v>0.10747539239159351</v>
      </c>
      <c r="V422" s="34">
        <v>0.47317864005153087</v>
      </c>
      <c r="W422" s="34">
        <v>5.0233568712656167</v>
      </c>
    </row>
    <row r="423" spans="1:23">
      <c r="A423" s="2" t="s">
        <v>103</v>
      </c>
      <c r="B423" s="2" t="s">
        <v>219</v>
      </c>
      <c r="C423" s="2">
        <v>51</v>
      </c>
      <c r="D423" s="2">
        <v>41</v>
      </c>
      <c r="E423" s="2" t="s">
        <v>173</v>
      </c>
      <c r="F423" s="2" t="s">
        <v>26</v>
      </c>
      <c r="G423" s="2" t="s">
        <v>177</v>
      </c>
      <c r="H423" s="2" t="s">
        <v>31</v>
      </c>
      <c r="I423" s="4" t="s">
        <v>184</v>
      </c>
      <c r="J423" s="4" t="s">
        <v>185</v>
      </c>
      <c r="K423" s="2" t="s">
        <v>29</v>
      </c>
      <c r="L423" s="2">
        <v>40</v>
      </c>
      <c r="M423" s="2">
        <v>10630</v>
      </c>
      <c r="N423" s="7">
        <v>296.8268991861683</v>
      </c>
      <c r="O423" s="2">
        <v>805.77878733769262</v>
      </c>
      <c r="P423" s="2">
        <v>134.64828476478118</v>
      </c>
      <c r="Q423" s="2">
        <v>0.73033321882514601</v>
      </c>
      <c r="R423" s="2">
        <v>0.20573655732104779</v>
      </c>
      <c r="S423" s="2">
        <v>0.89584013735478107</v>
      </c>
      <c r="T423" s="2">
        <v>0.68016375166446541</v>
      </c>
      <c r="U423" s="2">
        <v>0.19989395546129374</v>
      </c>
      <c r="V423" s="2">
        <v>0.53933534017701346</v>
      </c>
      <c r="W423" s="2">
        <v>13.088334901222954</v>
      </c>
    </row>
    <row r="424" spans="1:23">
      <c r="A424" s="2" t="s">
        <v>103</v>
      </c>
      <c r="B424" s="2" t="s">
        <v>219</v>
      </c>
      <c r="C424" s="2">
        <v>51</v>
      </c>
      <c r="D424" s="2">
        <v>41</v>
      </c>
      <c r="E424" s="2" t="s">
        <v>173</v>
      </c>
      <c r="F424" s="2" t="s">
        <v>26</v>
      </c>
      <c r="G424" s="2" t="s">
        <v>178</v>
      </c>
      <c r="H424" s="2" t="s">
        <v>34</v>
      </c>
      <c r="I424" s="4" t="s">
        <v>184</v>
      </c>
      <c r="J424" s="4" t="s">
        <v>185</v>
      </c>
      <c r="K424" s="2" t="s">
        <v>29</v>
      </c>
      <c r="L424" s="2">
        <v>40</v>
      </c>
      <c r="M424" s="2">
        <v>15092</v>
      </c>
      <c r="N424" s="7">
        <v>421.42159572132192</v>
      </c>
      <c r="O424" s="2">
        <v>1270.8813844421359</v>
      </c>
      <c r="P424" s="2">
        <v>212.36845799827293</v>
      </c>
      <c r="Q424" s="2">
        <v>0.64006107129225154</v>
      </c>
      <c r="R424" s="2">
        <v>0.11742122961892722</v>
      </c>
      <c r="S424" s="2">
        <v>0.90710337702012089</v>
      </c>
      <c r="T424" s="2">
        <v>0.83453827429116056</v>
      </c>
      <c r="U424" s="2">
        <v>0.15775474640007336</v>
      </c>
      <c r="V424" s="2">
        <v>0.43628598758124765</v>
      </c>
      <c r="W424" s="2">
        <v>16.235422740524783</v>
      </c>
    </row>
    <row r="425" spans="1:23" s="26" customFormat="1">
      <c r="A425" s="34" t="s">
        <v>103</v>
      </c>
      <c r="B425" s="34" t="s">
        <v>219</v>
      </c>
      <c r="C425" s="34">
        <v>51</v>
      </c>
      <c r="D425" s="34">
        <v>41</v>
      </c>
      <c r="E425" s="34" t="s">
        <v>173</v>
      </c>
      <c r="F425" s="34" t="s">
        <v>26</v>
      </c>
      <c r="G425" s="34" t="s">
        <v>181</v>
      </c>
      <c r="H425" s="34" t="s">
        <v>36</v>
      </c>
      <c r="I425" s="35" t="s">
        <v>184</v>
      </c>
      <c r="J425" s="35" t="s">
        <v>185</v>
      </c>
      <c r="K425" s="34" t="s">
        <v>29</v>
      </c>
      <c r="L425" s="34">
        <v>40</v>
      </c>
      <c r="M425" s="34">
        <v>4675</v>
      </c>
      <c r="N425" s="12">
        <v>130.54240392242116</v>
      </c>
      <c r="O425" s="34">
        <v>403.50461735799558</v>
      </c>
      <c r="P425" s="34">
        <v>67.426948283702927</v>
      </c>
      <c r="Q425" s="34">
        <v>0.86912065439672803</v>
      </c>
      <c r="R425" s="34">
        <v>0.36082320655941258</v>
      </c>
      <c r="S425" s="34">
        <v>0.91037664774084148</v>
      </c>
      <c r="T425" s="34">
        <v>0.78517884187649167</v>
      </c>
      <c r="U425" s="34">
        <v>0.22080635053269271</v>
      </c>
      <c r="V425" s="34">
        <v>0.65846574513613876</v>
      </c>
      <c r="W425" s="34">
        <v>4.1925133689839571</v>
      </c>
    </row>
    <row r="426" spans="1:23">
      <c r="A426" s="2" t="s">
        <v>103</v>
      </c>
      <c r="B426" s="2" t="s">
        <v>219</v>
      </c>
      <c r="C426" s="2">
        <v>51</v>
      </c>
      <c r="D426" s="2">
        <v>41</v>
      </c>
      <c r="E426" s="2" t="s">
        <v>173</v>
      </c>
      <c r="F426" s="2" t="s">
        <v>26</v>
      </c>
      <c r="G426" s="2" t="s">
        <v>183</v>
      </c>
      <c r="H426" s="2" t="s">
        <v>38</v>
      </c>
      <c r="I426" s="4" t="s">
        <v>184</v>
      </c>
      <c r="J426" s="4" t="s">
        <v>185</v>
      </c>
      <c r="K426" s="2" t="s">
        <v>29</v>
      </c>
      <c r="L426" s="2">
        <v>40</v>
      </c>
      <c r="M426" s="2">
        <v>12207</v>
      </c>
      <c r="N426" s="7">
        <v>340.86227265903636</v>
      </c>
      <c r="O426" s="2">
        <v>1036.9158723275411</v>
      </c>
      <c r="P426" s="2">
        <v>173.27205164532032</v>
      </c>
      <c r="Q426" s="2">
        <v>0.62096856241733644</v>
      </c>
      <c r="R426" s="2">
        <v>0.14266970519235336</v>
      </c>
      <c r="S426" s="2">
        <v>0.90965839035014207</v>
      </c>
      <c r="T426" s="2">
        <v>0.76403835700524936</v>
      </c>
      <c r="U426" s="2">
        <v>0.1378032161351867</v>
      </c>
      <c r="V426" s="2">
        <v>0.33012974625517355</v>
      </c>
      <c r="W426" s="2">
        <v>17.865896616695338</v>
      </c>
    </row>
    <row r="427" spans="1:23" s="26" customFormat="1">
      <c r="A427" s="34" t="s">
        <v>103</v>
      </c>
      <c r="B427" s="34" t="s">
        <v>219</v>
      </c>
      <c r="C427" s="34">
        <v>51</v>
      </c>
      <c r="D427" s="34">
        <v>41</v>
      </c>
      <c r="E427" s="34" t="s">
        <v>173</v>
      </c>
      <c r="F427" s="34" t="s">
        <v>26</v>
      </c>
      <c r="G427" s="34" t="s">
        <v>186</v>
      </c>
      <c r="H427" s="34" t="s">
        <v>40</v>
      </c>
      <c r="I427" s="35" t="s">
        <v>184</v>
      </c>
      <c r="J427" s="35" t="s">
        <v>185</v>
      </c>
      <c r="K427" s="34" t="s">
        <v>29</v>
      </c>
      <c r="L427" s="34">
        <v>40</v>
      </c>
      <c r="M427" s="34">
        <v>4080</v>
      </c>
      <c r="N427" s="12">
        <v>113.92791615047663</v>
      </c>
      <c r="O427" s="34">
        <v>299.70562748477204</v>
      </c>
      <c r="P427" s="34">
        <v>50.081795784808577</v>
      </c>
      <c r="Q427" s="34">
        <v>0.91316025067144135</v>
      </c>
      <c r="R427" s="34">
        <v>0.57079509418631491</v>
      </c>
      <c r="S427" s="34">
        <v>0.95964076562320211</v>
      </c>
      <c r="T427" s="34">
        <v>0.88093349513021268</v>
      </c>
      <c r="U427" s="34">
        <v>0.10590195145168967</v>
      </c>
      <c r="V427" s="34">
        <v>0.31406467356404388</v>
      </c>
      <c r="W427" s="34">
        <v>5.5884803921568631</v>
      </c>
    </row>
    <row r="428" spans="1:23" s="26" customFormat="1">
      <c r="A428" s="34" t="s">
        <v>103</v>
      </c>
      <c r="B428" s="34" t="s">
        <v>219</v>
      </c>
      <c r="C428" s="34">
        <v>51</v>
      </c>
      <c r="D428" s="34">
        <v>41</v>
      </c>
      <c r="E428" s="34" t="s">
        <v>173</v>
      </c>
      <c r="F428" s="34" t="s">
        <v>26</v>
      </c>
      <c r="G428" s="34" t="s">
        <v>187</v>
      </c>
      <c r="H428" s="34" t="s">
        <v>42</v>
      </c>
      <c r="I428" s="35" t="s">
        <v>184</v>
      </c>
      <c r="J428" s="35" t="s">
        <v>185</v>
      </c>
      <c r="K428" s="34" t="s">
        <v>29</v>
      </c>
      <c r="L428" s="34">
        <v>40</v>
      </c>
      <c r="M428" s="34">
        <v>2193</v>
      </c>
      <c r="N428" s="12">
        <v>61.236254930881195</v>
      </c>
      <c r="O428" s="34">
        <v>275.66399692442934</v>
      </c>
      <c r="P428" s="34">
        <v>46.064360269294028</v>
      </c>
      <c r="Q428" s="34">
        <v>0.77136827295110799</v>
      </c>
      <c r="R428" s="34">
        <v>0.36265059811685452</v>
      </c>
      <c r="S428" s="34">
        <v>0.93256777828297965</v>
      </c>
      <c r="T428" s="34">
        <v>0.72616785995758892</v>
      </c>
      <c r="U428" s="34">
        <v>0.23025276461295419</v>
      </c>
      <c r="V428" s="34">
        <v>0.61021150873932872</v>
      </c>
      <c r="W428" s="34">
        <v>3.2945736434108528</v>
      </c>
    </row>
    <row r="429" spans="1:23">
      <c r="A429" s="2" t="s">
        <v>103</v>
      </c>
      <c r="B429" s="2" t="s">
        <v>219</v>
      </c>
      <c r="C429" s="2">
        <v>51</v>
      </c>
      <c r="D429" s="2">
        <v>41</v>
      </c>
      <c r="E429" s="2" t="s">
        <v>173</v>
      </c>
      <c r="F429" s="2" t="s">
        <v>26</v>
      </c>
      <c r="G429" s="2" t="s">
        <v>188</v>
      </c>
      <c r="H429" s="2" t="s">
        <v>44</v>
      </c>
      <c r="I429" s="4" t="s">
        <v>184</v>
      </c>
      <c r="J429" s="4" t="s">
        <v>185</v>
      </c>
      <c r="K429" s="2" t="s">
        <v>29</v>
      </c>
      <c r="L429" s="2">
        <v>40</v>
      </c>
      <c r="M429" s="2">
        <v>16165</v>
      </c>
      <c r="N429" s="7">
        <v>451.38352072854286</v>
      </c>
      <c r="O429" s="2">
        <v>1033.8448045156756</v>
      </c>
      <c r="P429" s="2">
        <v>172.75886611628664</v>
      </c>
      <c r="Q429" s="2">
        <v>0.69733833743151719</v>
      </c>
      <c r="R429" s="2">
        <v>0.19005306320461976</v>
      </c>
      <c r="S429" s="2">
        <v>0.9128781088031005</v>
      </c>
      <c r="T429" s="2">
        <v>0.84751760371362883</v>
      </c>
      <c r="U429" s="2">
        <v>0.13673866691387782</v>
      </c>
      <c r="V429" s="2">
        <v>0.43081597043027747</v>
      </c>
      <c r="W429" s="2">
        <v>23.094401484689143</v>
      </c>
    </row>
    <row r="430" spans="1:23">
      <c r="A430" s="2" t="s">
        <v>103</v>
      </c>
      <c r="B430" s="2" t="s">
        <v>219</v>
      </c>
      <c r="C430" s="2">
        <v>51</v>
      </c>
      <c r="D430" s="2">
        <v>41</v>
      </c>
      <c r="E430" s="2" t="s">
        <v>173</v>
      </c>
      <c r="F430" s="2" t="s">
        <v>26</v>
      </c>
      <c r="G430" s="2" t="s">
        <v>189</v>
      </c>
      <c r="H430" s="2" t="s">
        <v>46</v>
      </c>
      <c r="I430" s="4" t="s">
        <v>184</v>
      </c>
      <c r="J430" s="4" t="s">
        <v>185</v>
      </c>
      <c r="K430" s="2" t="s">
        <v>29</v>
      </c>
      <c r="L430" s="2">
        <v>40</v>
      </c>
      <c r="M430" s="2">
        <v>9894</v>
      </c>
      <c r="N430" s="7">
        <v>276.27519666490582</v>
      </c>
      <c r="O430" s="2">
        <v>708.86709909226079</v>
      </c>
      <c r="P430" s="2">
        <v>118.45402301333858</v>
      </c>
      <c r="Q430" s="2">
        <v>0.7279281930547381</v>
      </c>
      <c r="R430" s="2">
        <v>0.24742987204692521</v>
      </c>
      <c r="S430" s="2">
        <v>0.89926262315343242</v>
      </c>
      <c r="T430" s="2">
        <v>0.80252292250303126</v>
      </c>
      <c r="U430" s="2">
        <v>0.20559451965421627</v>
      </c>
      <c r="V430" s="2">
        <v>0.55707373906447721</v>
      </c>
      <c r="W430" s="2">
        <v>7.8674954517889626</v>
      </c>
    </row>
    <row r="431" spans="1:23" s="26" customFormat="1">
      <c r="A431" s="34" t="s">
        <v>103</v>
      </c>
      <c r="B431" s="34" t="s">
        <v>219</v>
      </c>
      <c r="C431" s="34">
        <v>51</v>
      </c>
      <c r="D431" s="34">
        <v>41</v>
      </c>
      <c r="E431" s="34" t="s">
        <v>173</v>
      </c>
      <c r="F431" s="34" t="s">
        <v>26</v>
      </c>
      <c r="G431" s="34" t="s">
        <v>190</v>
      </c>
      <c r="H431" s="34" t="s">
        <v>48</v>
      </c>
      <c r="I431" s="35" t="s">
        <v>184</v>
      </c>
      <c r="J431" s="35" t="s">
        <v>185</v>
      </c>
      <c r="K431" s="34" t="s">
        <v>29</v>
      </c>
      <c r="L431" s="34">
        <v>40</v>
      </c>
      <c r="M431" s="34">
        <v>1765</v>
      </c>
      <c r="N431" s="12">
        <v>49.28499313862531</v>
      </c>
      <c r="O431" s="34">
        <v>228.93607486307127</v>
      </c>
      <c r="P431" s="34">
        <v>38.255970851433354</v>
      </c>
      <c r="Q431" s="34">
        <v>0.85060240963855427</v>
      </c>
      <c r="R431" s="34">
        <v>0.42318094954928753</v>
      </c>
      <c r="S431" s="34">
        <v>0.94831074079980315</v>
      </c>
      <c r="T431" s="34">
        <v>0.52974092271106776</v>
      </c>
      <c r="U431" s="34">
        <v>0.18341307814992025</v>
      </c>
      <c r="V431" s="34">
        <v>0.63583948091040399</v>
      </c>
      <c r="W431" s="34">
        <v>4.6917847025495751</v>
      </c>
    </row>
    <row r="432" spans="1:23">
      <c r="A432" s="2" t="s">
        <v>103</v>
      </c>
      <c r="B432" s="2" t="s">
        <v>219</v>
      </c>
      <c r="C432" s="2">
        <v>51</v>
      </c>
      <c r="D432" s="2">
        <v>41</v>
      </c>
      <c r="E432" s="2" t="s">
        <v>173</v>
      </c>
      <c r="F432" s="2" t="s">
        <v>26</v>
      </c>
      <c r="G432" s="2" t="s">
        <v>191</v>
      </c>
      <c r="H432" s="2" t="s">
        <v>50</v>
      </c>
      <c r="I432" s="4" t="s">
        <v>184</v>
      </c>
      <c r="J432" s="4" t="s">
        <v>185</v>
      </c>
      <c r="K432" s="2" t="s">
        <v>29</v>
      </c>
      <c r="L432" s="2">
        <v>40</v>
      </c>
      <c r="M432" s="2">
        <v>12794</v>
      </c>
      <c r="N432" s="7">
        <v>357.25337236009756</v>
      </c>
      <c r="O432" s="2">
        <v>936.87424176719844</v>
      </c>
      <c r="P432" s="2">
        <v>156.55476624180577</v>
      </c>
      <c r="Q432" s="2">
        <v>0.73659968910127238</v>
      </c>
      <c r="R432" s="2">
        <v>0.18316969108748457</v>
      </c>
      <c r="S432" s="2">
        <v>0.88282315162687142</v>
      </c>
      <c r="T432" s="2">
        <v>0.80564427749352197</v>
      </c>
      <c r="U432" s="2">
        <v>0.21150028814753152</v>
      </c>
      <c r="V432" s="2">
        <v>0.49015741018657688</v>
      </c>
      <c r="W432" s="2">
        <v>10.932937314366109</v>
      </c>
    </row>
    <row r="433" spans="1:23">
      <c r="A433" s="2" t="s">
        <v>103</v>
      </c>
      <c r="B433" s="2" t="s">
        <v>219</v>
      </c>
      <c r="C433" s="2">
        <v>51</v>
      </c>
      <c r="D433" s="2">
        <v>41</v>
      </c>
      <c r="E433" s="2" t="s">
        <v>173</v>
      </c>
      <c r="F433" s="2" t="s">
        <v>26</v>
      </c>
      <c r="G433" s="2" t="s">
        <v>192</v>
      </c>
      <c r="H433" s="2" t="s">
        <v>52</v>
      </c>
      <c r="I433" s="4" t="s">
        <v>184</v>
      </c>
      <c r="J433" s="4" t="s">
        <v>185</v>
      </c>
      <c r="K433" s="2" t="s">
        <v>29</v>
      </c>
      <c r="L433" s="2">
        <v>40</v>
      </c>
      <c r="M433" s="2">
        <v>16625</v>
      </c>
      <c r="N433" s="7">
        <v>464.22833480433189</v>
      </c>
      <c r="O433" s="2">
        <v>924.83261120685563</v>
      </c>
      <c r="P433" s="2">
        <v>154.5425701822912</v>
      </c>
      <c r="Q433" s="2">
        <v>0.70528593246224336</v>
      </c>
      <c r="R433" s="2">
        <v>0.2442560037371809</v>
      </c>
      <c r="S433" s="2">
        <v>0.90645700693813736</v>
      </c>
      <c r="T433" s="2">
        <v>0.86432649758713898</v>
      </c>
      <c r="U433" s="2">
        <v>0.20011223869428985</v>
      </c>
      <c r="V433" s="2">
        <v>0.56678516064642381</v>
      </c>
      <c r="W433" s="2">
        <v>23.496240601503761</v>
      </c>
    </row>
    <row r="434" spans="1:23">
      <c r="A434" s="2" t="s">
        <v>103</v>
      </c>
      <c r="B434" s="2" t="s">
        <v>219</v>
      </c>
      <c r="C434" s="2">
        <v>51</v>
      </c>
      <c r="D434" s="2">
        <v>41</v>
      </c>
      <c r="E434" s="2" t="s">
        <v>173</v>
      </c>
      <c r="F434" s="2" t="s">
        <v>26</v>
      </c>
      <c r="G434" s="2" t="s">
        <v>193</v>
      </c>
      <c r="H434" s="2" t="s">
        <v>54</v>
      </c>
      <c r="I434" s="4" t="s">
        <v>184</v>
      </c>
      <c r="J434" s="4" t="s">
        <v>185</v>
      </c>
      <c r="K434" s="2" t="s">
        <v>29</v>
      </c>
      <c r="L434" s="2">
        <v>40</v>
      </c>
      <c r="M434" s="2">
        <v>14365</v>
      </c>
      <c r="N434" s="7">
        <v>401.12120477980318</v>
      </c>
      <c r="O434" s="2">
        <v>1043.7442994522874</v>
      </c>
      <c r="P434" s="2">
        <v>174.41310426973379</v>
      </c>
      <c r="Q434" s="2">
        <v>0.69838105887500612</v>
      </c>
      <c r="R434" s="2">
        <v>0.16570181340374635</v>
      </c>
      <c r="S434" s="2">
        <v>0.89385194280741276</v>
      </c>
      <c r="T434" s="2">
        <v>0.82507402597617485</v>
      </c>
      <c r="U434" s="2">
        <v>0.20888264534255457</v>
      </c>
      <c r="V434" s="2">
        <v>0.42452765713003021</v>
      </c>
      <c r="W434" s="2">
        <v>14.03418029933867</v>
      </c>
    </row>
    <row r="435" spans="1:23">
      <c r="A435" s="2" t="s">
        <v>103</v>
      </c>
      <c r="B435" s="2" t="s">
        <v>219</v>
      </c>
      <c r="C435" s="2">
        <v>51</v>
      </c>
      <c r="D435" s="2">
        <v>41</v>
      </c>
      <c r="E435" s="2" t="s">
        <v>173</v>
      </c>
      <c r="F435" s="2" t="s">
        <v>26</v>
      </c>
      <c r="G435" s="2" t="s">
        <v>194</v>
      </c>
      <c r="H435" s="2" t="s">
        <v>56</v>
      </c>
      <c r="I435" s="4" t="s">
        <v>184</v>
      </c>
      <c r="J435" s="4" t="s">
        <v>185</v>
      </c>
      <c r="K435" s="2" t="s">
        <v>29</v>
      </c>
      <c r="L435" s="2">
        <v>40</v>
      </c>
      <c r="M435" s="2">
        <v>10966</v>
      </c>
      <c r="N435" s="7">
        <v>306.20919816326636</v>
      </c>
      <c r="O435" s="2">
        <v>825.3767670841396</v>
      </c>
      <c r="P435" s="2">
        <v>137.92317161856988</v>
      </c>
      <c r="Q435" s="2">
        <v>0.72584061424410906</v>
      </c>
      <c r="R435" s="2">
        <v>0.2022803169294633</v>
      </c>
      <c r="S435" s="2">
        <v>0.87795252342762753</v>
      </c>
      <c r="T435" s="2">
        <v>0.83109461816517494</v>
      </c>
      <c r="U435" s="2">
        <v>0.20671417027841035</v>
      </c>
      <c r="V435" s="2">
        <v>0.15500774570428505</v>
      </c>
      <c r="W435" s="2">
        <v>9.9306948750683937</v>
      </c>
    </row>
    <row r="436" spans="1:23">
      <c r="A436" s="2" t="s">
        <v>103</v>
      </c>
      <c r="B436" s="2" t="s">
        <v>219</v>
      </c>
      <c r="C436" s="2">
        <v>51</v>
      </c>
      <c r="D436" s="2">
        <v>41</v>
      </c>
      <c r="E436" s="2" t="s">
        <v>173</v>
      </c>
      <c r="F436" s="2" t="s">
        <v>26</v>
      </c>
      <c r="G436" s="2" t="s">
        <v>197</v>
      </c>
      <c r="H436" s="2" t="s">
        <v>58</v>
      </c>
      <c r="I436" s="4" t="s">
        <v>184</v>
      </c>
      <c r="J436" s="4" t="s">
        <v>185</v>
      </c>
      <c r="K436" s="2" t="s">
        <v>29</v>
      </c>
      <c r="L436" s="2">
        <v>40</v>
      </c>
      <c r="M436" s="2">
        <v>18675</v>
      </c>
      <c r="N436" s="7">
        <v>521.47152796817431</v>
      </c>
      <c r="O436" s="2">
        <v>1308.7220048757022</v>
      </c>
      <c r="P436" s="2">
        <v>218.69175009268184</v>
      </c>
      <c r="Q436" s="2">
        <v>0.7064497824853414</v>
      </c>
      <c r="R436" s="2">
        <v>0.13701738197504268</v>
      </c>
      <c r="S436" s="2">
        <v>0.90167992642170747</v>
      </c>
      <c r="T436" s="2">
        <v>0.84601712442401078</v>
      </c>
      <c r="U436" s="2">
        <v>0.1728120102284913</v>
      </c>
      <c r="V436" s="2">
        <v>0.45942949471511524</v>
      </c>
      <c r="W436" s="2">
        <v>18.450816599732264</v>
      </c>
    </row>
    <row r="437" spans="1:23">
      <c r="A437" s="2" t="s">
        <v>103</v>
      </c>
      <c r="B437" s="2" t="s">
        <v>219</v>
      </c>
      <c r="C437" s="2">
        <v>51</v>
      </c>
      <c r="D437" s="2">
        <v>41</v>
      </c>
      <c r="E437" s="2" t="s">
        <v>173</v>
      </c>
      <c r="F437" s="2" t="s">
        <v>26</v>
      </c>
      <c r="G437" s="2" t="s">
        <v>198</v>
      </c>
      <c r="H437" s="2" t="s">
        <v>60</v>
      </c>
      <c r="I437" s="4" t="s">
        <v>184</v>
      </c>
      <c r="J437" s="4" t="s">
        <v>185</v>
      </c>
      <c r="K437" s="2" t="s">
        <v>29</v>
      </c>
      <c r="L437" s="2">
        <v>40</v>
      </c>
      <c r="M437" s="2">
        <v>10371</v>
      </c>
      <c r="N437" s="7">
        <v>289.59471039132188</v>
      </c>
      <c r="O437" s="2">
        <v>568.60007178750129</v>
      </c>
      <c r="P437" s="2">
        <v>95.014941552727493</v>
      </c>
      <c r="Q437" s="2">
        <v>0.79721731109232075</v>
      </c>
      <c r="R437" s="2">
        <v>0.40310360110110688</v>
      </c>
      <c r="S437" s="2">
        <v>0.88446550535220558</v>
      </c>
      <c r="T437" s="2">
        <v>0.78562615697580651</v>
      </c>
      <c r="U437" s="2">
        <v>0.23908901974367855</v>
      </c>
      <c r="V437" s="2">
        <v>0.46691466009388183</v>
      </c>
      <c r="W437" s="2">
        <v>10.821039436891331</v>
      </c>
    </row>
    <row r="438" spans="1:23" s="26" customFormat="1">
      <c r="A438" s="34" t="s">
        <v>103</v>
      </c>
      <c r="B438" s="34" t="s">
        <v>219</v>
      </c>
      <c r="C438" s="34">
        <v>51</v>
      </c>
      <c r="D438" s="34">
        <v>41</v>
      </c>
      <c r="E438" s="34" t="s">
        <v>173</v>
      </c>
      <c r="F438" s="34" t="s">
        <v>26</v>
      </c>
      <c r="G438" s="34" t="s">
        <v>199</v>
      </c>
      <c r="H438" s="34" t="s">
        <v>62</v>
      </c>
      <c r="I438" s="35" t="s">
        <v>184</v>
      </c>
      <c r="J438" s="35" t="s">
        <v>185</v>
      </c>
      <c r="K438" s="34" t="s">
        <v>29</v>
      </c>
      <c r="L438" s="34">
        <v>40</v>
      </c>
      <c r="M438" s="34">
        <v>2788</v>
      </c>
      <c r="N438" s="12">
        <v>77.850742702825698</v>
      </c>
      <c r="O438" s="34">
        <v>305.46298679765283</v>
      </c>
      <c r="P438" s="34">
        <v>51.043869456188375</v>
      </c>
      <c r="Q438" s="34">
        <v>0.83598200899550223</v>
      </c>
      <c r="R438" s="34">
        <v>0.3754788210359814</v>
      </c>
      <c r="S438" s="34">
        <v>0.95134027265611965</v>
      </c>
      <c r="T438" s="34">
        <v>0.86504899036185534</v>
      </c>
      <c r="U438" s="34">
        <v>0.16498206716661232</v>
      </c>
      <c r="V438" s="34">
        <v>0.40489787941660116</v>
      </c>
      <c r="W438" s="34">
        <v>9.5297704447632707</v>
      </c>
    </row>
    <row r="439" spans="1:23">
      <c r="A439" s="2" t="s">
        <v>103</v>
      </c>
      <c r="B439" s="2" t="s">
        <v>219</v>
      </c>
      <c r="C439" s="2">
        <v>51</v>
      </c>
      <c r="D439" s="2">
        <v>41</v>
      </c>
      <c r="E439" s="2" t="s">
        <v>173</v>
      </c>
      <c r="F439" s="2" t="s">
        <v>26</v>
      </c>
      <c r="G439" s="2" t="s">
        <v>200</v>
      </c>
      <c r="H439" s="2" t="s">
        <v>64</v>
      </c>
      <c r="I439" s="4" t="s">
        <v>184</v>
      </c>
      <c r="J439" s="4" t="s">
        <v>185</v>
      </c>
      <c r="K439" s="2" t="s">
        <v>29</v>
      </c>
      <c r="L439" s="2">
        <v>40</v>
      </c>
      <c r="M439" s="2">
        <v>10206</v>
      </c>
      <c r="N439" s="7">
        <v>284.98733142935407</v>
      </c>
      <c r="O439" s="2">
        <v>673.75440072005256</v>
      </c>
      <c r="P439" s="2">
        <v>112.58657566479035</v>
      </c>
      <c r="Q439" s="2">
        <v>0.74692622950819676</v>
      </c>
      <c r="R439" s="2">
        <v>0.2825284574387667</v>
      </c>
      <c r="S439" s="2">
        <v>0.89997591873244287</v>
      </c>
      <c r="T439" s="2">
        <v>0.7616781495838939</v>
      </c>
      <c r="U439" s="2">
        <v>0.19393203883495147</v>
      </c>
      <c r="V439" s="2">
        <v>0.27534118822140224</v>
      </c>
      <c r="W439" s="2">
        <v>11.59474818734078</v>
      </c>
    </row>
    <row r="440" spans="1:23" s="26" customFormat="1">
      <c r="A440" s="34" t="s">
        <v>103</v>
      </c>
      <c r="B440" s="34" t="s">
        <v>219</v>
      </c>
      <c r="C440" s="34">
        <v>51</v>
      </c>
      <c r="D440" s="34">
        <v>41</v>
      </c>
      <c r="E440" s="34" t="s">
        <v>173</v>
      </c>
      <c r="F440" s="34" t="s">
        <v>26</v>
      </c>
      <c r="G440" s="34" t="s">
        <v>201</v>
      </c>
      <c r="H440" s="34" t="s">
        <v>66</v>
      </c>
      <c r="I440" s="35" t="s">
        <v>184</v>
      </c>
      <c r="J440" s="35" t="s">
        <v>185</v>
      </c>
      <c r="K440" s="34" t="s">
        <v>29</v>
      </c>
      <c r="L440" s="34">
        <v>40</v>
      </c>
      <c r="M440" s="34">
        <v>6205</v>
      </c>
      <c r="N440" s="12">
        <v>173.26537247884988</v>
      </c>
      <c r="O440" s="34">
        <v>436.61731573020404</v>
      </c>
      <c r="P440" s="34">
        <v>72.96018905625121</v>
      </c>
      <c r="Q440" s="34">
        <v>0.84895334519086063</v>
      </c>
      <c r="R440" s="34">
        <v>0.40902489253450797</v>
      </c>
      <c r="S440" s="34">
        <v>0.93997945981899478</v>
      </c>
      <c r="T440" s="34">
        <v>0.89432745608260045</v>
      </c>
      <c r="U440" s="34">
        <v>0.15025906735751296</v>
      </c>
      <c r="V440" s="34">
        <v>0.30699708305315149</v>
      </c>
      <c r="W440" s="34">
        <v>4.7677679290894437</v>
      </c>
    </row>
    <row r="441" spans="1:23">
      <c r="A441" s="2" t="s">
        <v>103</v>
      </c>
      <c r="B441" s="2" t="s">
        <v>219</v>
      </c>
      <c r="C441" s="2">
        <v>51</v>
      </c>
      <c r="D441" s="2">
        <v>41</v>
      </c>
      <c r="E441" s="2" t="s">
        <v>173</v>
      </c>
      <c r="F441" s="2" t="s">
        <v>26</v>
      </c>
      <c r="G441" s="2" t="s">
        <v>202</v>
      </c>
      <c r="H441" s="2" t="s">
        <v>68</v>
      </c>
      <c r="I441" s="4" t="s">
        <v>184</v>
      </c>
      <c r="J441" s="4" t="s">
        <v>185</v>
      </c>
      <c r="K441" s="2" t="s">
        <v>29</v>
      </c>
      <c r="L441" s="2">
        <v>40</v>
      </c>
      <c r="M441" s="2">
        <v>18169</v>
      </c>
      <c r="N441" s="7">
        <v>507.34223248480635</v>
      </c>
      <c r="O441" s="2">
        <v>1324.3788591251946</v>
      </c>
      <c r="P441" s="2">
        <v>221.30806191750881</v>
      </c>
      <c r="Q441" s="2">
        <v>0.70928326046221113</v>
      </c>
      <c r="R441" s="2">
        <v>0.13017165000570777</v>
      </c>
      <c r="S441" s="2">
        <v>0.88254182205209963</v>
      </c>
      <c r="T441" s="2">
        <v>0.84135590459189846</v>
      </c>
      <c r="U441" s="2">
        <v>0.19744152991342551</v>
      </c>
      <c r="V441" s="2">
        <v>0.39139808000298237</v>
      </c>
      <c r="W441" s="2">
        <v>15.635918322417304</v>
      </c>
    </row>
    <row r="442" spans="1:23" s="39" customFormat="1">
      <c r="A442" s="37" t="s">
        <v>104</v>
      </c>
      <c r="B442" s="37" t="s">
        <v>220</v>
      </c>
      <c r="C442" s="37">
        <v>51</v>
      </c>
      <c r="D442" s="37">
        <v>42</v>
      </c>
      <c r="E442" s="37" t="s">
        <v>173</v>
      </c>
      <c r="F442" s="37" t="s">
        <v>26</v>
      </c>
      <c r="G442" s="37" t="s">
        <v>174</v>
      </c>
      <c r="H442" s="37" t="s">
        <v>28</v>
      </c>
      <c r="I442" s="38" t="s">
        <v>184</v>
      </c>
      <c r="J442" s="38" t="s">
        <v>185</v>
      </c>
      <c r="K442" s="37" t="s">
        <v>29</v>
      </c>
      <c r="L442" s="37">
        <v>39</v>
      </c>
      <c r="M442" s="37">
        <v>4135</v>
      </c>
      <c r="N442" s="12">
        <v>115.08295520363735</v>
      </c>
      <c r="O442" s="37">
        <v>315.32085117392177</v>
      </c>
      <c r="P442" s="37">
        <v>52.604201912051479</v>
      </c>
      <c r="Q442" s="37">
        <v>0.86687631027253664</v>
      </c>
      <c r="R442" s="37">
        <v>0.52261274592637041</v>
      </c>
      <c r="S442" s="37">
        <v>0.96896796819185027</v>
      </c>
      <c r="T442" s="37">
        <v>0.90298086042966874</v>
      </c>
      <c r="U442" s="37">
        <v>0.11905298759864713</v>
      </c>
      <c r="V442" s="37">
        <v>0.32959609302464027</v>
      </c>
      <c r="W442" s="37">
        <v>4.9453446191051995</v>
      </c>
    </row>
    <row r="443" spans="1:23" s="11" customFormat="1">
      <c r="A443" s="9" t="s">
        <v>104</v>
      </c>
      <c r="B443" s="9" t="s">
        <v>220</v>
      </c>
      <c r="C443" s="9">
        <v>51</v>
      </c>
      <c r="D443" s="9">
        <v>42</v>
      </c>
      <c r="E443" s="9" t="s">
        <v>173</v>
      </c>
      <c r="F443" s="9" t="s">
        <v>26</v>
      </c>
      <c r="G443" s="9" t="s">
        <v>177</v>
      </c>
      <c r="H443" s="9" t="s">
        <v>31</v>
      </c>
      <c r="I443" s="10" t="s">
        <v>184</v>
      </c>
      <c r="J443" s="10" t="s">
        <v>185</v>
      </c>
      <c r="K443" s="9" t="s">
        <v>29</v>
      </c>
      <c r="L443" s="9">
        <v>39</v>
      </c>
      <c r="M443" s="9">
        <v>12608</v>
      </c>
      <c r="N443" s="7">
        <v>350.89864551570975</v>
      </c>
      <c r="O443" s="9">
        <v>862.163563648543</v>
      </c>
      <c r="P443" s="9">
        <v>143.83262640111985</v>
      </c>
      <c r="Q443" s="9">
        <v>0.71869121586957763</v>
      </c>
      <c r="R443" s="9">
        <v>0.21314577785709116</v>
      </c>
      <c r="S443" s="9">
        <v>0.89914806344947473</v>
      </c>
      <c r="T443" s="9">
        <v>0.65040090914858595</v>
      </c>
      <c r="U443" s="9">
        <v>0.20474477885040065</v>
      </c>
      <c r="V443" s="9">
        <v>0.54011071380190034</v>
      </c>
      <c r="W443" s="9">
        <v>17.297668147208121</v>
      </c>
    </row>
    <row r="444" spans="1:23" s="11" customFormat="1">
      <c r="A444" s="9" t="s">
        <v>104</v>
      </c>
      <c r="B444" s="9" t="s">
        <v>220</v>
      </c>
      <c r="C444" s="9">
        <v>51</v>
      </c>
      <c r="D444" s="9">
        <v>42</v>
      </c>
      <c r="E444" s="9" t="s">
        <v>173</v>
      </c>
      <c r="F444" s="9" t="s">
        <v>26</v>
      </c>
      <c r="G444" s="9" t="s">
        <v>178</v>
      </c>
      <c r="H444" s="9" t="s">
        <v>34</v>
      </c>
      <c r="I444" s="10" t="s">
        <v>184</v>
      </c>
      <c r="J444" s="10" t="s">
        <v>185</v>
      </c>
      <c r="K444" s="9" t="s">
        <v>29</v>
      </c>
      <c r="L444" s="9">
        <v>39</v>
      </c>
      <c r="M444" s="9">
        <v>17597</v>
      </c>
      <c r="N444" s="7">
        <v>489.74964031884076</v>
      </c>
      <c r="O444" s="9">
        <v>1347.7514421272249</v>
      </c>
      <c r="P444" s="9">
        <v>224.84205762153729</v>
      </c>
      <c r="Q444" s="9">
        <v>0.63189457052571096</v>
      </c>
      <c r="R444" s="9">
        <v>0.12173876387334694</v>
      </c>
      <c r="S444" s="9">
        <v>0.92351258668827707</v>
      </c>
      <c r="T444" s="9">
        <v>0.68072165984874311</v>
      </c>
      <c r="U444" s="9">
        <v>0.14433467119481322</v>
      </c>
      <c r="V444" s="9">
        <v>0.50258980212750226</v>
      </c>
      <c r="W444" s="9">
        <v>15.9629482298119</v>
      </c>
    </row>
    <row r="445" spans="1:23" s="39" customFormat="1">
      <c r="A445" s="37" t="s">
        <v>104</v>
      </c>
      <c r="B445" s="37" t="s">
        <v>220</v>
      </c>
      <c r="C445" s="37">
        <v>51</v>
      </c>
      <c r="D445" s="37">
        <v>42</v>
      </c>
      <c r="E445" s="37" t="s">
        <v>173</v>
      </c>
      <c r="F445" s="37" t="s">
        <v>26</v>
      </c>
      <c r="G445" s="37" t="s">
        <v>181</v>
      </c>
      <c r="H445" s="37" t="s">
        <v>36</v>
      </c>
      <c r="I445" s="38" t="s">
        <v>184</v>
      </c>
      <c r="J445" s="38" t="s">
        <v>185</v>
      </c>
      <c r="K445" s="37" t="s">
        <v>29</v>
      </c>
      <c r="L445" s="37">
        <v>39</v>
      </c>
      <c r="M445" s="37">
        <v>5252</v>
      </c>
      <c r="N445" s="12">
        <v>146.17066039407578</v>
      </c>
      <c r="O445" s="37">
        <v>398.57568516986123</v>
      </c>
      <c r="P445" s="37">
        <v>66.493401060702425</v>
      </c>
      <c r="Q445" s="37">
        <v>0.85440052057914428</v>
      </c>
      <c r="R445" s="37">
        <v>0.41544446648451594</v>
      </c>
      <c r="S445" s="37">
        <v>0.89992981421420659</v>
      </c>
      <c r="T445" s="37">
        <v>0.8063393280207285</v>
      </c>
      <c r="U445" s="37">
        <v>0.23033296743505305</v>
      </c>
      <c r="V445" s="37">
        <v>0.62955290647564022</v>
      </c>
      <c r="W445" s="37">
        <v>4.5156130997715156</v>
      </c>
    </row>
    <row r="446" spans="1:23" s="11" customFormat="1">
      <c r="A446" s="9" t="s">
        <v>104</v>
      </c>
      <c r="B446" s="9" t="s">
        <v>220</v>
      </c>
      <c r="C446" s="9">
        <v>51</v>
      </c>
      <c r="D446" s="9">
        <v>42</v>
      </c>
      <c r="E446" s="9" t="s">
        <v>173</v>
      </c>
      <c r="F446" s="9" t="s">
        <v>26</v>
      </c>
      <c r="G446" s="9" t="s">
        <v>183</v>
      </c>
      <c r="H446" s="9" t="s">
        <v>38</v>
      </c>
      <c r="I446" s="10" t="s">
        <v>184</v>
      </c>
      <c r="J446" s="10" t="s">
        <v>185</v>
      </c>
      <c r="K446" s="9" t="s">
        <v>29</v>
      </c>
      <c r="L446" s="9">
        <v>39</v>
      </c>
      <c r="M446" s="9">
        <v>14849</v>
      </c>
      <c r="N446" s="7">
        <v>413.2688758933038</v>
      </c>
      <c r="O446" s="9">
        <v>1091.3006486383915</v>
      </c>
      <c r="P446" s="9">
        <v>182.05900261274721</v>
      </c>
      <c r="Q446" s="9">
        <v>0.64631120783460283</v>
      </c>
      <c r="R446" s="9">
        <v>0.15668168903011209</v>
      </c>
      <c r="S446" s="9">
        <v>0.9096377633610262</v>
      </c>
      <c r="T446" s="9">
        <v>0.63802944593800637</v>
      </c>
      <c r="U446" s="9">
        <v>0.13540551858917688</v>
      </c>
      <c r="V446" s="9">
        <v>0.40594106916273592</v>
      </c>
      <c r="W446" s="9">
        <v>17.930904438009293</v>
      </c>
    </row>
    <row r="447" spans="1:23" s="39" customFormat="1">
      <c r="A447" s="37" t="s">
        <v>104</v>
      </c>
      <c r="B447" s="37" t="s">
        <v>220</v>
      </c>
      <c r="C447" s="37">
        <v>51</v>
      </c>
      <c r="D447" s="37">
        <v>42</v>
      </c>
      <c r="E447" s="37" t="s">
        <v>173</v>
      </c>
      <c r="F447" s="37" t="s">
        <v>26</v>
      </c>
      <c r="G447" s="37" t="s">
        <v>186</v>
      </c>
      <c r="H447" s="37" t="s">
        <v>40</v>
      </c>
      <c r="I447" s="38" t="s">
        <v>184</v>
      </c>
      <c r="J447" s="38" t="s">
        <v>185</v>
      </c>
      <c r="K447" s="37" t="s">
        <v>29</v>
      </c>
      <c r="L447" s="37">
        <v>39</v>
      </c>
      <c r="M447" s="37">
        <v>4450</v>
      </c>
      <c r="N447" s="12">
        <v>123.84985505590961</v>
      </c>
      <c r="O447" s="37">
        <v>289.11984104714503</v>
      </c>
      <c r="P447" s="37">
        <v>48.233151847086226</v>
      </c>
      <c r="Q447" s="37">
        <v>0.93350115376547094</v>
      </c>
      <c r="R447" s="37">
        <v>0.66898146016566595</v>
      </c>
      <c r="S447" s="37">
        <v>0.93490748104188381</v>
      </c>
      <c r="T447" s="37">
        <v>0.86811664158271851</v>
      </c>
      <c r="U447" s="37">
        <v>0.14057871952608794</v>
      </c>
      <c r="V447" s="37">
        <v>0.3640338334862665</v>
      </c>
      <c r="W447" s="37">
        <v>2.1143820224719101</v>
      </c>
    </row>
    <row r="448" spans="1:23" s="39" customFormat="1">
      <c r="A448" s="37" t="s">
        <v>104</v>
      </c>
      <c r="B448" s="37" t="s">
        <v>220</v>
      </c>
      <c r="C448" s="37">
        <v>51</v>
      </c>
      <c r="D448" s="37">
        <v>42</v>
      </c>
      <c r="E448" s="37" t="s">
        <v>173</v>
      </c>
      <c r="F448" s="37" t="s">
        <v>26</v>
      </c>
      <c r="G448" s="37" t="s">
        <v>187</v>
      </c>
      <c r="H448" s="37" t="s">
        <v>42</v>
      </c>
      <c r="I448" s="38" t="s">
        <v>184</v>
      </c>
      <c r="J448" s="38" t="s">
        <v>185</v>
      </c>
      <c r="K448" s="37" t="s">
        <v>29</v>
      </c>
      <c r="L448" s="37">
        <v>39</v>
      </c>
      <c r="M448" s="37">
        <v>2659</v>
      </c>
      <c r="N448" s="12">
        <v>74.003767324418803</v>
      </c>
      <c r="O448" s="37">
        <v>332.19090885901079</v>
      </c>
      <c r="P448" s="37">
        <v>55.418592135312977</v>
      </c>
      <c r="Q448" s="37">
        <v>0.7454443509952341</v>
      </c>
      <c r="R448" s="37">
        <v>0.30279780015376589</v>
      </c>
      <c r="S448" s="37">
        <v>0.94036326927281033</v>
      </c>
      <c r="T448" s="37">
        <v>0.84813033893776579</v>
      </c>
      <c r="U448" s="37">
        <v>0.18699690402476779</v>
      </c>
      <c r="V448" s="37">
        <v>0.46607980933374804</v>
      </c>
      <c r="W448" s="37">
        <v>7.0586686724332459</v>
      </c>
    </row>
    <row r="449" spans="1:23" s="11" customFormat="1">
      <c r="A449" s="9" t="s">
        <v>104</v>
      </c>
      <c r="B449" s="9" t="s">
        <v>220</v>
      </c>
      <c r="C449" s="9">
        <v>51</v>
      </c>
      <c r="D449" s="9">
        <v>42</v>
      </c>
      <c r="E449" s="9" t="s">
        <v>173</v>
      </c>
      <c r="F449" s="9" t="s">
        <v>26</v>
      </c>
      <c r="G449" s="9" t="s">
        <v>188</v>
      </c>
      <c r="H449" s="9" t="s">
        <v>44</v>
      </c>
      <c r="I449" s="10" t="s">
        <v>184</v>
      </c>
      <c r="J449" s="10" t="s">
        <v>185</v>
      </c>
      <c r="K449" s="9" t="s">
        <v>29</v>
      </c>
      <c r="L449" s="9">
        <v>39</v>
      </c>
      <c r="M449" s="9">
        <v>19346</v>
      </c>
      <c r="N449" s="7">
        <v>538.42680807002864</v>
      </c>
      <c r="O449" s="9">
        <v>1185.3839097590771</v>
      </c>
      <c r="P449" s="9">
        <v>197.75468162068881</v>
      </c>
      <c r="Q449" s="9">
        <v>0.7190752304490039</v>
      </c>
      <c r="R449" s="9">
        <v>0.17301469507696776</v>
      </c>
      <c r="S449" s="9">
        <v>0.91393367983105023</v>
      </c>
      <c r="T449" s="9">
        <v>0.87765639725484224</v>
      </c>
      <c r="U449" s="9">
        <v>0.14988599543981759</v>
      </c>
      <c r="V449" s="9">
        <v>0.44368389092604371</v>
      </c>
      <c r="W449" s="9">
        <v>17.932440814638685</v>
      </c>
    </row>
    <row r="450" spans="1:23" s="11" customFormat="1">
      <c r="A450" s="9" t="s">
        <v>104</v>
      </c>
      <c r="B450" s="9" t="s">
        <v>220</v>
      </c>
      <c r="C450" s="9">
        <v>51</v>
      </c>
      <c r="D450" s="9">
        <v>42</v>
      </c>
      <c r="E450" s="9" t="s">
        <v>173</v>
      </c>
      <c r="F450" s="9" t="s">
        <v>26</v>
      </c>
      <c r="G450" s="9" t="s">
        <v>189</v>
      </c>
      <c r="H450" s="9" t="s">
        <v>46</v>
      </c>
      <c r="I450" s="10" t="s">
        <v>184</v>
      </c>
      <c r="J450" s="10" t="s">
        <v>185</v>
      </c>
      <c r="K450" s="9" t="s">
        <v>29</v>
      </c>
      <c r="L450" s="9">
        <v>39</v>
      </c>
      <c r="M450" s="9">
        <v>11708</v>
      </c>
      <c r="N450" s="7">
        <v>325.85036022350329</v>
      </c>
      <c r="O450" s="9">
        <v>820.40620433566244</v>
      </c>
      <c r="P450" s="9">
        <v>136.8663488700559</v>
      </c>
      <c r="Q450" s="9">
        <v>0.72992518703241893</v>
      </c>
      <c r="R450" s="9">
        <v>0.21859222246701088</v>
      </c>
      <c r="S450" s="9">
        <v>0.89568065305230138</v>
      </c>
      <c r="T450" s="9">
        <v>0.67030498386786241</v>
      </c>
      <c r="U450" s="9">
        <v>0.18766314054128314</v>
      </c>
      <c r="V450" s="9">
        <v>0.52690706301670276</v>
      </c>
      <c r="W450" s="9">
        <v>12.075162282200205</v>
      </c>
    </row>
    <row r="451" spans="1:23" s="39" customFormat="1">
      <c r="A451" s="37" t="s">
        <v>104</v>
      </c>
      <c r="B451" s="37" t="s">
        <v>220</v>
      </c>
      <c r="C451" s="37">
        <v>51</v>
      </c>
      <c r="D451" s="37">
        <v>42</v>
      </c>
      <c r="E451" s="37" t="s">
        <v>173</v>
      </c>
      <c r="F451" s="37" t="s">
        <v>26</v>
      </c>
      <c r="G451" s="37" t="s">
        <v>190</v>
      </c>
      <c r="H451" s="37" t="s">
        <v>48</v>
      </c>
      <c r="I451" s="38" t="s">
        <v>184</v>
      </c>
      <c r="J451" s="38" t="s">
        <v>185</v>
      </c>
      <c r="K451" s="37" t="s">
        <v>29</v>
      </c>
      <c r="L451" s="37">
        <v>39</v>
      </c>
      <c r="M451" s="37">
        <v>2002</v>
      </c>
      <c r="N451" s="12">
        <v>55.718519061108097</v>
      </c>
      <c r="O451" s="37">
        <v>227.27922061357901</v>
      </c>
      <c r="P451" s="37">
        <v>37.916433268080674</v>
      </c>
      <c r="Q451" s="37">
        <v>0.8573875802997859</v>
      </c>
      <c r="R451" s="37">
        <v>0.48702861016424204</v>
      </c>
      <c r="S451" s="37">
        <v>0.94864530371808409</v>
      </c>
      <c r="T451" s="37">
        <v>0.72875614435562563</v>
      </c>
      <c r="U451" s="37">
        <v>0.16001877053026747</v>
      </c>
      <c r="V451" s="37">
        <v>0.62322283142792967</v>
      </c>
      <c r="W451" s="37">
        <v>2.7352647352647352</v>
      </c>
    </row>
    <row r="452" spans="1:23" s="11" customFormat="1">
      <c r="A452" s="9" t="s">
        <v>104</v>
      </c>
      <c r="B452" s="9" t="s">
        <v>220</v>
      </c>
      <c r="C452" s="9">
        <v>51</v>
      </c>
      <c r="D452" s="9">
        <v>42</v>
      </c>
      <c r="E452" s="9" t="s">
        <v>173</v>
      </c>
      <c r="F452" s="9" t="s">
        <v>26</v>
      </c>
      <c r="G452" s="9" t="s">
        <v>191</v>
      </c>
      <c r="H452" s="9" t="s">
        <v>50</v>
      </c>
      <c r="I452" s="10" t="s">
        <v>184</v>
      </c>
      <c r="J452" s="10" t="s">
        <v>185</v>
      </c>
      <c r="K452" s="9" t="s">
        <v>29</v>
      </c>
      <c r="L452" s="9">
        <v>39</v>
      </c>
      <c r="M452" s="9">
        <v>14929</v>
      </c>
      <c r="N452" s="7">
        <v>415.49539014149991</v>
      </c>
      <c r="O452" s="9">
        <v>981.84480451567561</v>
      </c>
      <c r="P452" s="9">
        <v>163.79875339913104</v>
      </c>
      <c r="Q452" s="9">
        <v>0.72611867704280153</v>
      </c>
      <c r="R452" s="9">
        <v>0.19460540099160689</v>
      </c>
      <c r="S452" s="9">
        <v>0.91039696729401742</v>
      </c>
      <c r="T452" s="9">
        <v>0.82421635405549831</v>
      </c>
      <c r="U452" s="9">
        <v>0.16144896879957693</v>
      </c>
      <c r="V452" s="9">
        <v>0.44091618285422374</v>
      </c>
      <c r="W452" s="9">
        <v>15.368812378592002</v>
      </c>
    </row>
    <row r="453" spans="1:23" s="11" customFormat="1">
      <c r="A453" s="9" t="s">
        <v>104</v>
      </c>
      <c r="B453" s="9" t="s">
        <v>220</v>
      </c>
      <c r="C453" s="9">
        <v>51</v>
      </c>
      <c r="D453" s="9">
        <v>42</v>
      </c>
      <c r="E453" s="9" t="s">
        <v>173</v>
      </c>
      <c r="F453" s="9" t="s">
        <v>26</v>
      </c>
      <c r="G453" s="9" t="s">
        <v>192</v>
      </c>
      <c r="H453" s="9" t="s">
        <v>52</v>
      </c>
      <c r="I453" s="10" t="s">
        <v>184</v>
      </c>
      <c r="J453" s="10" t="s">
        <v>185</v>
      </c>
      <c r="K453" s="9" t="s">
        <v>29</v>
      </c>
      <c r="L453" s="9">
        <v>39</v>
      </c>
      <c r="M453" s="9">
        <v>19118</v>
      </c>
      <c r="N453" s="7">
        <v>532.08124246266959</v>
      </c>
      <c r="O453" s="9">
        <v>1055.7442994522876</v>
      </c>
      <c r="P453" s="9">
        <v>176.12722434664849</v>
      </c>
      <c r="Q453" s="9">
        <v>0.71560113789489443</v>
      </c>
      <c r="R453" s="9">
        <v>0.21554345057643592</v>
      </c>
      <c r="S453" s="9">
        <v>0.91225158838038001</v>
      </c>
      <c r="T453" s="9">
        <v>0.87929705677438652</v>
      </c>
      <c r="U453" s="9">
        <v>0.17958481758997666</v>
      </c>
      <c r="V453" s="9">
        <v>0.58541998894212099</v>
      </c>
      <c r="W453" s="9">
        <v>22.646929595145934</v>
      </c>
    </row>
    <row r="454" spans="1:23" s="11" customFormat="1">
      <c r="A454" s="9" t="s">
        <v>104</v>
      </c>
      <c r="B454" s="9" t="s">
        <v>220</v>
      </c>
      <c r="C454" s="9">
        <v>51</v>
      </c>
      <c r="D454" s="9">
        <v>42</v>
      </c>
      <c r="E454" s="9" t="s">
        <v>173</v>
      </c>
      <c r="F454" s="9" t="s">
        <v>26</v>
      </c>
      <c r="G454" s="9" t="s">
        <v>193</v>
      </c>
      <c r="H454" s="9" t="s">
        <v>54</v>
      </c>
      <c r="I454" s="10" t="s">
        <v>184</v>
      </c>
      <c r="J454" s="10" t="s">
        <v>185</v>
      </c>
      <c r="K454" s="9" t="s">
        <v>29</v>
      </c>
      <c r="L454" s="9">
        <v>39</v>
      </c>
      <c r="M454" s="9">
        <v>16838</v>
      </c>
      <c r="N454" s="7">
        <v>468.62558638908001</v>
      </c>
      <c r="O454" s="9">
        <v>1247.4082963767173</v>
      </c>
      <c r="P454" s="9">
        <v>208.10205746011866</v>
      </c>
      <c r="Q454" s="9">
        <v>0.70351800785493446</v>
      </c>
      <c r="R454" s="9">
        <v>0.13598252867227381</v>
      </c>
      <c r="S454" s="9">
        <v>0.88816257844477231</v>
      </c>
      <c r="T454" s="9">
        <v>0.83867290052867638</v>
      </c>
      <c r="U454" s="9">
        <v>0.19747279099797085</v>
      </c>
      <c r="V454" s="9">
        <v>0.44625546979800218</v>
      </c>
      <c r="W454" s="9">
        <v>21.237914241596389</v>
      </c>
    </row>
    <row r="455" spans="1:23" s="11" customFormat="1">
      <c r="A455" s="9" t="s">
        <v>104</v>
      </c>
      <c r="B455" s="9" t="s">
        <v>220</v>
      </c>
      <c r="C455" s="9">
        <v>51</v>
      </c>
      <c r="D455" s="9">
        <v>42</v>
      </c>
      <c r="E455" s="9" t="s">
        <v>173</v>
      </c>
      <c r="F455" s="9" t="s">
        <v>26</v>
      </c>
      <c r="G455" s="9" t="s">
        <v>194</v>
      </c>
      <c r="H455" s="9" t="s">
        <v>56</v>
      </c>
      <c r="I455" s="10" t="s">
        <v>184</v>
      </c>
      <c r="J455" s="10" t="s">
        <v>185</v>
      </c>
      <c r="K455" s="9" t="s">
        <v>29</v>
      </c>
      <c r="L455" s="9">
        <v>39</v>
      </c>
      <c r="M455" s="9">
        <v>12614</v>
      </c>
      <c r="N455" s="7">
        <v>351.06563408432447</v>
      </c>
      <c r="O455" s="9">
        <v>816.60721446243883</v>
      </c>
      <c r="P455" s="9">
        <v>136.23257273502108</v>
      </c>
      <c r="Q455" s="9">
        <v>0.7382652464005619</v>
      </c>
      <c r="R455" s="9">
        <v>0.23770387729948667</v>
      </c>
      <c r="S455" s="9">
        <v>0.88412765334250776</v>
      </c>
      <c r="T455" s="9">
        <v>0.84838254533485158</v>
      </c>
      <c r="U455" s="9">
        <v>0.19660382231404958</v>
      </c>
      <c r="V455" s="9">
        <v>0.22211123238453717</v>
      </c>
      <c r="W455" s="9">
        <v>14.522276835262407</v>
      </c>
    </row>
    <row r="456" spans="1:23" s="11" customFormat="1">
      <c r="A456" s="9" t="s">
        <v>104</v>
      </c>
      <c r="B456" s="9" t="s">
        <v>220</v>
      </c>
      <c r="C456" s="9">
        <v>51</v>
      </c>
      <c r="D456" s="9">
        <v>42</v>
      </c>
      <c r="E456" s="9" t="s">
        <v>173</v>
      </c>
      <c r="F456" s="9" t="s">
        <v>26</v>
      </c>
      <c r="G456" s="9" t="s">
        <v>197</v>
      </c>
      <c r="H456" s="9" t="s">
        <v>58</v>
      </c>
      <c r="I456" s="10" t="s">
        <v>184</v>
      </c>
      <c r="J456" s="10" t="s">
        <v>185</v>
      </c>
      <c r="K456" s="9" t="s">
        <v>29</v>
      </c>
      <c r="L456" s="9">
        <v>39</v>
      </c>
      <c r="M456" s="9">
        <v>21859</v>
      </c>
      <c r="N456" s="7">
        <v>608.3671868914895</v>
      </c>
      <c r="O456" s="9">
        <v>1340.0945878777325</v>
      </c>
      <c r="P456" s="9">
        <v>223.56468346295591</v>
      </c>
      <c r="Q456" s="9">
        <v>0.69360621926066957</v>
      </c>
      <c r="R456" s="9">
        <v>0.15295696145437979</v>
      </c>
      <c r="S456" s="9">
        <v>0.92986456470400014</v>
      </c>
      <c r="T456" s="9">
        <v>0.8658304960787494</v>
      </c>
      <c r="U456" s="9">
        <v>0.13774226453587216</v>
      </c>
      <c r="V456" s="9">
        <v>0.465870640255858</v>
      </c>
      <c r="W456" s="9">
        <v>29.572075575277918</v>
      </c>
    </row>
    <row r="457" spans="1:23" s="11" customFormat="1">
      <c r="A457" s="9" t="s">
        <v>104</v>
      </c>
      <c r="B457" s="9" t="s">
        <v>220</v>
      </c>
      <c r="C457" s="9">
        <v>51</v>
      </c>
      <c r="D457" s="9">
        <v>42</v>
      </c>
      <c r="E457" s="9" t="s">
        <v>173</v>
      </c>
      <c r="F457" s="9" t="s">
        <v>26</v>
      </c>
      <c r="G457" s="9" t="s">
        <v>198</v>
      </c>
      <c r="H457" s="9" t="s">
        <v>60</v>
      </c>
      <c r="I457" s="10" t="s">
        <v>184</v>
      </c>
      <c r="J457" s="10" t="s">
        <v>185</v>
      </c>
      <c r="K457" s="9" t="s">
        <v>29</v>
      </c>
      <c r="L457" s="9">
        <v>39</v>
      </c>
      <c r="M457" s="9">
        <v>12400</v>
      </c>
      <c r="N457" s="7">
        <v>345.10970847039982</v>
      </c>
      <c r="O457" s="9">
        <v>672.38181771802215</v>
      </c>
      <c r="P457" s="9">
        <v>112.17180459062605</v>
      </c>
      <c r="Q457" s="9">
        <v>0.80181053992887164</v>
      </c>
      <c r="R457" s="9">
        <v>0.34466693914284791</v>
      </c>
      <c r="S457" s="9">
        <v>0.89699124127443264</v>
      </c>
      <c r="T457" s="9">
        <v>0.86159488369228709</v>
      </c>
      <c r="U457" s="9">
        <v>0.20045704491894595</v>
      </c>
      <c r="V457" s="9">
        <v>0.45479673602128967</v>
      </c>
      <c r="W457" s="9">
        <v>11.829758064516129</v>
      </c>
    </row>
    <row r="458" spans="1:23" s="39" customFormat="1">
      <c r="A458" s="37" t="s">
        <v>104</v>
      </c>
      <c r="B458" s="37" t="s">
        <v>220</v>
      </c>
      <c r="C458" s="37">
        <v>51</v>
      </c>
      <c r="D458" s="37">
        <v>42</v>
      </c>
      <c r="E458" s="37" t="s">
        <v>173</v>
      </c>
      <c r="F458" s="37" t="s">
        <v>26</v>
      </c>
      <c r="G458" s="37" t="s">
        <v>199</v>
      </c>
      <c r="H458" s="37" t="s">
        <v>62</v>
      </c>
      <c r="I458" s="38" t="s">
        <v>184</v>
      </c>
      <c r="J458" s="38" t="s">
        <v>185</v>
      </c>
      <c r="K458" s="37" t="s">
        <v>29</v>
      </c>
      <c r="L458" s="37">
        <v>39</v>
      </c>
      <c r="M458" s="37">
        <v>3166</v>
      </c>
      <c r="N458" s="12">
        <v>88.114301372361751</v>
      </c>
      <c r="O458" s="37">
        <v>363.98989873223434</v>
      </c>
      <c r="P458" s="37">
        <v>60.723539390347774</v>
      </c>
      <c r="Q458" s="37">
        <v>0.76975443715049841</v>
      </c>
      <c r="R458" s="37">
        <v>0.3002908585179459</v>
      </c>
      <c r="S458" s="37">
        <v>0.90694286319697914</v>
      </c>
      <c r="T458" s="37">
        <v>0.81350617002979542</v>
      </c>
      <c r="U458" s="37">
        <v>0.21116833830306317</v>
      </c>
      <c r="V458" s="37">
        <v>0.51976404012199262</v>
      </c>
      <c r="W458" s="37">
        <v>11.522741629816803</v>
      </c>
    </row>
    <row r="459" spans="1:23" s="11" customFormat="1">
      <c r="A459" s="9" t="s">
        <v>104</v>
      </c>
      <c r="B459" s="9" t="s">
        <v>220</v>
      </c>
      <c r="C459" s="9">
        <v>51</v>
      </c>
      <c r="D459" s="9">
        <v>42</v>
      </c>
      <c r="E459" s="9" t="s">
        <v>173</v>
      </c>
      <c r="F459" s="9" t="s">
        <v>26</v>
      </c>
      <c r="G459" s="9" t="s">
        <v>200</v>
      </c>
      <c r="H459" s="9" t="s">
        <v>64</v>
      </c>
      <c r="I459" s="10" t="s">
        <v>184</v>
      </c>
      <c r="J459" s="10" t="s">
        <v>185</v>
      </c>
      <c r="K459" s="9" t="s">
        <v>29</v>
      </c>
      <c r="L459" s="9">
        <v>39</v>
      </c>
      <c r="M459" s="9">
        <v>11782</v>
      </c>
      <c r="N459" s="7">
        <v>327.90988590308473</v>
      </c>
      <c r="O459" s="9">
        <v>815.19300090006584</v>
      </c>
      <c r="P459" s="9">
        <v>135.99664296537577</v>
      </c>
      <c r="Q459" s="9">
        <v>0.74953877473121699</v>
      </c>
      <c r="R459" s="9">
        <v>0.22279631218434467</v>
      </c>
      <c r="S459" s="9">
        <v>0.89566630821569349</v>
      </c>
      <c r="T459" s="9">
        <v>0.80310916579399072</v>
      </c>
      <c r="U459" s="9">
        <v>0.21992201347040058</v>
      </c>
      <c r="V459" s="9">
        <v>0.39649040697971566</v>
      </c>
      <c r="W459" s="9">
        <v>14.128670853844849</v>
      </c>
    </row>
    <row r="460" spans="1:23" s="39" customFormat="1">
      <c r="A460" s="37" t="s">
        <v>104</v>
      </c>
      <c r="B460" s="37" t="s">
        <v>220</v>
      </c>
      <c r="C460" s="37">
        <v>51</v>
      </c>
      <c r="D460" s="37">
        <v>42</v>
      </c>
      <c r="E460" s="37" t="s">
        <v>173</v>
      </c>
      <c r="F460" s="37" t="s">
        <v>26</v>
      </c>
      <c r="G460" s="37" t="s">
        <v>201</v>
      </c>
      <c r="H460" s="37" t="s">
        <v>66</v>
      </c>
      <c r="I460" s="38" t="s">
        <v>184</v>
      </c>
      <c r="J460" s="38" t="s">
        <v>185</v>
      </c>
      <c r="K460" s="37" t="s">
        <v>29</v>
      </c>
      <c r="L460" s="37">
        <v>39</v>
      </c>
      <c r="M460" s="37">
        <v>7261</v>
      </c>
      <c r="N460" s="12">
        <v>202.08399945190106</v>
      </c>
      <c r="O460" s="37">
        <v>413.40411229460739</v>
      </c>
      <c r="P460" s="37">
        <v>68.9671910799931</v>
      </c>
      <c r="Q460" s="37">
        <v>0.86833293470461614</v>
      </c>
      <c r="R460" s="37">
        <v>0.53389606006654944</v>
      </c>
      <c r="S460" s="37">
        <v>0.9284485446312315</v>
      </c>
      <c r="T460" s="37">
        <v>0.88060353542822067</v>
      </c>
      <c r="U460" s="37">
        <v>0.1643283969862302</v>
      </c>
      <c r="V460" s="37">
        <v>0.24595596253758517</v>
      </c>
      <c r="W460" s="37">
        <v>3.5698939540008263</v>
      </c>
    </row>
    <row r="461" spans="1:23" s="11" customFormat="1">
      <c r="A461" s="9" t="s">
        <v>104</v>
      </c>
      <c r="B461" s="9" t="s">
        <v>220</v>
      </c>
      <c r="C461" s="9">
        <v>51</v>
      </c>
      <c r="D461" s="9">
        <v>42</v>
      </c>
      <c r="E461" s="9" t="s">
        <v>173</v>
      </c>
      <c r="F461" s="9" t="s">
        <v>26</v>
      </c>
      <c r="G461" s="9" t="s">
        <v>202</v>
      </c>
      <c r="H461" s="9" t="s">
        <v>68</v>
      </c>
      <c r="I461" s="10" t="s">
        <v>184</v>
      </c>
      <c r="J461" s="10" t="s">
        <v>185</v>
      </c>
      <c r="K461" s="9" t="s">
        <v>29</v>
      </c>
      <c r="L461" s="9">
        <v>39</v>
      </c>
      <c r="M461" s="9">
        <v>21841</v>
      </c>
      <c r="N461" s="7">
        <v>607.86622118564537</v>
      </c>
      <c r="O461" s="9">
        <v>1408.7047609329995</v>
      </c>
      <c r="P461" s="9">
        <v>235.01074985274042</v>
      </c>
      <c r="Q461" s="9">
        <v>0.68484259375391943</v>
      </c>
      <c r="R461" s="9">
        <v>0.13830644490078497</v>
      </c>
      <c r="S461" s="9">
        <v>0.9059054902293282</v>
      </c>
      <c r="T461" s="9">
        <v>0.84217272850885883</v>
      </c>
      <c r="U461" s="9">
        <v>0.15797514768792015</v>
      </c>
      <c r="V461" s="9">
        <v>0.32498531595931174</v>
      </c>
      <c r="W461" s="9">
        <v>30.861270088365917</v>
      </c>
    </row>
    <row r="462" spans="1:23" s="26" customFormat="1">
      <c r="A462" s="34" t="s">
        <v>105</v>
      </c>
      <c r="B462" s="34" t="s">
        <v>221</v>
      </c>
      <c r="C462" s="34">
        <v>51</v>
      </c>
      <c r="D462" s="34">
        <v>43</v>
      </c>
      <c r="E462" s="34" t="s">
        <v>173</v>
      </c>
      <c r="F462" s="34" t="s">
        <v>26</v>
      </c>
      <c r="G462" s="34" t="s">
        <v>174</v>
      </c>
      <c r="H462" s="34" t="s">
        <v>28</v>
      </c>
      <c r="I462" s="35" t="s">
        <v>184</v>
      </c>
      <c r="J462" s="35" t="s">
        <v>185</v>
      </c>
      <c r="K462" s="34" t="s">
        <v>29</v>
      </c>
      <c r="L462" s="34">
        <v>39</v>
      </c>
      <c r="M462" s="34">
        <v>4496</v>
      </c>
      <c r="N462" s="12">
        <v>125.13010074862238</v>
      </c>
      <c r="O462" s="34">
        <v>328.53405460951825</v>
      </c>
      <c r="P462" s="34">
        <v>54.808528136731589</v>
      </c>
      <c r="Q462" s="34">
        <v>0.89241762604208019</v>
      </c>
      <c r="R462" s="34">
        <v>0.52345021129390856</v>
      </c>
      <c r="S462" s="34">
        <v>0.96170256314491365</v>
      </c>
      <c r="T462" s="34">
        <v>0.91059509988276721</v>
      </c>
      <c r="U462" s="34">
        <v>0.10537363560033586</v>
      </c>
      <c r="V462" s="34">
        <v>0.28344356166074158</v>
      </c>
      <c r="W462" s="34">
        <v>8.457517793594306</v>
      </c>
    </row>
    <row r="463" spans="1:23">
      <c r="A463" s="2" t="s">
        <v>105</v>
      </c>
      <c r="B463" s="2" t="s">
        <v>221</v>
      </c>
      <c r="C463" s="2">
        <v>51</v>
      </c>
      <c r="D463" s="2">
        <v>43</v>
      </c>
      <c r="E463" s="2" t="s">
        <v>173</v>
      </c>
      <c r="F463" s="2" t="s">
        <v>26</v>
      </c>
      <c r="G463" s="2" t="s">
        <v>177</v>
      </c>
      <c r="H463" s="2" t="s">
        <v>31</v>
      </c>
      <c r="I463" s="4" t="s">
        <v>184</v>
      </c>
      <c r="J463" s="4" t="s">
        <v>185</v>
      </c>
      <c r="K463" s="2" t="s">
        <v>29</v>
      </c>
      <c r="L463" s="2">
        <v>39</v>
      </c>
      <c r="M463" s="2">
        <v>14837</v>
      </c>
      <c r="N463" s="7">
        <v>412.93489875607435</v>
      </c>
      <c r="O463" s="2">
        <v>1223.3250352560317</v>
      </c>
      <c r="P463" s="2">
        <v>204.08430625217704</v>
      </c>
      <c r="Q463" s="2">
        <v>0.70267582287473362</v>
      </c>
      <c r="R463" s="2">
        <v>0.12458685803124037</v>
      </c>
      <c r="S463" s="2">
        <v>0.89046173812507257</v>
      </c>
      <c r="T463" s="2">
        <v>0.78638775982284226</v>
      </c>
      <c r="U463" s="2">
        <v>0.20977178095187898</v>
      </c>
      <c r="V463" s="2">
        <v>0.48309560648962896</v>
      </c>
      <c r="W463" s="2">
        <v>20.240210285098065</v>
      </c>
    </row>
    <row r="464" spans="1:23">
      <c r="A464" s="2" t="s">
        <v>105</v>
      </c>
      <c r="B464" s="2" t="s">
        <v>221</v>
      </c>
      <c r="C464" s="2">
        <v>51</v>
      </c>
      <c r="D464" s="2">
        <v>43</v>
      </c>
      <c r="E464" s="2" t="s">
        <v>173</v>
      </c>
      <c r="F464" s="2" t="s">
        <v>26</v>
      </c>
      <c r="G464" s="2" t="s">
        <v>178</v>
      </c>
      <c r="H464" s="2" t="s">
        <v>34</v>
      </c>
      <c r="I464" s="4" t="s">
        <v>184</v>
      </c>
      <c r="J464" s="4" t="s">
        <v>185</v>
      </c>
      <c r="K464" s="2" t="s">
        <v>29</v>
      </c>
      <c r="L464" s="2">
        <v>39</v>
      </c>
      <c r="M464" s="2">
        <v>21087</v>
      </c>
      <c r="N464" s="7">
        <v>586.88132439639685</v>
      </c>
      <c r="O464" s="2">
        <v>1503.533188057746</v>
      </c>
      <c r="P464" s="2">
        <v>250.83074307203114</v>
      </c>
      <c r="Q464" s="2">
        <v>0.64791372211638909</v>
      </c>
      <c r="R464" s="2">
        <v>0.1172191652377339</v>
      </c>
      <c r="S464" s="2">
        <v>0.91900309149160175</v>
      </c>
      <c r="T464" s="2">
        <v>0.86125018148045929</v>
      </c>
      <c r="U464" s="2">
        <v>0.15280682534940079</v>
      </c>
      <c r="V464" s="2">
        <v>0.50492450586364046</v>
      </c>
      <c r="W464" s="2">
        <v>16.229193341869397</v>
      </c>
    </row>
    <row r="465" spans="1:23" s="26" customFormat="1">
      <c r="A465" s="34" t="s">
        <v>105</v>
      </c>
      <c r="B465" s="34" t="s">
        <v>221</v>
      </c>
      <c r="C465" s="34">
        <v>51</v>
      </c>
      <c r="D465" s="34">
        <v>43</v>
      </c>
      <c r="E465" s="34" t="s">
        <v>173</v>
      </c>
      <c r="F465" s="34" t="s">
        <v>26</v>
      </c>
      <c r="G465" s="34" t="s">
        <v>181</v>
      </c>
      <c r="H465" s="34" t="s">
        <v>36</v>
      </c>
      <c r="I465" s="35" t="s">
        <v>184</v>
      </c>
      <c r="J465" s="35" t="s">
        <v>185</v>
      </c>
      <c r="K465" s="34" t="s">
        <v>29</v>
      </c>
      <c r="L465" s="34">
        <v>39</v>
      </c>
      <c r="M465" s="34">
        <v>5954</v>
      </c>
      <c r="N465" s="12">
        <v>165.70832292199682</v>
      </c>
      <c r="O465" s="34">
        <v>450.90158697766606</v>
      </c>
      <c r="P465" s="34">
        <v>75.222802537580066</v>
      </c>
      <c r="Q465" s="34">
        <v>0.845498437943766</v>
      </c>
      <c r="R465" s="34">
        <v>0.36800622637743602</v>
      </c>
      <c r="S465" s="34">
        <v>0.89044636584710701</v>
      </c>
      <c r="T465" s="34">
        <v>0.76497241685585249</v>
      </c>
      <c r="U465" s="34">
        <v>0.22501992031872509</v>
      </c>
      <c r="V465" s="34">
        <v>0.50598430260583671</v>
      </c>
      <c r="W465" s="34">
        <v>4.628149143432986</v>
      </c>
    </row>
    <row r="466" spans="1:23">
      <c r="A466" s="2" t="s">
        <v>105</v>
      </c>
      <c r="B466" s="2" t="s">
        <v>221</v>
      </c>
      <c r="C466" s="2">
        <v>51</v>
      </c>
      <c r="D466" s="2">
        <v>43</v>
      </c>
      <c r="E466" s="2" t="s">
        <v>173</v>
      </c>
      <c r="F466" s="2" t="s">
        <v>26</v>
      </c>
      <c r="G466" s="2" t="s">
        <v>183</v>
      </c>
      <c r="H466" s="2" t="s">
        <v>38</v>
      </c>
      <c r="I466" s="4" t="s">
        <v>184</v>
      </c>
      <c r="J466" s="4" t="s">
        <v>185</v>
      </c>
      <c r="K466" s="2" t="s">
        <v>29</v>
      </c>
      <c r="L466" s="2">
        <v>39</v>
      </c>
      <c r="M466" s="2">
        <v>17905</v>
      </c>
      <c r="N466" s="7">
        <v>498.32172017439586</v>
      </c>
      <c r="O466" s="2">
        <v>1192.2123368838234</v>
      </c>
      <c r="P466" s="2">
        <v>198.89385131997952</v>
      </c>
      <c r="Q466" s="2">
        <v>0.66430453010796575</v>
      </c>
      <c r="R466" s="2">
        <v>0.15829856074854712</v>
      </c>
      <c r="S466" s="2">
        <v>0.90984426551449604</v>
      </c>
      <c r="T466" s="2">
        <v>0.72364005866979508</v>
      </c>
      <c r="U466" s="2">
        <v>0.14455429756019775</v>
      </c>
      <c r="V466" s="2">
        <v>0.43425878856446265</v>
      </c>
      <c r="W466" s="2">
        <v>15.101926836079308</v>
      </c>
    </row>
    <row r="467" spans="1:23" s="26" customFormat="1">
      <c r="A467" s="34" t="s">
        <v>105</v>
      </c>
      <c r="B467" s="34" t="s">
        <v>221</v>
      </c>
      <c r="C467" s="34">
        <v>51</v>
      </c>
      <c r="D467" s="34">
        <v>43</v>
      </c>
      <c r="E467" s="34" t="s">
        <v>173</v>
      </c>
      <c r="F467" s="34" t="s">
        <v>26</v>
      </c>
      <c r="G467" s="34" t="s">
        <v>186</v>
      </c>
      <c r="H467" s="34" t="s">
        <v>40</v>
      </c>
      <c r="I467" s="35" t="s">
        <v>184</v>
      </c>
      <c r="J467" s="35" t="s">
        <v>185</v>
      </c>
      <c r="K467" s="34" t="s">
        <v>29</v>
      </c>
      <c r="L467" s="34">
        <v>39</v>
      </c>
      <c r="M467" s="34">
        <v>4879</v>
      </c>
      <c r="N467" s="12">
        <v>135.78953771186136</v>
      </c>
      <c r="O467" s="34">
        <v>349.40411229460733</v>
      </c>
      <c r="P467" s="34">
        <v>58.290228519993093</v>
      </c>
      <c r="Q467" s="34">
        <v>0.88886864638367646</v>
      </c>
      <c r="R467" s="34">
        <v>0.50220919265585273</v>
      </c>
      <c r="S467" s="34">
        <v>0.93788950696963713</v>
      </c>
      <c r="T467" s="34">
        <v>0.86502674991194206</v>
      </c>
      <c r="U467" s="34">
        <v>0.1536329439714908</v>
      </c>
      <c r="V467" s="34">
        <v>0.30513902361574835</v>
      </c>
      <c r="W467" s="34">
        <v>8.4461979913916778</v>
      </c>
    </row>
    <row r="468" spans="1:23" s="26" customFormat="1">
      <c r="A468" s="34" t="s">
        <v>105</v>
      </c>
      <c r="B468" s="34" t="s">
        <v>221</v>
      </c>
      <c r="C468" s="34">
        <v>51</v>
      </c>
      <c r="D468" s="34">
        <v>43</v>
      </c>
      <c r="E468" s="34" t="s">
        <v>173</v>
      </c>
      <c r="F468" s="34" t="s">
        <v>26</v>
      </c>
      <c r="G468" s="34" t="s">
        <v>187</v>
      </c>
      <c r="H468" s="34" t="s">
        <v>42</v>
      </c>
      <c r="I468" s="35" t="s">
        <v>184</v>
      </c>
      <c r="J468" s="35" t="s">
        <v>185</v>
      </c>
      <c r="K468" s="34" t="s">
        <v>29</v>
      </c>
      <c r="L468" s="34">
        <v>39</v>
      </c>
      <c r="M468" s="34">
        <v>3154</v>
      </c>
      <c r="N468" s="12">
        <v>87.780324235132341</v>
      </c>
      <c r="O468" s="34">
        <v>332.29141392239904</v>
      </c>
      <c r="P468" s="34">
        <v>55.43535914779558</v>
      </c>
      <c r="Q468" s="34">
        <v>0.76349552166545631</v>
      </c>
      <c r="R468" s="34">
        <v>0.35894946769969727</v>
      </c>
      <c r="S468" s="34">
        <v>0.94603717176901836</v>
      </c>
      <c r="T468" s="34">
        <v>0.85679584378413598</v>
      </c>
      <c r="U468" s="34">
        <v>0.174780526735834</v>
      </c>
      <c r="V468" s="34">
        <v>0.53826296467427137</v>
      </c>
      <c r="W468" s="34">
        <v>3.8363982244768549</v>
      </c>
    </row>
    <row r="469" spans="1:23">
      <c r="A469" s="2" t="s">
        <v>105</v>
      </c>
      <c r="B469" s="2" t="s">
        <v>221</v>
      </c>
      <c r="C469" s="2">
        <v>51</v>
      </c>
      <c r="D469" s="2">
        <v>43</v>
      </c>
      <c r="E469" s="2" t="s">
        <v>173</v>
      </c>
      <c r="F469" s="2" t="s">
        <v>26</v>
      </c>
      <c r="G469" s="2" t="s">
        <v>188</v>
      </c>
      <c r="H469" s="2" t="s">
        <v>44</v>
      </c>
      <c r="I469" s="4" t="s">
        <v>184</v>
      </c>
      <c r="J469" s="4" t="s">
        <v>185</v>
      </c>
      <c r="K469" s="2" t="s">
        <v>29</v>
      </c>
      <c r="L469" s="2">
        <v>39</v>
      </c>
      <c r="M469" s="2">
        <v>21786</v>
      </c>
      <c r="N469" s="7">
        <v>606.33549264001056</v>
      </c>
      <c r="O469" s="2">
        <v>1209.1828996323006</v>
      </c>
      <c r="P469" s="2">
        <v>201.7250085557236</v>
      </c>
      <c r="Q469" s="2">
        <v>0.71359318702915164</v>
      </c>
      <c r="R469" s="2">
        <v>0.18724204248533796</v>
      </c>
      <c r="S469" s="2">
        <v>0.90096146296303681</v>
      </c>
      <c r="T469" s="2">
        <v>0.81567269827027444</v>
      </c>
      <c r="U469" s="2">
        <v>0.16187739463601533</v>
      </c>
      <c r="V469" s="2">
        <v>0.4588568177668752</v>
      </c>
      <c r="W469" s="2">
        <v>24.460662810979528</v>
      </c>
    </row>
    <row r="470" spans="1:23">
      <c r="A470" s="2" t="s">
        <v>105</v>
      </c>
      <c r="B470" s="2" t="s">
        <v>221</v>
      </c>
      <c r="C470" s="2">
        <v>51</v>
      </c>
      <c r="D470" s="2">
        <v>43</v>
      </c>
      <c r="E470" s="2" t="s">
        <v>173</v>
      </c>
      <c r="F470" s="2" t="s">
        <v>26</v>
      </c>
      <c r="G470" s="2" t="s">
        <v>189</v>
      </c>
      <c r="H470" s="2" t="s">
        <v>46</v>
      </c>
      <c r="I470" s="4" t="s">
        <v>184</v>
      </c>
      <c r="J470" s="4" t="s">
        <v>185</v>
      </c>
      <c r="K470" s="2" t="s">
        <v>29</v>
      </c>
      <c r="L470" s="2">
        <v>39</v>
      </c>
      <c r="M470" s="2">
        <v>13605</v>
      </c>
      <c r="N470" s="7">
        <v>378.64657933385399</v>
      </c>
      <c r="O470" s="2">
        <v>822.79098064651282</v>
      </c>
      <c r="P470" s="2">
        <v>137.26419523544533</v>
      </c>
      <c r="Q470" s="2">
        <v>0.73644040272815847</v>
      </c>
      <c r="R470" s="2">
        <v>0.25253952857972706</v>
      </c>
      <c r="S470" s="2">
        <v>0.8920940336674229</v>
      </c>
      <c r="T470" s="2">
        <v>0.76344803406121564</v>
      </c>
      <c r="U470" s="2">
        <v>0.20378465776393795</v>
      </c>
      <c r="V470" s="2">
        <v>0.60411066236335742</v>
      </c>
      <c r="W470" s="2">
        <v>15.350900404263138</v>
      </c>
    </row>
    <row r="471" spans="1:23" s="26" customFormat="1">
      <c r="A471" s="34" t="s">
        <v>105</v>
      </c>
      <c r="B471" s="34" t="s">
        <v>221</v>
      </c>
      <c r="C471" s="34">
        <v>51</v>
      </c>
      <c r="D471" s="34">
        <v>43</v>
      </c>
      <c r="E471" s="34" t="s">
        <v>173</v>
      </c>
      <c r="F471" s="34" t="s">
        <v>26</v>
      </c>
      <c r="G471" s="34" t="s">
        <v>190</v>
      </c>
      <c r="H471" s="34" t="s">
        <v>48</v>
      </c>
      <c r="I471" s="35" t="s">
        <v>184</v>
      </c>
      <c r="J471" s="35" t="s">
        <v>185</v>
      </c>
      <c r="K471" s="34" t="s">
        <v>29</v>
      </c>
      <c r="L471" s="34">
        <v>39</v>
      </c>
      <c r="M471" s="34">
        <v>2288</v>
      </c>
      <c r="N471" s="12">
        <v>63.678307498409254</v>
      </c>
      <c r="O471" s="34">
        <v>242.69343417595212</v>
      </c>
      <c r="P471" s="34">
        <v>40.487948597726017</v>
      </c>
      <c r="Q471" s="34">
        <v>0.85950413223140498</v>
      </c>
      <c r="R471" s="34">
        <v>0.48814610679885811</v>
      </c>
      <c r="S471" s="34">
        <v>0.94032698733283704</v>
      </c>
      <c r="T471" s="34">
        <v>0.84293437195926102</v>
      </c>
      <c r="U471" s="34">
        <v>0.16817063166529941</v>
      </c>
      <c r="V471" s="34">
        <v>0.63755955311805912</v>
      </c>
      <c r="W471" s="34">
        <v>2.4584790209790208</v>
      </c>
    </row>
    <row r="472" spans="1:23">
      <c r="A472" s="2" t="s">
        <v>105</v>
      </c>
      <c r="B472" s="2" t="s">
        <v>221</v>
      </c>
      <c r="C472" s="2">
        <v>51</v>
      </c>
      <c r="D472" s="2">
        <v>43</v>
      </c>
      <c r="E472" s="2" t="s">
        <v>173</v>
      </c>
      <c r="F472" s="2" t="s">
        <v>26</v>
      </c>
      <c r="G472" s="2" t="s">
        <v>191</v>
      </c>
      <c r="H472" s="2" t="s">
        <v>50</v>
      </c>
      <c r="I472" s="4" t="s">
        <v>184</v>
      </c>
      <c r="J472" s="4" t="s">
        <v>185</v>
      </c>
      <c r="K472" s="2" t="s">
        <v>29</v>
      </c>
      <c r="L472" s="2">
        <v>39</v>
      </c>
      <c r="M472" s="2">
        <v>17924</v>
      </c>
      <c r="N472" s="7">
        <v>498.85051730834243</v>
      </c>
      <c r="O472" s="2">
        <v>1053.4427842621226</v>
      </c>
      <c r="P472" s="2">
        <v>175.74326822920062</v>
      </c>
      <c r="Q472" s="2">
        <v>0.74188741721854301</v>
      </c>
      <c r="R472" s="2">
        <v>0.20296581353105467</v>
      </c>
      <c r="S472" s="2">
        <v>0.93016572370773698</v>
      </c>
      <c r="T472" s="2">
        <v>0.87992627011211932</v>
      </c>
      <c r="U472" s="2">
        <v>0.13694620604017915</v>
      </c>
      <c r="V472" s="2">
        <v>0.28120048002045139</v>
      </c>
      <c r="W472" s="2">
        <v>14.625306851149297</v>
      </c>
    </row>
    <row r="473" spans="1:23">
      <c r="A473" s="2" t="s">
        <v>105</v>
      </c>
      <c r="B473" s="2" t="s">
        <v>221</v>
      </c>
      <c r="C473" s="2">
        <v>51</v>
      </c>
      <c r="D473" s="2">
        <v>43</v>
      </c>
      <c r="E473" s="2" t="s">
        <v>173</v>
      </c>
      <c r="F473" s="2" t="s">
        <v>26</v>
      </c>
      <c r="G473" s="2" t="s">
        <v>192</v>
      </c>
      <c r="H473" s="2" t="s">
        <v>52</v>
      </c>
      <c r="I473" s="4" t="s">
        <v>184</v>
      </c>
      <c r="J473" s="4" t="s">
        <v>185</v>
      </c>
      <c r="K473" s="2" t="s">
        <v>29</v>
      </c>
      <c r="L473" s="2">
        <v>39</v>
      </c>
      <c r="M473" s="2">
        <v>22038</v>
      </c>
      <c r="N473" s="7">
        <v>613.34901252182829</v>
      </c>
      <c r="O473" s="2">
        <v>1231.3666658163747</v>
      </c>
      <c r="P473" s="2">
        <v>205.42587169614788</v>
      </c>
      <c r="Q473" s="2">
        <v>0.73194061576272873</v>
      </c>
      <c r="R473" s="2">
        <v>0.18264477698567769</v>
      </c>
      <c r="S473" s="2">
        <v>0.9136578795768332</v>
      </c>
      <c r="T473" s="2">
        <v>0.86613779068037655</v>
      </c>
      <c r="U473" s="2">
        <v>0.16467952886769274</v>
      </c>
      <c r="V473" s="2">
        <v>0.55018435730321491</v>
      </c>
      <c r="W473" s="2">
        <v>31.109175061257826</v>
      </c>
    </row>
    <row r="474" spans="1:23">
      <c r="A474" s="2" t="s">
        <v>105</v>
      </c>
      <c r="B474" s="2" t="s">
        <v>221</v>
      </c>
      <c r="C474" s="2">
        <v>51</v>
      </c>
      <c r="D474" s="2">
        <v>43</v>
      </c>
      <c r="E474" s="2" t="s">
        <v>173</v>
      </c>
      <c r="F474" s="2" t="s">
        <v>26</v>
      </c>
      <c r="G474" s="2" t="s">
        <v>193</v>
      </c>
      <c r="H474" s="2" t="s">
        <v>54</v>
      </c>
      <c r="I474" s="4" t="s">
        <v>184</v>
      </c>
      <c r="J474" s="4" t="s">
        <v>185</v>
      </c>
      <c r="K474" s="2" t="s">
        <v>29</v>
      </c>
      <c r="L474" s="2">
        <v>39</v>
      </c>
      <c r="M474" s="2">
        <v>19993</v>
      </c>
      <c r="N474" s="7">
        <v>556.43374205231476</v>
      </c>
      <c r="O474" s="2">
        <v>1240.9230150024787</v>
      </c>
      <c r="P474" s="2">
        <v>207.0201339222466</v>
      </c>
      <c r="Q474" s="2">
        <v>0.69998599537847495</v>
      </c>
      <c r="R474" s="2">
        <v>0.16315415987522483</v>
      </c>
      <c r="S474" s="2">
        <v>0.91036365142640885</v>
      </c>
      <c r="T474" s="2">
        <v>0.86185892273287357</v>
      </c>
      <c r="U474" s="2">
        <v>0.16836365023071351</v>
      </c>
      <c r="V474" s="2">
        <v>0.44101921510355441</v>
      </c>
      <c r="W474" s="2">
        <v>24.508578002300805</v>
      </c>
    </row>
    <row r="475" spans="1:23">
      <c r="A475" s="2" t="s">
        <v>105</v>
      </c>
      <c r="B475" s="2" t="s">
        <v>221</v>
      </c>
      <c r="C475" s="2">
        <v>51</v>
      </c>
      <c r="D475" s="2">
        <v>43</v>
      </c>
      <c r="E475" s="2" t="s">
        <v>173</v>
      </c>
      <c r="F475" s="2" t="s">
        <v>26</v>
      </c>
      <c r="G475" s="2" t="s">
        <v>194</v>
      </c>
      <c r="H475" s="2" t="s">
        <v>56</v>
      </c>
      <c r="I475" s="4" t="s">
        <v>184</v>
      </c>
      <c r="J475" s="4" t="s">
        <v>185</v>
      </c>
      <c r="K475" s="2" t="s">
        <v>29</v>
      </c>
      <c r="L475" s="2">
        <v>39</v>
      </c>
      <c r="M475" s="2">
        <v>14549</v>
      </c>
      <c r="N475" s="7">
        <v>404.91944746256831</v>
      </c>
      <c r="O475" s="2">
        <v>994.97474683058658</v>
      </c>
      <c r="P475" s="2">
        <v>165.98918937586956</v>
      </c>
      <c r="Q475" s="2">
        <v>0.73901559404683292</v>
      </c>
      <c r="R475" s="2">
        <v>0.18467958566987386</v>
      </c>
      <c r="S475" s="2">
        <v>0.88871967976505095</v>
      </c>
      <c r="T475" s="2">
        <v>0.85936533740001486</v>
      </c>
      <c r="U475" s="2">
        <v>0.18439361050815384</v>
      </c>
      <c r="V475" s="2">
        <v>0.28792629905565459</v>
      </c>
      <c r="W475" s="2">
        <v>12.414942607739363</v>
      </c>
    </row>
    <row r="476" spans="1:23">
      <c r="A476" s="2" t="s">
        <v>105</v>
      </c>
      <c r="B476" s="2" t="s">
        <v>221</v>
      </c>
      <c r="C476" s="2">
        <v>51</v>
      </c>
      <c r="D476" s="2">
        <v>43</v>
      </c>
      <c r="E476" s="2" t="s">
        <v>173</v>
      </c>
      <c r="F476" s="2" t="s">
        <v>26</v>
      </c>
      <c r="G476" s="2" t="s">
        <v>197</v>
      </c>
      <c r="H476" s="2" t="s">
        <v>58</v>
      </c>
      <c r="I476" s="4" t="s">
        <v>184</v>
      </c>
      <c r="J476" s="4" t="s">
        <v>185</v>
      </c>
      <c r="K476" s="2" t="s">
        <v>29</v>
      </c>
      <c r="L476" s="2">
        <v>39</v>
      </c>
      <c r="M476" s="2">
        <v>25044</v>
      </c>
      <c r="N476" s="7">
        <v>697.01028539779782</v>
      </c>
      <c r="O476" s="2">
        <v>1275.0823945689124</v>
      </c>
      <c r="P476" s="2">
        <v>212.71885918324099</v>
      </c>
      <c r="Q476" s="2">
        <v>0.69462472957230825</v>
      </c>
      <c r="R476" s="2">
        <v>0.19356955890625077</v>
      </c>
      <c r="S476" s="2">
        <v>0.92675330048594995</v>
      </c>
      <c r="T476" s="2">
        <v>0.83943562680097927</v>
      </c>
      <c r="U476" s="2">
        <v>0.14794471476760501</v>
      </c>
      <c r="V476" s="2">
        <v>0.4947555182374731</v>
      </c>
      <c r="W476" s="2">
        <v>36.416906245008782</v>
      </c>
    </row>
    <row r="477" spans="1:23">
      <c r="A477" s="2" t="s">
        <v>105</v>
      </c>
      <c r="B477" s="2" t="s">
        <v>221</v>
      </c>
      <c r="C477" s="2">
        <v>51</v>
      </c>
      <c r="D477" s="2">
        <v>43</v>
      </c>
      <c r="E477" s="2" t="s">
        <v>173</v>
      </c>
      <c r="F477" s="2" t="s">
        <v>26</v>
      </c>
      <c r="G477" s="2" t="s">
        <v>198</v>
      </c>
      <c r="H477" s="2" t="s">
        <v>60</v>
      </c>
      <c r="I477" s="4" t="s">
        <v>184</v>
      </c>
      <c r="J477" s="4" t="s">
        <v>185</v>
      </c>
      <c r="K477" s="2" t="s">
        <v>29</v>
      </c>
      <c r="L477" s="2">
        <v>39</v>
      </c>
      <c r="M477" s="2">
        <v>14367</v>
      </c>
      <c r="N477" s="7">
        <v>399.85412754792208</v>
      </c>
      <c r="O477" s="2">
        <v>927.17575695736309</v>
      </c>
      <c r="P477" s="2">
        <v>154.67845068083477</v>
      </c>
      <c r="Q477" s="2">
        <v>0.75991748651221835</v>
      </c>
      <c r="R477" s="2">
        <v>0.21001572830674134</v>
      </c>
      <c r="S477" s="2">
        <v>0.90892078243826524</v>
      </c>
      <c r="T477" s="2">
        <v>0.86578864197676053</v>
      </c>
      <c r="U477" s="2">
        <v>0.16209404891459991</v>
      </c>
      <c r="V477" s="2">
        <v>0.3387373187505951</v>
      </c>
      <c r="W477" s="2">
        <v>15.375513329157096</v>
      </c>
    </row>
    <row r="478" spans="1:23" s="26" customFormat="1">
      <c r="A478" s="34" t="s">
        <v>105</v>
      </c>
      <c r="B478" s="34" t="s">
        <v>221</v>
      </c>
      <c r="C478" s="34">
        <v>51</v>
      </c>
      <c r="D478" s="34">
        <v>43</v>
      </c>
      <c r="E478" s="34" t="s">
        <v>173</v>
      </c>
      <c r="F478" s="34" t="s">
        <v>26</v>
      </c>
      <c r="G478" s="34" t="s">
        <v>199</v>
      </c>
      <c r="H478" s="34" t="s">
        <v>62</v>
      </c>
      <c r="I478" s="35" t="s">
        <v>184</v>
      </c>
      <c r="J478" s="35" t="s">
        <v>185</v>
      </c>
      <c r="K478" s="34" t="s">
        <v>29</v>
      </c>
      <c r="L478" s="34">
        <v>39</v>
      </c>
      <c r="M478" s="34">
        <v>3506</v>
      </c>
      <c r="N478" s="12">
        <v>97.576986927195307</v>
      </c>
      <c r="O478" s="34">
        <v>348.57568516986106</v>
      </c>
      <c r="P478" s="34">
        <v>58.152024060702402</v>
      </c>
      <c r="Q478" s="34">
        <v>0.83935839118984923</v>
      </c>
      <c r="R478" s="34">
        <v>0.36259983019132291</v>
      </c>
      <c r="S478" s="34">
        <v>0.8857383715013567</v>
      </c>
      <c r="T478" s="34">
        <v>0.83505403583792481</v>
      </c>
      <c r="U478" s="34">
        <v>0.17199471598414795</v>
      </c>
      <c r="V478" s="34">
        <v>0.55112367082338953</v>
      </c>
      <c r="W478" s="34">
        <v>11.069309754706218</v>
      </c>
    </row>
    <row r="479" spans="1:23">
      <c r="A479" s="2" t="s">
        <v>105</v>
      </c>
      <c r="B479" s="2" t="s">
        <v>221</v>
      </c>
      <c r="C479" s="2">
        <v>51</v>
      </c>
      <c r="D479" s="2">
        <v>43</v>
      </c>
      <c r="E479" s="2" t="s">
        <v>173</v>
      </c>
      <c r="F479" s="2" t="s">
        <v>26</v>
      </c>
      <c r="G479" s="2" t="s">
        <v>200</v>
      </c>
      <c r="H479" s="2" t="s">
        <v>64</v>
      </c>
      <c r="I479" s="4" t="s">
        <v>184</v>
      </c>
      <c r="J479" s="4" t="s">
        <v>185</v>
      </c>
      <c r="K479" s="2" t="s">
        <v>29</v>
      </c>
      <c r="L479" s="2">
        <v>39</v>
      </c>
      <c r="M479" s="2">
        <v>13772</v>
      </c>
      <c r="N479" s="7">
        <v>383.29442782696339</v>
      </c>
      <c r="O479" s="2">
        <v>920.34732983261699</v>
      </c>
      <c r="P479" s="2">
        <v>153.5392809815441</v>
      </c>
      <c r="Q479" s="2">
        <v>0.74843758491386336</v>
      </c>
      <c r="R479" s="2">
        <v>0.20431646441209081</v>
      </c>
      <c r="S479" s="2">
        <v>0.89288134036621858</v>
      </c>
      <c r="T479" s="2">
        <v>0.80988635501953665</v>
      </c>
      <c r="U479" s="2">
        <v>0.21841024402029477</v>
      </c>
      <c r="V479" s="2">
        <v>0.38192187663519467</v>
      </c>
      <c r="W479" s="2">
        <v>10.874891083357538</v>
      </c>
    </row>
    <row r="480" spans="1:23" s="26" customFormat="1">
      <c r="A480" s="34" t="s">
        <v>105</v>
      </c>
      <c r="B480" s="34" t="s">
        <v>221</v>
      </c>
      <c r="C480" s="34">
        <v>51</v>
      </c>
      <c r="D480" s="34">
        <v>43</v>
      </c>
      <c r="E480" s="34" t="s">
        <v>173</v>
      </c>
      <c r="F480" s="34" t="s">
        <v>26</v>
      </c>
      <c r="G480" s="34" t="s">
        <v>201</v>
      </c>
      <c r="H480" s="34" t="s">
        <v>66</v>
      </c>
      <c r="I480" s="35" t="s">
        <v>184</v>
      </c>
      <c r="J480" s="35" t="s">
        <v>185</v>
      </c>
      <c r="K480" s="34" t="s">
        <v>29</v>
      </c>
      <c r="L480" s="34">
        <v>39</v>
      </c>
      <c r="M480" s="34">
        <v>8418</v>
      </c>
      <c r="N480" s="12">
        <v>234.28496176643756</v>
      </c>
      <c r="O480" s="34">
        <v>450.75945135393511</v>
      </c>
      <c r="P480" s="34">
        <v>75.199090401126668</v>
      </c>
      <c r="Q480" s="34">
        <v>0.86223496875960259</v>
      </c>
      <c r="R480" s="34">
        <v>0.52062989520461944</v>
      </c>
      <c r="S480" s="34">
        <v>0.89853212355757672</v>
      </c>
      <c r="T480" s="34">
        <v>0.82838979612432939</v>
      </c>
      <c r="U480" s="34">
        <v>0.19916166307918884</v>
      </c>
      <c r="V480" s="34">
        <v>0.34236401908973502</v>
      </c>
      <c r="W480" s="34">
        <v>4.3791874554526018</v>
      </c>
    </row>
    <row r="481" spans="1:23">
      <c r="A481" s="2" t="s">
        <v>105</v>
      </c>
      <c r="B481" s="2" t="s">
        <v>221</v>
      </c>
      <c r="C481" s="2">
        <v>51</v>
      </c>
      <c r="D481" s="2">
        <v>43</v>
      </c>
      <c r="E481" s="2" t="s">
        <v>173</v>
      </c>
      <c r="F481" s="2" t="s">
        <v>26</v>
      </c>
      <c r="G481" s="2" t="s">
        <v>202</v>
      </c>
      <c r="H481" s="2" t="s">
        <v>68</v>
      </c>
      <c r="I481" s="4" t="s">
        <v>184</v>
      </c>
      <c r="J481" s="4" t="s">
        <v>185</v>
      </c>
      <c r="K481" s="2" t="s">
        <v>29</v>
      </c>
      <c r="L481" s="2">
        <v>39</v>
      </c>
      <c r="M481" s="2">
        <v>26002</v>
      </c>
      <c r="N481" s="7">
        <v>723.67279351994648</v>
      </c>
      <c r="O481" s="2">
        <v>1468.3027406794465</v>
      </c>
      <c r="P481" s="2">
        <v>244.95333420281</v>
      </c>
      <c r="Q481" s="2">
        <v>0.68420914138357503</v>
      </c>
      <c r="R481" s="2">
        <v>0.15156028006132019</v>
      </c>
      <c r="S481" s="2">
        <v>0.91131365608692416</v>
      </c>
      <c r="T481" s="2">
        <v>0.64499434699757663</v>
      </c>
      <c r="U481" s="2">
        <v>0.14494809099676634</v>
      </c>
      <c r="V481" s="2">
        <v>0.17092425397627556</v>
      </c>
      <c r="W481" s="2">
        <v>29.377586339512344</v>
      </c>
    </row>
    <row r="482" spans="1:23" s="39" customFormat="1">
      <c r="A482" s="37" t="s">
        <v>106</v>
      </c>
      <c r="B482" s="37" t="s">
        <v>212</v>
      </c>
      <c r="C482" s="37">
        <v>51</v>
      </c>
      <c r="D482" s="37">
        <v>44</v>
      </c>
      <c r="E482" s="37" t="s">
        <v>173</v>
      </c>
      <c r="F482" s="37" t="s">
        <v>26</v>
      </c>
      <c r="G482" s="37" t="s">
        <v>174</v>
      </c>
      <c r="H482" s="37" t="s">
        <v>28</v>
      </c>
      <c r="I482" s="38" t="s">
        <v>184</v>
      </c>
      <c r="J482" s="38" t="s">
        <v>185</v>
      </c>
      <c r="K482" s="37" t="s">
        <v>29</v>
      </c>
      <c r="L482" s="37">
        <v>40</v>
      </c>
      <c r="M482" s="37">
        <v>4890</v>
      </c>
      <c r="N482" s="12">
        <v>136.54595832740949</v>
      </c>
      <c r="O482" s="37">
        <v>312.3919189857873</v>
      </c>
      <c r="P482" s="37">
        <v>52.201716807154682</v>
      </c>
      <c r="Q482" s="37">
        <v>0.91078413112311418</v>
      </c>
      <c r="R482" s="37">
        <v>0.62967890081291622</v>
      </c>
      <c r="S482" s="37">
        <v>0.97062911632129978</v>
      </c>
      <c r="T482" s="37">
        <v>0.89707119398652224</v>
      </c>
      <c r="U482" s="37">
        <v>9.4871794871794868E-2</v>
      </c>
      <c r="V482" s="37">
        <v>0.20921067010511227</v>
      </c>
      <c r="W482" s="37">
        <v>4.419018404907975</v>
      </c>
    </row>
    <row r="483" spans="1:23" s="11" customFormat="1">
      <c r="A483" s="9" t="s">
        <v>106</v>
      </c>
      <c r="B483" s="9" t="s">
        <v>212</v>
      </c>
      <c r="C483" s="9">
        <v>51</v>
      </c>
      <c r="D483" s="9">
        <v>44</v>
      </c>
      <c r="E483" s="9" t="s">
        <v>173</v>
      </c>
      <c r="F483" s="9" t="s">
        <v>26</v>
      </c>
      <c r="G483" s="9" t="s">
        <v>177</v>
      </c>
      <c r="H483" s="9" t="s">
        <v>31</v>
      </c>
      <c r="I483" s="10" t="s">
        <v>184</v>
      </c>
      <c r="J483" s="10" t="s">
        <v>185</v>
      </c>
      <c r="K483" s="9" t="s">
        <v>29</v>
      </c>
      <c r="L483" s="9">
        <v>40</v>
      </c>
      <c r="M483" s="9">
        <v>16681</v>
      </c>
      <c r="N483" s="7">
        <v>465.79205130051491</v>
      </c>
      <c r="O483" s="9">
        <v>1239.3666658163745</v>
      </c>
      <c r="P483" s="9">
        <v>207.10224489551337</v>
      </c>
      <c r="Q483" s="9">
        <v>0.70070570444425773</v>
      </c>
      <c r="R483" s="9">
        <v>0.13646847050234259</v>
      </c>
      <c r="S483" s="9">
        <v>0.8745719929360497</v>
      </c>
      <c r="T483" s="9">
        <v>0.84752894343498908</v>
      </c>
      <c r="U483" s="9">
        <v>0.22679349608734362</v>
      </c>
      <c r="V483" s="9">
        <v>0.29243498348757974</v>
      </c>
      <c r="W483" s="9">
        <v>26.670403453030392</v>
      </c>
    </row>
    <row r="484" spans="1:23" s="11" customFormat="1">
      <c r="A484" s="9" t="s">
        <v>106</v>
      </c>
      <c r="B484" s="9" t="s">
        <v>212</v>
      </c>
      <c r="C484" s="9">
        <v>51</v>
      </c>
      <c r="D484" s="9">
        <v>44</v>
      </c>
      <c r="E484" s="9" t="s">
        <v>173</v>
      </c>
      <c r="F484" s="9" t="s">
        <v>26</v>
      </c>
      <c r="G484" s="9" t="s">
        <v>178</v>
      </c>
      <c r="H484" s="9" t="s">
        <v>34</v>
      </c>
      <c r="I484" s="10" t="s">
        <v>184</v>
      </c>
      <c r="J484" s="10" t="s">
        <v>185</v>
      </c>
      <c r="K484" s="9" t="s">
        <v>29</v>
      </c>
      <c r="L484" s="9">
        <v>40</v>
      </c>
      <c r="M484" s="9">
        <v>24452</v>
      </c>
      <c r="N484" s="7">
        <v>682.78563865476826</v>
      </c>
      <c r="O484" s="9">
        <v>1632.5870119269086</v>
      </c>
      <c r="P484" s="9">
        <v>272.81065763908163</v>
      </c>
      <c r="Q484" s="9">
        <v>0.6615084947516503</v>
      </c>
      <c r="R484" s="9">
        <v>0.11528467427732081</v>
      </c>
      <c r="S484" s="9">
        <v>0.9091546247147162</v>
      </c>
      <c r="T484" s="9">
        <v>0.82714732826257675</v>
      </c>
      <c r="U484" s="9">
        <v>0.15936582501467997</v>
      </c>
      <c r="V484" s="9">
        <v>0.41330778752703051</v>
      </c>
      <c r="W484" s="9">
        <v>15.669924750531655</v>
      </c>
    </row>
    <row r="485" spans="1:23" s="39" customFormat="1">
      <c r="A485" s="37" t="s">
        <v>106</v>
      </c>
      <c r="B485" s="37" t="s">
        <v>212</v>
      </c>
      <c r="C485" s="37">
        <v>51</v>
      </c>
      <c r="D485" s="37">
        <v>44</v>
      </c>
      <c r="E485" s="37" t="s">
        <v>173</v>
      </c>
      <c r="F485" s="37" t="s">
        <v>26</v>
      </c>
      <c r="G485" s="37" t="s">
        <v>181</v>
      </c>
      <c r="H485" s="37" t="s">
        <v>36</v>
      </c>
      <c r="I485" s="38" t="s">
        <v>184</v>
      </c>
      <c r="J485" s="38" t="s">
        <v>185</v>
      </c>
      <c r="K485" s="37" t="s">
        <v>29</v>
      </c>
      <c r="L485" s="37">
        <v>40</v>
      </c>
      <c r="M485" s="37">
        <v>6814</v>
      </c>
      <c r="N485" s="12">
        <v>190.27078937484015</v>
      </c>
      <c r="O485" s="37">
        <v>461.345237791562</v>
      </c>
      <c r="P485" s="37">
        <v>77.092306138111866</v>
      </c>
      <c r="Q485" s="37">
        <v>0.84814538212596469</v>
      </c>
      <c r="R485" s="37">
        <v>0.40230914918669342</v>
      </c>
      <c r="S485" s="37">
        <v>0.9010189824245981</v>
      </c>
      <c r="T485" s="37">
        <v>0.7940704074894207</v>
      </c>
      <c r="U485" s="37">
        <v>0.22288571031801138</v>
      </c>
      <c r="V485" s="37">
        <v>0.42954245110574546</v>
      </c>
      <c r="W485" s="37">
        <v>3.9471675961256238</v>
      </c>
    </row>
    <row r="486" spans="1:23" s="11" customFormat="1">
      <c r="A486" s="9" t="s">
        <v>106</v>
      </c>
      <c r="B486" s="9" t="s">
        <v>212</v>
      </c>
      <c r="C486" s="9">
        <v>51</v>
      </c>
      <c r="D486" s="9">
        <v>44</v>
      </c>
      <c r="E486" s="9" t="s">
        <v>173</v>
      </c>
      <c r="F486" s="9" t="s">
        <v>26</v>
      </c>
      <c r="G486" s="9" t="s">
        <v>183</v>
      </c>
      <c r="H486" s="9" t="s">
        <v>38</v>
      </c>
      <c r="I486" s="10" t="s">
        <v>184</v>
      </c>
      <c r="J486" s="10" t="s">
        <v>185</v>
      </c>
      <c r="K486" s="9" t="s">
        <v>29</v>
      </c>
      <c r="L486" s="9">
        <v>40</v>
      </c>
      <c r="M486" s="9">
        <v>20872</v>
      </c>
      <c r="N486" s="7">
        <v>582.81947693449717</v>
      </c>
      <c r="O486" s="9">
        <v>1258.1118318204351</v>
      </c>
      <c r="P486" s="9">
        <v>210.23462376889771</v>
      </c>
      <c r="Q486" s="9">
        <v>0.66666666666666663</v>
      </c>
      <c r="R486" s="9">
        <v>0.16570493274362474</v>
      </c>
      <c r="S486" s="9">
        <v>0.91795161908369316</v>
      </c>
      <c r="T486" s="9">
        <v>0.80434630476888447</v>
      </c>
      <c r="U486" s="9">
        <v>0.1388888888888889</v>
      </c>
      <c r="V486" s="9">
        <v>0.40535376720807664</v>
      </c>
      <c r="W486" s="9">
        <v>23.075699501724799</v>
      </c>
    </row>
    <row r="487" spans="1:23" s="39" customFormat="1">
      <c r="A487" s="37" t="s">
        <v>106</v>
      </c>
      <c r="B487" s="37" t="s">
        <v>212</v>
      </c>
      <c r="C487" s="37">
        <v>51</v>
      </c>
      <c r="D487" s="37">
        <v>44</v>
      </c>
      <c r="E487" s="37" t="s">
        <v>173</v>
      </c>
      <c r="F487" s="37" t="s">
        <v>26</v>
      </c>
      <c r="G487" s="37" t="s">
        <v>186</v>
      </c>
      <c r="H487" s="37" t="s">
        <v>40</v>
      </c>
      <c r="I487" s="38" t="s">
        <v>184</v>
      </c>
      <c r="J487" s="38" t="s">
        <v>185</v>
      </c>
      <c r="K487" s="37" t="s">
        <v>29</v>
      </c>
      <c r="L487" s="37">
        <v>40</v>
      </c>
      <c r="M487" s="37">
        <v>5289</v>
      </c>
      <c r="N487" s="12">
        <v>147.68743836271346</v>
      </c>
      <c r="O487" s="37">
        <v>362.81832585698044</v>
      </c>
      <c r="P487" s="37">
        <v>60.628135197356848</v>
      </c>
      <c r="Q487" s="37">
        <v>0.88592964824120601</v>
      </c>
      <c r="R487" s="37">
        <v>0.5048995701546164</v>
      </c>
      <c r="S487" s="37">
        <v>0.92894602874757803</v>
      </c>
      <c r="T487" s="37">
        <v>0.86528987794975265</v>
      </c>
      <c r="U487" s="37">
        <v>0.15695880965342043</v>
      </c>
      <c r="V487" s="37">
        <v>0.36302814417360496</v>
      </c>
      <c r="W487" s="37">
        <v>3.7058044999054642</v>
      </c>
    </row>
    <row r="488" spans="1:23" s="39" customFormat="1">
      <c r="A488" s="37" t="s">
        <v>106</v>
      </c>
      <c r="B488" s="37" t="s">
        <v>212</v>
      </c>
      <c r="C488" s="37">
        <v>51</v>
      </c>
      <c r="D488" s="37">
        <v>44</v>
      </c>
      <c r="E488" s="37" t="s">
        <v>173</v>
      </c>
      <c r="F488" s="37" t="s">
        <v>26</v>
      </c>
      <c r="G488" s="37" t="s">
        <v>187</v>
      </c>
      <c r="H488" s="37" t="s">
        <v>42</v>
      </c>
      <c r="I488" s="38" t="s">
        <v>184</v>
      </c>
      <c r="J488" s="38" t="s">
        <v>185</v>
      </c>
      <c r="K488" s="37" t="s">
        <v>29</v>
      </c>
      <c r="L488" s="37">
        <v>40</v>
      </c>
      <c r="M488" s="37">
        <v>3977</v>
      </c>
      <c r="N488" s="12">
        <v>111.05179473785431</v>
      </c>
      <c r="O488" s="37">
        <v>400.57568516986123</v>
      </c>
      <c r="P488" s="37">
        <v>66.937514084736648</v>
      </c>
      <c r="Q488" s="37">
        <v>0.77675781249999998</v>
      </c>
      <c r="R488" s="37">
        <v>0.3114557023099857</v>
      </c>
      <c r="S488" s="37">
        <v>0.90590430626399421</v>
      </c>
      <c r="T488" s="37">
        <v>0.83717608717649039</v>
      </c>
      <c r="U488" s="37">
        <v>0.19492077273713915</v>
      </c>
      <c r="V488" s="37">
        <v>0.64921054313142235</v>
      </c>
      <c r="W488" s="37">
        <v>4.6507417651496104</v>
      </c>
    </row>
    <row r="489" spans="1:23" s="11" customFormat="1">
      <c r="A489" s="9" t="s">
        <v>106</v>
      </c>
      <c r="B489" s="9" t="s">
        <v>212</v>
      </c>
      <c r="C489" s="9">
        <v>51</v>
      </c>
      <c r="D489" s="9">
        <v>44</v>
      </c>
      <c r="E489" s="9" t="s">
        <v>173</v>
      </c>
      <c r="F489" s="9" t="s">
        <v>26</v>
      </c>
      <c r="G489" s="9" t="s">
        <v>188</v>
      </c>
      <c r="H489" s="9" t="s">
        <v>44</v>
      </c>
      <c r="I489" s="10" t="s">
        <v>184</v>
      </c>
      <c r="J489" s="10" t="s">
        <v>185</v>
      </c>
      <c r="K489" s="9" t="s">
        <v>29</v>
      </c>
      <c r="L489" s="9">
        <v>40</v>
      </c>
      <c r="M489" s="9">
        <v>25660</v>
      </c>
      <c r="N489" s="7">
        <v>716.51723735814471</v>
      </c>
      <c r="O489" s="9">
        <v>1270.7392488184048</v>
      </c>
      <c r="P489" s="9">
        <v>212.34470666820553</v>
      </c>
      <c r="Q489" s="9">
        <v>0.7349908340971586</v>
      </c>
      <c r="R489" s="9">
        <v>0.19968876362024354</v>
      </c>
      <c r="S489" s="9">
        <v>0.88176206346519526</v>
      </c>
      <c r="T489" s="9">
        <v>0.85142970490503644</v>
      </c>
      <c r="U489" s="9">
        <v>0.21552493940553641</v>
      </c>
      <c r="V489" s="9">
        <v>0.39029940104381966</v>
      </c>
      <c r="W489" s="9">
        <v>26.012821512081061</v>
      </c>
    </row>
    <row r="490" spans="1:23" s="11" customFormat="1">
      <c r="A490" s="9" t="s">
        <v>106</v>
      </c>
      <c r="B490" s="9" t="s">
        <v>212</v>
      </c>
      <c r="C490" s="9">
        <v>51</v>
      </c>
      <c r="D490" s="9">
        <v>44</v>
      </c>
      <c r="E490" s="9" t="s">
        <v>173</v>
      </c>
      <c r="F490" s="9" t="s">
        <v>26</v>
      </c>
      <c r="G490" s="9" t="s">
        <v>189</v>
      </c>
      <c r="H490" s="9" t="s">
        <v>46</v>
      </c>
      <c r="I490" s="10" t="s">
        <v>184</v>
      </c>
      <c r="J490" s="10" t="s">
        <v>185</v>
      </c>
      <c r="K490" s="9" t="s">
        <v>29</v>
      </c>
      <c r="L490" s="9">
        <v>40</v>
      </c>
      <c r="M490" s="9">
        <v>15289</v>
      </c>
      <c r="N490" s="7">
        <v>426.92252696682289</v>
      </c>
      <c r="O490" s="9">
        <v>869.1341263970204</v>
      </c>
      <c r="P490" s="9">
        <v>145.2351702339497</v>
      </c>
      <c r="Q490" s="9">
        <v>0.7581572944560151</v>
      </c>
      <c r="R490" s="9">
        <v>0.25434039367952305</v>
      </c>
      <c r="S490" s="9">
        <v>0.8946194269394655</v>
      </c>
      <c r="T490" s="9">
        <v>0.77109743002313014</v>
      </c>
      <c r="U490" s="9">
        <v>0.21889998345010206</v>
      </c>
      <c r="V490" s="9">
        <v>0.59075798147850167</v>
      </c>
      <c r="W490" s="9">
        <v>16.351625351559946</v>
      </c>
    </row>
    <row r="491" spans="1:23" s="39" customFormat="1">
      <c r="A491" s="37" t="s">
        <v>106</v>
      </c>
      <c r="B491" s="37" t="s">
        <v>212</v>
      </c>
      <c r="C491" s="37">
        <v>51</v>
      </c>
      <c r="D491" s="37">
        <v>44</v>
      </c>
      <c r="E491" s="37" t="s">
        <v>173</v>
      </c>
      <c r="F491" s="37" t="s">
        <v>26</v>
      </c>
      <c r="G491" s="37" t="s">
        <v>190</v>
      </c>
      <c r="H491" s="37" t="s">
        <v>48</v>
      </c>
      <c r="I491" s="38" t="s">
        <v>184</v>
      </c>
      <c r="J491" s="38" t="s">
        <v>185</v>
      </c>
      <c r="K491" s="37" t="s">
        <v>29</v>
      </c>
      <c r="L491" s="37">
        <v>40</v>
      </c>
      <c r="M491" s="37">
        <v>2576</v>
      </c>
      <c r="N491" s="12">
        <v>71.930958824418582</v>
      </c>
      <c r="O491" s="37">
        <v>283.6639969244294</v>
      </c>
      <c r="P491" s="37">
        <v>47.401186573294034</v>
      </c>
      <c r="Q491" s="37">
        <v>0.85981308411214952</v>
      </c>
      <c r="R491" s="37">
        <v>0.40229745650349652</v>
      </c>
      <c r="S491" s="37">
        <v>0.92474685933196321</v>
      </c>
      <c r="T491" s="37">
        <v>0.75661746432448052</v>
      </c>
      <c r="U491" s="37">
        <v>0.17492603550295857</v>
      </c>
      <c r="V491" s="37">
        <v>0.62467045472202687</v>
      </c>
      <c r="W491" s="37">
        <v>3.8047360248447206</v>
      </c>
    </row>
    <row r="492" spans="1:23" s="11" customFormat="1">
      <c r="A492" s="9" t="s">
        <v>106</v>
      </c>
      <c r="B492" s="9" t="s">
        <v>212</v>
      </c>
      <c r="C492" s="9">
        <v>51</v>
      </c>
      <c r="D492" s="9">
        <v>44</v>
      </c>
      <c r="E492" s="9" t="s">
        <v>173</v>
      </c>
      <c r="F492" s="9" t="s">
        <v>26</v>
      </c>
      <c r="G492" s="9" t="s">
        <v>191</v>
      </c>
      <c r="H492" s="9" t="s">
        <v>50</v>
      </c>
      <c r="I492" s="10" t="s">
        <v>184</v>
      </c>
      <c r="J492" s="10" t="s">
        <v>185</v>
      </c>
      <c r="K492" s="9" t="s">
        <v>29</v>
      </c>
      <c r="L492" s="9">
        <v>40</v>
      </c>
      <c r="M492" s="9">
        <v>21071</v>
      </c>
      <c r="N492" s="7">
        <v>588.37625519771893</v>
      </c>
      <c r="O492" s="9">
        <v>1405.7341981845223</v>
      </c>
      <c r="P492" s="9">
        <v>234.90280657067728</v>
      </c>
      <c r="Q492" s="9">
        <v>0.69704588309239468</v>
      </c>
      <c r="R492" s="9">
        <v>0.13399499921139535</v>
      </c>
      <c r="S492" s="9">
        <v>0.92844585461079698</v>
      </c>
      <c r="T492" s="9">
        <v>0.89590790197128389</v>
      </c>
      <c r="U492" s="9">
        <v>0.12915402525929584</v>
      </c>
      <c r="V492" s="9">
        <v>0.27766220095186367</v>
      </c>
      <c r="W492" s="9">
        <v>14.304067201366808</v>
      </c>
    </row>
    <row r="493" spans="1:23" s="11" customFormat="1">
      <c r="A493" s="9" t="s">
        <v>106</v>
      </c>
      <c r="B493" s="9" t="s">
        <v>212</v>
      </c>
      <c r="C493" s="9">
        <v>51</v>
      </c>
      <c r="D493" s="9">
        <v>44</v>
      </c>
      <c r="E493" s="9" t="s">
        <v>173</v>
      </c>
      <c r="F493" s="9" t="s">
        <v>26</v>
      </c>
      <c r="G493" s="9" t="s">
        <v>192</v>
      </c>
      <c r="H493" s="9" t="s">
        <v>52</v>
      </c>
      <c r="I493" s="10" t="s">
        <v>184</v>
      </c>
      <c r="J493" s="10" t="s">
        <v>185</v>
      </c>
      <c r="K493" s="9" t="s">
        <v>29</v>
      </c>
      <c r="L493" s="9">
        <v>40</v>
      </c>
      <c r="M493" s="9">
        <v>28913</v>
      </c>
      <c r="N493" s="7">
        <v>807.35241168106154</v>
      </c>
      <c r="O493" s="9">
        <v>1241.1656556895982</v>
      </c>
      <c r="P493" s="9">
        <v>207.40286201840775</v>
      </c>
      <c r="Q493" s="9">
        <v>0.74756955217706067</v>
      </c>
      <c r="R493" s="9">
        <v>0.23585414917582767</v>
      </c>
      <c r="S493" s="9">
        <v>0.8985988867579201</v>
      </c>
      <c r="T493" s="9">
        <v>0.73390609326965039</v>
      </c>
      <c r="U493" s="9">
        <v>0.16100766703176342</v>
      </c>
      <c r="V493" s="9">
        <v>0.5509174077040554</v>
      </c>
      <c r="W493" s="9">
        <v>24.114585134714488</v>
      </c>
    </row>
    <row r="494" spans="1:23" s="11" customFormat="1">
      <c r="A494" s="9" t="s">
        <v>106</v>
      </c>
      <c r="B494" s="9" t="s">
        <v>212</v>
      </c>
      <c r="C494" s="9">
        <v>51</v>
      </c>
      <c r="D494" s="9">
        <v>44</v>
      </c>
      <c r="E494" s="9" t="s">
        <v>173</v>
      </c>
      <c r="F494" s="9" t="s">
        <v>26</v>
      </c>
      <c r="G494" s="9" t="s">
        <v>193</v>
      </c>
      <c r="H494" s="9" t="s">
        <v>54</v>
      </c>
      <c r="I494" s="10" t="s">
        <v>184</v>
      </c>
      <c r="J494" s="10" t="s">
        <v>185</v>
      </c>
      <c r="K494" s="9" t="s">
        <v>29</v>
      </c>
      <c r="L494" s="9">
        <v>40</v>
      </c>
      <c r="M494" s="9">
        <v>24037</v>
      </c>
      <c r="N494" s="7">
        <v>671.19738247769772</v>
      </c>
      <c r="O494" s="9">
        <v>1571.0134187981018</v>
      </c>
      <c r="P494" s="9">
        <v>262.52150777328382</v>
      </c>
      <c r="Q494" s="9">
        <v>0.67989477852576796</v>
      </c>
      <c r="R494" s="9">
        <v>0.1223856047894399</v>
      </c>
      <c r="S494" s="9">
        <v>0.91396358604773631</v>
      </c>
      <c r="T494" s="9">
        <v>0.86922439354369707</v>
      </c>
      <c r="U494" s="9">
        <v>0.15835167522621668</v>
      </c>
      <c r="V494" s="9">
        <v>0.33038929898821229</v>
      </c>
      <c r="W494" s="9">
        <v>21.867329533635644</v>
      </c>
    </row>
    <row r="495" spans="1:23" s="11" customFormat="1">
      <c r="A495" s="9" t="s">
        <v>106</v>
      </c>
      <c r="B495" s="9" t="s">
        <v>212</v>
      </c>
      <c r="C495" s="9">
        <v>51</v>
      </c>
      <c r="D495" s="9">
        <v>44</v>
      </c>
      <c r="E495" s="9" t="s">
        <v>173</v>
      </c>
      <c r="F495" s="9" t="s">
        <v>26</v>
      </c>
      <c r="G495" s="9" t="s">
        <v>194</v>
      </c>
      <c r="H495" s="9" t="s">
        <v>56</v>
      </c>
      <c r="I495" s="10" t="s">
        <v>184</v>
      </c>
      <c r="J495" s="10" t="s">
        <v>185</v>
      </c>
      <c r="K495" s="9" t="s">
        <v>29</v>
      </c>
      <c r="L495" s="9">
        <v>40</v>
      </c>
      <c r="M495" s="9">
        <v>17737</v>
      </c>
      <c r="N495" s="7">
        <v>495.27927665710882</v>
      </c>
      <c r="O495" s="9">
        <v>1032.8153672641529</v>
      </c>
      <c r="P495" s="9">
        <v>172.58684376676749</v>
      </c>
      <c r="Q495" s="9">
        <v>0.74937682200346445</v>
      </c>
      <c r="R495" s="9">
        <v>0.2089510932226788</v>
      </c>
      <c r="S495" s="9">
        <v>0.89438641597525814</v>
      </c>
      <c r="T495" s="9">
        <v>0.86827605170400812</v>
      </c>
      <c r="U495" s="9">
        <v>0.20238262088297126</v>
      </c>
      <c r="V495" s="9">
        <v>0.51681731264076891</v>
      </c>
      <c r="W495" s="9">
        <v>18.51096577775272</v>
      </c>
    </row>
    <row r="496" spans="1:23" s="11" customFormat="1">
      <c r="A496" s="9" t="s">
        <v>106</v>
      </c>
      <c r="B496" s="9" t="s">
        <v>212</v>
      </c>
      <c r="C496" s="9">
        <v>51</v>
      </c>
      <c r="D496" s="9">
        <v>44</v>
      </c>
      <c r="E496" s="9" t="s">
        <v>173</v>
      </c>
      <c r="F496" s="9" t="s">
        <v>26</v>
      </c>
      <c r="G496" s="9" t="s">
        <v>197</v>
      </c>
      <c r="H496" s="9" t="s">
        <v>58</v>
      </c>
      <c r="I496" s="10" t="s">
        <v>184</v>
      </c>
      <c r="J496" s="10" t="s">
        <v>185</v>
      </c>
      <c r="K496" s="9" t="s">
        <v>29</v>
      </c>
      <c r="L496" s="9">
        <v>40</v>
      </c>
      <c r="M496" s="9">
        <v>29598</v>
      </c>
      <c r="N496" s="7">
        <v>826.48001525044299</v>
      </c>
      <c r="O496" s="9">
        <v>1571.9007204258935</v>
      </c>
      <c r="P496" s="9">
        <v>262.66977879273554</v>
      </c>
      <c r="Q496" s="9">
        <v>0.69680062151281874</v>
      </c>
      <c r="R496" s="9">
        <v>0.15052963337589179</v>
      </c>
      <c r="S496" s="9">
        <v>0.89922814860487377</v>
      </c>
      <c r="T496" s="9">
        <v>0.84901795307015404</v>
      </c>
      <c r="U496" s="9">
        <v>0.16227879778350909</v>
      </c>
      <c r="V496" s="9">
        <v>0.36319597221158095</v>
      </c>
      <c r="W496" s="9">
        <v>26.94266504493547</v>
      </c>
    </row>
    <row r="497" spans="1:23" s="11" customFormat="1">
      <c r="A497" s="9" t="s">
        <v>106</v>
      </c>
      <c r="B497" s="9" t="s">
        <v>212</v>
      </c>
      <c r="C497" s="9">
        <v>51</v>
      </c>
      <c r="D497" s="9">
        <v>44</v>
      </c>
      <c r="E497" s="9" t="s">
        <v>173</v>
      </c>
      <c r="F497" s="9" t="s">
        <v>26</v>
      </c>
      <c r="G497" s="9" t="s">
        <v>198</v>
      </c>
      <c r="H497" s="9" t="s">
        <v>60</v>
      </c>
      <c r="I497" s="10" t="s">
        <v>184</v>
      </c>
      <c r="J497" s="10" t="s">
        <v>185</v>
      </c>
      <c r="K497" s="9" t="s">
        <v>29</v>
      </c>
      <c r="L497" s="9">
        <v>40</v>
      </c>
      <c r="M497" s="9">
        <v>17344</v>
      </c>
      <c r="N497" s="7">
        <v>484.30533767496735</v>
      </c>
      <c r="O497" s="9">
        <v>1191.6681810065393</v>
      </c>
      <c r="P497" s="9">
        <v>199.13167125117184</v>
      </c>
      <c r="Q497" s="9">
        <v>0.72699836525967221</v>
      </c>
      <c r="R497" s="9">
        <v>0.1534788167265938</v>
      </c>
      <c r="S497" s="9">
        <v>0.90594743336896255</v>
      </c>
      <c r="T497" s="9">
        <v>0.88357365763870055</v>
      </c>
      <c r="U497" s="9">
        <v>0.16005266981474756</v>
      </c>
      <c r="V497" s="9">
        <v>0.24048215285859881</v>
      </c>
      <c r="W497" s="9">
        <v>20.002363929889299</v>
      </c>
    </row>
    <row r="498" spans="1:23" s="39" customFormat="1">
      <c r="A498" s="37" t="s">
        <v>106</v>
      </c>
      <c r="B498" s="37" t="s">
        <v>212</v>
      </c>
      <c r="C498" s="37">
        <v>51</v>
      </c>
      <c r="D498" s="37">
        <v>44</v>
      </c>
      <c r="E498" s="37" t="s">
        <v>173</v>
      </c>
      <c r="F498" s="37" t="s">
        <v>26</v>
      </c>
      <c r="G498" s="37" t="s">
        <v>199</v>
      </c>
      <c r="H498" s="37" t="s">
        <v>62</v>
      </c>
      <c r="I498" s="38" t="s">
        <v>184</v>
      </c>
      <c r="J498" s="38" t="s">
        <v>185</v>
      </c>
      <c r="K498" s="37" t="s">
        <v>29</v>
      </c>
      <c r="L498" s="37">
        <v>40</v>
      </c>
      <c r="M498" s="37">
        <v>4091</v>
      </c>
      <c r="N498" s="12">
        <v>114.23507474794116</v>
      </c>
      <c r="O498" s="37">
        <v>346.2914139223991</v>
      </c>
      <c r="P498" s="37">
        <v>57.86643387260186</v>
      </c>
      <c r="Q498" s="37">
        <v>0.87172384402301295</v>
      </c>
      <c r="R498" s="37">
        <v>0.42870238168646024</v>
      </c>
      <c r="S498" s="37">
        <v>0.9274953776017224</v>
      </c>
      <c r="T498" s="37">
        <v>0.8712450445883535</v>
      </c>
      <c r="U498" s="37">
        <v>0.1767865483418963</v>
      </c>
      <c r="V498" s="37">
        <v>0.63090017705062995</v>
      </c>
      <c r="W498" s="37">
        <v>10.172573942801272</v>
      </c>
    </row>
    <row r="499" spans="1:23" s="11" customFormat="1">
      <c r="A499" s="9" t="s">
        <v>106</v>
      </c>
      <c r="B499" s="9" t="s">
        <v>212</v>
      </c>
      <c r="C499" s="9">
        <v>51</v>
      </c>
      <c r="D499" s="9">
        <v>44</v>
      </c>
      <c r="E499" s="9" t="s">
        <v>173</v>
      </c>
      <c r="F499" s="9" t="s">
        <v>26</v>
      </c>
      <c r="G499" s="9" t="s">
        <v>200</v>
      </c>
      <c r="H499" s="9" t="s">
        <v>64</v>
      </c>
      <c r="I499" s="10" t="s">
        <v>184</v>
      </c>
      <c r="J499" s="10" t="s">
        <v>185</v>
      </c>
      <c r="K499" s="9" t="s">
        <v>29</v>
      </c>
      <c r="L499" s="9">
        <v>40</v>
      </c>
      <c r="M499" s="9">
        <v>17551</v>
      </c>
      <c r="N499" s="7">
        <v>490.08550400907239</v>
      </c>
      <c r="O499" s="9">
        <v>1196.5554826343309</v>
      </c>
      <c r="P499" s="9">
        <v>199.94835542262359</v>
      </c>
      <c r="Q499" s="9">
        <v>0.73208475848836241</v>
      </c>
      <c r="R499" s="9">
        <v>0.15404444723478269</v>
      </c>
      <c r="S499" s="9">
        <v>0.91623265377731067</v>
      </c>
      <c r="T499" s="9">
        <v>0.8866292286537012</v>
      </c>
      <c r="U499" s="9">
        <v>0.14414171387465155</v>
      </c>
      <c r="V499" s="9">
        <v>0.39949043397964568</v>
      </c>
      <c r="W499" s="9">
        <v>13.848156800182325</v>
      </c>
    </row>
    <row r="500" spans="1:23" s="39" customFormat="1">
      <c r="A500" s="37" t="s">
        <v>106</v>
      </c>
      <c r="B500" s="37" t="s">
        <v>212</v>
      </c>
      <c r="C500" s="37">
        <v>51</v>
      </c>
      <c r="D500" s="37">
        <v>44</v>
      </c>
      <c r="E500" s="37" t="s">
        <v>173</v>
      </c>
      <c r="F500" s="37" t="s">
        <v>26</v>
      </c>
      <c r="G500" s="37" t="s">
        <v>201</v>
      </c>
      <c r="H500" s="37" t="s">
        <v>66</v>
      </c>
      <c r="I500" s="38" t="s">
        <v>184</v>
      </c>
      <c r="J500" s="38" t="s">
        <v>185</v>
      </c>
      <c r="K500" s="37" t="s">
        <v>29</v>
      </c>
      <c r="L500" s="37">
        <v>40</v>
      </c>
      <c r="M500" s="37">
        <v>9416</v>
      </c>
      <c r="N500" s="12">
        <v>262.92775942962942</v>
      </c>
      <c r="O500" s="37">
        <v>509.87214972614339</v>
      </c>
      <c r="P500" s="37">
        <v>85.201312678866856</v>
      </c>
      <c r="Q500" s="37">
        <v>0.81913875598086128</v>
      </c>
      <c r="R500" s="37">
        <v>0.4551491465858335</v>
      </c>
      <c r="S500" s="37">
        <v>0.89429220718052838</v>
      </c>
      <c r="T500" s="37">
        <v>0.814107069766147</v>
      </c>
      <c r="U500" s="37">
        <v>0.20641224331654398</v>
      </c>
      <c r="V500" s="37">
        <v>0.25330309421559366</v>
      </c>
      <c r="W500" s="37">
        <v>17.333899745114699</v>
      </c>
    </row>
    <row r="501" spans="1:23" s="11" customFormat="1">
      <c r="A501" s="9" t="s">
        <v>106</v>
      </c>
      <c r="B501" s="9" t="s">
        <v>212</v>
      </c>
      <c r="C501" s="9">
        <v>51</v>
      </c>
      <c r="D501" s="9">
        <v>44</v>
      </c>
      <c r="E501" s="9" t="s">
        <v>173</v>
      </c>
      <c r="F501" s="9" t="s">
        <v>26</v>
      </c>
      <c r="G501" s="9" t="s">
        <v>202</v>
      </c>
      <c r="H501" s="9" t="s">
        <v>68</v>
      </c>
      <c r="I501" s="10" t="s">
        <v>184</v>
      </c>
      <c r="J501" s="10" t="s">
        <v>185</v>
      </c>
      <c r="K501" s="9" t="s">
        <v>29</v>
      </c>
      <c r="L501" s="9">
        <v>40</v>
      </c>
      <c r="M501" s="9">
        <v>30907</v>
      </c>
      <c r="N501" s="7">
        <v>863.03188834872094</v>
      </c>
      <c r="O501" s="9">
        <v>1794.9373003523538</v>
      </c>
      <c r="P501" s="9">
        <v>299.93992464272185</v>
      </c>
      <c r="Q501" s="9">
        <v>0.65984201537147735</v>
      </c>
      <c r="R501" s="9">
        <v>0.12055025984318404</v>
      </c>
      <c r="S501" s="9">
        <v>0.90312573969331489</v>
      </c>
      <c r="T501" s="9">
        <v>0.67497138708714699</v>
      </c>
      <c r="U501" s="9">
        <v>0.14654024519032094</v>
      </c>
      <c r="V501" s="9">
        <v>0.23165466109954647</v>
      </c>
      <c r="W501" s="9">
        <v>30.883909793897821</v>
      </c>
    </row>
    <row r="502" spans="1:23" s="26" customFormat="1">
      <c r="A502" s="34" t="s">
        <v>108</v>
      </c>
      <c r="B502" s="34" t="s">
        <v>210</v>
      </c>
      <c r="C502" s="34">
        <v>51</v>
      </c>
      <c r="D502" s="34">
        <v>45</v>
      </c>
      <c r="E502" s="34" t="s">
        <v>173</v>
      </c>
      <c r="F502" s="34" t="s">
        <v>26</v>
      </c>
      <c r="G502" s="34" t="s">
        <v>174</v>
      </c>
      <c r="H502" s="34" t="s">
        <v>28</v>
      </c>
      <c r="I502" s="35" t="s">
        <v>184</v>
      </c>
      <c r="J502" s="35" t="s">
        <v>185</v>
      </c>
      <c r="K502" s="34" t="s">
        <v>29</v>
      </c>
      <c r="L502" s="34">
        <v>39</v>
      </c>
      <c r="M502" s="34">
        <v>5608</v>
      </c>
      <c r="N502" s="12">
        <v>156.07864879854856</v>
      </c>
      <c r="O502" s="34">
        <v>352.67619023324937</v>
      </c>
      <c r="P502" s="34">
        <v>58.836101233185019</v>
      </c>
      <c r="Q502" s="34">
        <v>0.87529264866552203</v>
      </c>
      <c r="R502" s="34">
        <v>0.56658567178176533</v>
      </c>
      <c r="S502" s="34">
        <v>0.96068218680698414</v>
      </c>
      <c r="T502" s="34">
        <v>0.91903383746690681</v>
      </c>
      <c r="U502" s="34">
        <v>9.4916927126172071E-2</v>
      </c>
      <c r="V502" s="34">
        <v>0.27324847880882652</v>
      </c>
      <c r="W502" s="34">
        <v>8.6305278174037081</v>
      </c>
    </row>
    <row r="503" spans="1:23">
      <c r="A503" s="2" t="s">
        <v>108</v>
      </c>
      <c r="B503" s="2" t="s">
        <v>210</v>
      </c>
      <c r="C503" s="2">
        <v>51</v>
      </c>
      <c r="D503" s="2">
        <v>45</v>
      </c>
      <c r="E503" s="2" t="s">
        <v>173</v>
      </c>
      <c r="F503" s="2" t="s">
        <v>26</v>
      </c>
      <c r="G503" s="2" t="s">
        <v>177</v>
      </c>
      <c r="H503" s="2" t="s">
        <v>31</v>
      </c>
      <c r="I503" s="4" t="s">
        <v>184</v>
      </c>
      <c r="J503" s="4" t="s">
        <v>185</v>
      </c>
      <c r="K503" s="2" t="s">
        <v>29</v>
      </c>
      <c r="L503" s="2">
        <v>39</v>
      </c>
      <c r="M503" s="2">
        <v>20174</v>
      </c>
      <c r="N503" s="7">
        <v>561.47123053885855</v>
      </c>
      <c r="O503" s="2">
        <v>1389.1484117468954</v>
      </c>
      <c r="P503" s="2">
        <v>231.74821222664164</v>
      </c>
      <c r="Q503" s="2">
        <v>0.69570315194151322</v>
      </c>
      <c r="R503" s="2">
        <v>0.13137253706452096</v>
      </c>
      <c r="S503" s="2">
        <v>0.89975056278829313</v>
      </c>
      <c r="T503" s="2">
        <v>0.70701178107534335</v>
      </c>
      <c r="U503" s="2">
        <v>0.18953778651940389</v>
      </c>
      <c r="V503" s="2">
        <v>0.24783009314596624</v>
      </c>
      <c r="W503" s="2">
        <v>25.26995142262318</v>
      </c>
    </row>
    <row r="504" spans="1:23">
      <c r="A504" s="2" t="s">
        <v>108</v>
      </c>
      <c r="B504" s="2" t="s">
        <v>210</v>
      </c>
      <c r="C504" s="2">
        <v>51</v>
      </c>
      <c r="D504" s="2">
        <v>45</v>
      </c>
      <c r="E504" s="2" t="s">
        <v>173</v>
      </c>
      <c r="F504" s="2" t="s">
        <v>26</v>
      </c>
      <c r="G504" s="2" t="s">
        <v>178</v>
      </c>
      <c r="H504" s="2" t="s">
        <v>34</v>
      </c>
      <c r="I504" s="4" t="s">
        <v>184</v>
      </c>
      <c r="J504" s="4" t="s">
        <v>185</v>
      </c>
      <c r="K504" s="2" t="s">
        <v>29</v>
      </c>
      <c r="L504" s="2">
        <v>39</v>
      </c>
      <c r="M504" s="2">
        <v>28603</v>
      </c>
      <c r="N504" s="7">
        <v>796.06233801442306</v>
      </c>
      <c r="O504" s="2">
        <v>1924.7362902255775</v>
      </c>
      <c r="P504" s="2">
        <v>321.0990204470591</v>
      </c>
      <c r="Q504" s="2">
        <v>0.65480060436793186</v>
      </c>
      <c r="R504" s="2">
        <v>9.7023956464303229E-2</v>
      </c>
      <c r="S504" s="2">
        <v>0.90933530580861477</v>
      </c>
      <c r="T504" s="2">
        <v>0.50544078141577831</v>
      </c>
      <c r="U504" s="2">
        <v>0.17010605115408609</v>
      </c>
      <c r="V504" s="2">
        <v>0.43034218127115004</v>
      </c>
      <c r="W504" s="2">
        <v>20.034576792644128</v>
      </c>
    </row>
    <row r="505" spans="1:23" s="26" customFormat="1">
      <c r="A505" s="34" t="s">
        <v>108</v>
      </c>
      <c r="B505" s="34" t="s">
        <v>210</v>
      </c>
      <c r="C505" s="34">
        <v>51</v>
      </c>
      <c r="D505" s="34">
        <v>45</v>
      </c>
      <c r="E505" s="34" t="s">
        <v>173</v>
      </c>
      <c r="F505" s="34" t="s">
        <v>26</v>
      </c>
      <c r="G505" s="34" t="s">
        <v>181</v>
      </c>
      <c r="H505" s="34" t="s">
        <v>36</v>
      </c>
      <c r="I505" s="35" t="s">
        <v>184</v>
      </c>
      <c r="J505" s="35" t="s">
        <v>185</v>
      </c>
      <c r="K505" s="34" t="s">
        <v>29</v>
      </c>
      <c r="L505" s="34">
        <v>39</v>
      </c>
      <c r="M505" s="34">
        <v>8119</v>
      </c>
      <c r="N505" s="12">
        <v>225.96336476380452</v>
      </c>
      <c r="O505" s="34">
        <v>495.14422766478549</v>
      </c>
      <c r="P505" s="34">
        <v>82.603693446516104</v>
      </c>
      <c r="Q505" s="34">
        <v>0.84696432297099933</v>
      </c>
      <c r="R505" s="34">
        <v>0.4161491045811086</v>
      </c>
      <c r="S505" s="34">
        <v>0.91316968843600843</v>
      </c>
      <c r="T505" s="34">
        <v>0.81326754254705158</v>
      </c>
      <c r="U505" s="34">
        <v>0.20263401109057302</v>
      </c>
      <c r="V505" s="34">
        <v>0.32307074131501884</v>
      </c>
      <c r="W505" s="34">
        <v>4.8286734819559056</v>
      </c>
    </row>
    <row r="506" spans="1:23">
      <c r="A506" s="2" t="s">
        <v>108</v>
      </c>
      <c r="B506" s="2" t="s">
        <v>210</v>
      </c>
      <c r="C506" s="2">
        <v>51</v>
      </c>
      <c r="D506" s="2">
        <v>45</v>
      </c>
      <c r="E506" s="2" t="s">
        <v>173</v>
      </c>
      <c r="F506" s="2" t="s">
        <v>26</v>
      </c>
      <c r="G506" s="2" t="s">
        <v>183</v>
      </c>
      <c r="H506" s="2" t="s">
        <v>38</v>
      </c>
      <c r="I506" s="4" t="s">
        <v>184</v>
      </c>
      <c r="J506" s="4" t="s">
        <v>185</v>
      </c>
      <c r="K506" s="2" t="s">
        <v>29</v>
      </c>
      <c r="L506" s="2">
        <v>39</v>
      </c>
      <c r="M506" s="2">
        <v>24755</v>
      </c>
      <c r="N506" s="7">
        <v>688.96700267618928</v>
      </c>
      <c r="O506" s="2">
        <v>1382.3199846221491</v>
      </c>
      <c r="P506" s="2">
        <v>230.60904252735097</v>
      </c>
      <c r="Q506" s="2">
        <v>0.69526751860693725</v>
      </c>
      <c r="R506" s="2">
        <v>0.16280045753671196</v>
      </c>
      <c r="S506" s="2">
        <v>0.90359109132457394</v>
      </c>
      <c r="T506" s="2">
        <v>0.65411946289487533</v>
      </c>
      <c r="U506" s="2">
        <v>0.17955027838444737</v>
      </c>
      <c r="V506" s="2">
        <v>0.41686077819384321</v>
      </c>
      <c r="W506" s="2">
        <v>26.831953140779639</v>
      </c>
    </row>
    <row r="507" spans="1:23" s="26" customFormat="1">
      <c r="A507" s="34" t="s">
        <v>108</v>
      </c>
      <c r="B507" s="34" t="s">
        <v>210</v>
      </c>
      <c r="C507" s="34">
        <v>51</v>
      </c>
      <c r="D507" s="34">
        <v>45</v>
      </c>
      <c r="E507" s="34" t="s">
        <v>173</v>
      </c>
      <c r="F507" s="34" t="s">
        <v>26</v>
      </c>
      <c r="G507" s="34" t="s">
        <v>186</v>
      </c>
      <c r="H507" s="34" t="s">
        <v>40</v>
      </c>
      <c r="I507" s="35" t="s">
        <v>184</v>
      </c>
      <c r="J507" s="35" t="s">
        <v>185</v>
      </c>
      <c r="K507" s="34" t="s">
        <v>29</v>
      </c>
      <c r="L507" s="34">
        <v>39</v>
      </c>
      <c r="M507" s="34">
        <v>5965</v>
      </c>
      <c r="N507" s="12">
        <v>166.01446863112378</v>
      </c>
      <c r="O507" s="34">
        <v>403.10259710444257</v>
      </c>
      <c r="P507" s="34">
        <v>67.248614642545277</v>
      </c>
      <c r="Q507" s="34">
        <v>0.88646158418784371</v>
      </c>
      <c r="R507" s="34">
        <v>0.46130601726254439</v>
      </c>
      <c r="S507" s="34">
        <v>0.89985181230528133</v>
      </c>
      <c r="T507" s="34">
        <v>0.8534045387018806</v>
      </c>
      <c r="U507" s="34">
        <v>0.21589777630268836</v>
      </c>
      <c r="V507" s="34">
        <v>0.41353455667905614</v>
      </c>
      <c r="W507" s="34">
        <v>9.5760268231349546</v>
      </c>
    </row>
    <row r="508" spans="1:23" s="26" customFormat="1">
      <c r="A508" s="34" t="s">
        <v>108</v>
      </c>
      <c r="B508" s="34" t="s">
        <v>210</v>
      </c>
      <c r="C508" s="34">
        <v>51</v>
      </c>
      <c r="D508" s="34">
        <v>45</v>
      </c>
      <c r="E508" s="34" t="s">
        <v>173</v>
      </c>
      <c r="F508" s="34" t="s">
        <v>26</v>
      </c>
      <c r="G508" s="34" t="s">
        <v>187</v>
      </c>
      <c r="H508" s="34" t="s">
        <v>42</v>
      </c>
      <c r="I508" s="35" t="s">
        <v>184</v>
      </c>
      <c r="J508" s="35" t="s">
        <v>185</v>
      </c>
      <c r="K508" s="34" t="s">
        <v>29</v>
      </c>
      <c r="L508" s="34">
        <v>39</v>
      </c>
      <c r="M508" s="34">
        <v>4562</v>
      </c>
      <c r="N508" s="12">
        <v>126.96697500338419</v>
      </c>
      <c r="O508" s="34">
        <v>500.21529547665091</v>
      </c>
      <c r="P508" s="34">
        <v>83.449687214742795</v>
      </c>
      <c r="Q508" s="34">
        <v>0.74737876802096981</v>
      </c>
      <c r="R508" s="34">
        <v>0.22911377984940823</v>
      </c>
      <c r="S508" s="34">
        <v>0.88840767616741434</v>
      </c>
      <c r="T508" s="34">
        <v>0.80833823425332652</v>
      </c>
      <c r="U508" s="34">
        <v>0.26557254755688176</v>
      </c>
      <c r="V508" s="34">
        <v>0.70824188763747886</v>
      </c>
      <c r="W508" s="34">
        <v>6.5604997807978958</v>
      </c>
    </row>
    <row r="509" spans="1:23">
      <c r="A509" s="2" t="s">
        <v>108</v>
      </c>
      <c r="B509" s="2" t="s">
        <v>210</v>
      </c>
      <c r="C509" s="2">
        <v>51</v>
      </c>
      <c r="D509" s="2">
        <v>45</v>
      </c>
      <c r="E509" s="2" t="s">
        <v>173</v>
      </c>
      <c r="F509" s="2" t="s">
        <v>26</v>
      </c>
      <c r="G509" s="2" t="s">
        <v>188</v>
      </c>
      <c r="H509" s="2" t="s">
        <v>44</v>
      </c>
      <c r="I509" s="4" t="s">
        <v>184</v>
      </c>
      <c r="J509" s="4" t="s">
        <v>185</v>
      </c>
      <c r="K509" s="2" t="s">
        <v>29</v>
      </c>
      <c r="L509" s="2">
        <v>39</v>
      </c>
      <c r="M509" s="2">
        <v>30644</v>
      </c>
      <c r="N509" s="7">
        <v>852.86628277152681</v>
      </c>
      <c r="O509" s="2">
        <v>1378.8641404994332</v>
      </c>
      <c r="P509" s="2">
        <v>230.03251255373482</v>
      </c>
      <c r="Q509" s="2">
        <v>0.7176244672380685</v>
      </c>
      <c r="R509" s="2">
        <v>0.20254072639364354</v>
      </c>
      <c r="S509" s="2">
        <v>0.91521049359941953</v>
      </c>
      <c r="T509" s="2">
        <v>0.72002597604676566</v>
      </c>
      <c r="U509" s="2">
        <v>0.16315295430905447</v>
      </c>
      <c r="V509" s="2">
        <v>0.43513965811160277</v>
      </c>
      <c r="W509" s="2">
        <v>37.571106905103775</v>
      </c>
    </row>
    <row r="510" spans="1:23">
      <c r="A510" s="2" t="s">
        <v>108</v>
      </c>
      <c r="B510" s="2" t="s">
        <v>210</v>
      </c>
      <c r="C510" s="2">
        <v>51</v>
      </c>
      <c r="D510" s="2">
        <v>45</v>
      </c>
      <c r="E510" s="2" t="s">
        <v>173</v>
      </c>
      <c r="F510" s="2" t="s">
        <v>26</v>
      </c>
      <c r="G510" s="2" t="s">
        <v>189</v>
      </c>
      <c r="H510" s="2" t="s">
        <v>46</v>
      </c>
      <c r="I510" s="4" t="s">
        <v>184</v>
      </c>
      <c r="J510" s="4" t="s">
        <v>185</v>
      </c>
      <c r="K510" s="2" t="s">
        <v>29</v>
      </c>
      <c r="L510" s="2">
        <v>39</v>
      </c>
      <c r="M510" s="2">
        <v>18450</v>
      </c>
      <c r="N510" s="7">
        <v>513.48984849023202</v>
      </c>
      <c r="O510" s="2">
        <v>922.10468914549767</v>
      </c>
      <c r="P510" s="2">
        <v>153.83245691260808</v>
      </c>
      <c r="Q510" s="2">
        <v>0.75574489001761358</v>
      </c>
      <c r="R510" s="2">
        <v>0.27267528357174642</v>
      </c>
      <c r="S510" s="2">
        <v>0.9063095506015727</v>
      </c>
      <c r="T510" s="2">
        <v>0.75921198987955063</v>
      </c>
      <c r="U510" s="2">
        <v>0.17059688851245933</v>
      </c>
      <c r="V510" s="2">
        <v>0.56117480571017253</v>
      </c>
      <c r="W510" s="2">
        <v>21.717560975609757</v>
      </c>
    </row>
    <row r="511" spans="1:23" s="26" customFormat="1">
      <c r="A511" s="34" t="s">
        <v>108</v>
      </c>
      <c r="B511" s="34" t="s">
        <v>210</v>
      </c>
      <c r="C511" s="34">
        <v>51</v>
      </c>
      <c r="D511" s="34">
        <v>45</v>
      </c>
      <c r="E511" s="34" t="s">
        <v>173</v>
      </c>
      <c r="F511" s="34" t="s">
        <v>26</v>
      </c>
      <c r="G511" s="34" t="s">
        <v>190</v>
      </c>
      <c r="H511" s="34" t="s">
        <v>48</v>
      </c>
      <c r="I511" s="35" t="s">
        <v>184</v>
      </c>
      <c r="J511" s="35" t="s">
        <v>185</v>
      </c>
      <c r="K511" s="34" t="s">
        <v>29</v>
      </c>
      <c r="L511" s="34">
        <v>39</v>
      </c>
      <c r="M511" s="34">
        <v>2902</v>
      </c>
      <c r="N511" s="12">
        <v>80.766804353314541</v>
      </c>
      <c r="O511" s="34">
        <v>314.73506473629487</v>
      </c>
      <c r="P511" s="34">
        <v>52.506476601696818</v>
      </c>
      <c r="Q511" s="34">
        <v>0.82443181818181821</v>
      </c>
      <c r="R511" s="34">
        <v>0.36814339337710894</v>
      </c>
      <c r="S511" s="34">
        <v>0.90201165154093821</v>
      </c>
      <c r="T511" s="34">
        <v>0.76163532208622486</v>
      </c>
      <c r="U511" s="34">
        <v>0.22766849403418252</v>
      </c>
      <c r="V511" s="34">
        <v>0.61434179534642241</v>
      </c>
      <c r="W511" s="34">
        <v>3.7270847691247417</v>
      </c>
    </row>
    <row r="512" spans="1:23">
      <c r="A512" s="2" t="s">
        <v>108</v>
      </c>
      <c r="B512" s="2" t="s">
        <v>210</v>
      </c>
      <c r="C512" s="2">
        <v>51</v>
      </c>
      <c r="D512" s="2">
        <v>45</v>
      </c>
      <c r="E512" s="2" t="s">
        <v>173</v>
      </c>
      <c r="F512" s="2" t="s">
        <v>26</v>
      </c>
      <c r="G512" s="2" t="s">
        <v>191</v>
      </c>
      <c r="H512" s="2" t="s">
        <v>50</v>
      </c>
      <c r="I512" s="4" t="s">
        <v>184</v>
      </c>
      <c r="J512" s="4" t="s">
        <v>185</v>
      </c>
      <c r="K512" s="2" t="s">
        <v>29</v>
      </c>
      <c r="L512" s="2">
        <v>39</v>
      </c>
      <c r="M512" s="2">
        <v>24585</v>
      </c>
      <c r="N512" s="7">
        <v>684.2356598987725</v>
      </c>
      <c r="O512" s="2">
        <v>1361.3494218736719</v>
      </c>
      <c r="P512" s="2">
        <v>227.11057513160685</v>
      </c>
      <c r="Q512" s="2">
        <v>0.69119176811268235</v>
      </c>
      <c r="R512" s="2">
        <v>0.16670201683253971</v>
      </c>
      <c r="S512" s="2">
        <v>0.92741163971416485</v>
      </c>
      <c r="T512" s="2">
        <v>0.87237294894238282</v>
      </c>
      <c r="U512" s="2">
        <v>0.11893363652683861</v>
      </c>
      <c r="V512" s="2">
        <v>0.3162337832311376</v>
      </c>
      <c r="W512" s="2">
        <v>28.700427089688834</v>
      </c>
    </row>
    <row r="513" spans="1:23">
      <c r="A513" s="2" t="s">
        <v>108</v>
      </c>
      <c r="B513" s="2" t="s">
        <v>210</v>
      </c>
      <c r="C513" s="2">
        <v>51</v>
      </c>
      <c r="D513" s="2">
        <v>45</v>
      </c>
      <c r="E513" s="2" t="s">
        <v>173</v>
      </c>
      <c r="F513" s="2" t="s">
        <v>26</v>
      </c>
      <c r="G513" s="2" t="s">
        <v>192</v>
      </c>
      <c r="H513" s="2" t="s">
        <v>52</v>
      </c>
      <c r="I513" s="4" t="s">
        <v>184</v>
      </c>
      <c r="J513" s="4" t="s">
        <v>185</v>
      </c>
      <c r="K513" s="2" t="s">
        <v>29</v>
      </c>
      <c r="L513" s="2">
        <v>39</v>
      </c>
      <c r="M513" s="2">
        <v>35021</v>
      </c>
      <c r="N513" s="7">
        <v>974.6844435759574</v>
      </c>
      <c r="O513" s="2">
        <v>1348.6214998123139</v>
      </c>
      <c r="P513" s="2">
        <v>224.98720720479878</v>
      </c>
      <c r="Q513" s="2">
        <v>0.75778426917667419</v>
      </c>
      <c r="R513" s="2">
        <v>0.24196817506400881</v>
      </c>
      <c r="S513" s="2">
        <v>0.91875401686624136</v>
      </c>
      <c r="T513" s="2">
        <v>0.75476474532690885</v>
      </c>
      <c r="U513" s="2">
        <v>0.14390448261416003</v>
      </c>
      <c r="V513" s="2">
        <v>0.49452211590071726</v>
      </c>
      <c r="W513" s="2">
        <v>33.429199623083292</v>
      </c>
    </row>
    <row r="514" spans="1:23">
      <c r="A514" s="2" t="s">
        <v>108</v>
      </c>
      <c r="B514" s="2" t="s">
        <v>210</v>
      </c>
      <c r="C514" s="2">
        <v>51</v>
      </c>
      <c r="D514" s="2">
        <v>45</v>
      </c>
      <c r="E514" s="2" t="s">
        <v>173</v>
      </c>
      <c r="F514" s="2" t="s">
        <v>26</v>
      </c>
      <c r="G514" s="2" t="s">
        <v>193</v>
      </c>
      <c r="H514" s="2" t="s">
        <v>54</v>
      </c>
      <c r="I514" s="4" t="s">
        <v>184</v>
      </c>
      <c r="J514" s="4" t="s">
        <v>185</v>
      </c>
      <c r="K514" s="2" t="s">
        <v>29</v>
      </c>
      <c r="L514" s="2">
        <v>39</v>
      </c>
      <c r="M514" s="2">
        <v>28351</v>
      </c>
      <c r="N514" s="7">
        <v>789.04881813260522</v>
      </c>
      <c r="O514" s="2">
        <v>1672.167747730653</v>
      </c>
      <c r="P514" s="2">
        <v>278.96363182124543</v>
      </c>
      <c r="Q514" s="2">
        <v>0.69106642291285802</v>
      </c>
      <c r="R514" s="2">
        <v>0.12741441387177269</v>
      </c>
      <c r="S514" s="2">
        <v>0.91272747391927445</v>
      </c>
      <c r="T514" s="2">
        <v>0.89526754673431985</v>
      </c>
      <c r="U514" s="2">
        <v>0.16510433216820253</v>
      </c>
      <c r="V514" s="2">
        <v>0.33495560545030434</v>
      </c>
      <c r="W514" s="2">
        <v>24.592606962717365</v>
      </c>
    </row>
    <row r="515" spans="1:23">
      <c r="A515" s="2" t="s">
        <v>108</v>
      </c>
      <c r="B515" s="2" t="s">
        <v>210</v>
      </c>
      <c r="C515" s="2">
        <v>51</v>
      </c>
      <c r="D515" s="2">
        <v>45</v>
      </c>
      <c r="E515" s="2" t="s">
        <v>173</v>
      </c>
      <c r="F515" s="2" t="s">
        <v>26</v>
      </c>
      <c r="G515" s="2" t="s">
        <v>194</v>
      </c>
      <c r="H515" s="2" t="s">
        <v>56</v>
      </c>
      <c r="I515" s="4" t="s">
        <v>184</v>
      </c>
      <c r="J515" s="4" t="s">
        <v>185</v>
      </c>
      <c r="K515" s="2" t="s">
        <v>29</v>
      </c>
      <c r="L515" s="2">
        <v>39</v>
      </c>
      <c r="M515" s="2">
        <v>22552</v>
      </c>
      <c r="N515" s="7">
        <v>627.65436656648842</v>
      </c>
      <c r="O515" s="2">
        <v>1026.1879502661834</v>
      </c>
      <c r="P515" s="2">
        <v>171.19641132054971</v>
      </c>
      <c r="Q515" s="2">
        <v>0.74352972206653256</v>
      </c>
      <c r="R515" s="2">
        <v>0.26911698298390974</v>
      </c>
      <c r="S515" s="2">
        <v>0.92978250893493308</v>
      </c>
      <c r="T515" s="2">
        <v>0.90934276335159447</v>
      </c>
      <c r="U515" s="2">
        <v>0.14311035485128859</v>
      </c>
      <c r="V515" s="2">
        <v>0.4014056902421555</v>
      </c>
      <c r="W515" s="2">
        <v>25.075558708761971</v>
      </c>
    </row>
    <row r="516" spans="1:23">
      <c r="A516" s="2" t="s">
        <v>108</v>
      </c>
      <c r="B516" s="2" t="s">
        <v>210</v>
      </c>
      <c r="C516" s="2">
        <v>51</v>
      </c>
      <c r="D516" s="2">
        <v>45</v>
      </c>
      <c r="E516" s="2" t="s">
        <v>173</v>
      </c>
      <c r="F516" s="2" t="s">
        <v>26</v>
      </c>
      <c r="G516" s="2" t="s">
        <v>197</v>
      </c>
      <c r="H516" s="2" t="s">
        <v>58</v>
      </c>
      <c r="I516" s="4" t="s">
        <v>184</v>
      </c>
      <c r="J516" s="4" t="s">
        <v>185</v>
      </c>
      <c r="K516" s="2" t="s">
        <v>29</v>
      </c>
      <c r="L516" s="2">
        <v>39</v>
      </c>
      <c r="M516" s="2">
        <v>34979</v>
      </c>
      <c r="N516" s="7">
        <v>973.51552359565449</v>
      </c>
      <c r="O516" s="2">
        <v>1696.4865068635204</v>
      </c>
      <c r="P516" s="2">
        <v>283.02067058323422</v>
      </c>
      <c r="Q516" s="2">
        <v>0.71192477560906109</v>
      </c>
      <c r="R516" s="2">
        <v>0.15272721551483395</v>
      </c>
      <c r="S516" s="2">
        <v>0.90241547665808075</v>
      </c>
      <c r="T516" s="2">
        <v>0.69002876667965762</v>
      </c>
      <c r="U516" s="2">
        <v>0.15933195440742859</v>
      </c>
      <c r="V516" s="2">
        <v>0.34701910430238686</v>
      </c>
      <c r="W516" s="2">
        <v>30.921409988850453</v>
      </c>
    </row>
    <row r="517" spans="1:23">
      <c r="A517" s="2" t="s">
        <v>108</v>
      </c>
      <c r="B517" s="2" t="s">
        <v>210</v>
      </c>
      <c r="C517" s="2">
        <v>51</v>
      </c>
      <c r="D517" s="2">
        <v>45</v>
      </c>
      <c r="E517" s="2" t="s">
        <v>173</v>
      </c>
      <c r="F517" s="2" t="s">
        <v>26</v>
      </c>
      <c r="G517" s="2" t="s">
        <v>198</v>
      </c>
      <c r="H517" s="2" t="s">
        <v>60</v>
      </c>
      <c r="I517" s="4" t="s">
        <v>184</v>
      </c>
      <c r="J517" s="4" t="s">
        <v>185</v>
      </c>
      <c r="K517" s="2" t="s">
        <v>29</v>
      </c>
      <c r="L517" s="2">
        <v>39</v>
      </c>
      <c r="M517" s="2">
        <v>20838</v>
      </c>
      <c r="N517" s="7">
        <v>579.95129879888634</v>
      </c>
      <c r="O517" s="2">
        <v>1133.827560572973</v>
      </c>
      <c r="P517" s="2">
        <v>189.15366271459007</v>
      </c>
      <c r="Q517" s="2">
        <v>0.7337065596281821</v>
      </c>
      <c r="R517" s="2">
        <v>0.20369101809022094</v>
      </c>
      <c r="S517" s="2">
        <v>0.91481096001682516</v>
      </c>
      <c r="T517" s="2">
        <v>0.89876483568827625</v>
      </c>
      <c r="U517" s="2">
        <v>0.14091526959673764</v>
      </c>
      <c r="V517" s="2">
        <v>0.22767746126627844</v>
      </c>
      <c r="W517" s="2">
        <v>34.346674344946734</v>
      </c>
    </row>
    <row r="518" spans="1:23" s="26" customFormat="1">
      <c r="A518" s="34" t="s">
        <v>108</v>
      </c>
      <c r="B518" s="34" t="s">
        <v>210</v>
      </c>
      <c r="C518" s="34">
        <v>51</v>
      </c>
      <c r="D518" s="34">
        <v>45</v>
      </c>
      <c r="E518" s="34" t="s">
        <v>173</v>
      </c>
      <c r="F518" s="34" t="s">
        <v>26</v>
      </c>
      <c r="G518" s="34" t="s">
        <v>199</v>
      </c>
      <c r="H518" s="34" t="s">
        <v>62</v>
      </c>
      <c r="I518" s="35" t="s">
        <v>184</v>
      </c>
      <c r="J518" s="35" t="s">
        <v>185</v>
      </c>
      <c r="K518" s="34" t="s">
        <v>29</v>
      </c>
      <c r="L518" s="34">
        <v>39</v>
      </c>
      <c r="M518" s="34">
        <v>4739</v>
      </c>
      <c r="N518" s="12">
        <v>131.89313777751812</v>
      </c>
      <c r="O518" s="34">
        <v>354.67619023324949</v>
      </c>
      <c r="P518" s="34">
        <v>59.16975631318504</v>
      </c>
      <c r="Q518" s="34">
        <v>0.8591370558375635</v>
      </c>
      <c r="R518" s="34">
        <v>0.47340463213295186</v>
      </c>
      <c r="S518" s="34">
        <v>0.87926059813226487</v>
      </c>
      <c r="T518" s="34">
        <v>0.71846298165880096</v>
      </c>
      <c r="U518" s="34">
        <v>0.24382716049382716</v>
      </c>
      <c r="V518" s="34">
        <v>0.6659237020449934</v>
      </c>
      <c r="W518" s="34">
        <v>11.952732644017726</v>
      </c>
    </row>
    <row r="519" spans="1:23">
      <c r="A519" s="2" t="s">
        <v>108</v>
      </c>
      <c r="B519" s="2" t="s">
        <v>210</v>
      </c>
      <c r="C519" s="2">
        <v>51</v>
      </c>
      <c r="D519" s="2">
        <v>45</v>
      </c>
      <c r="E519" s="2" t="s">
        <v>173</v>
      </c>
      <c r="F519" s="2" t="s">
        <v>26</v>
      </c>
      <c r="G519" s="2" t="s">
        <v>200</v>
      </c>
      <c r="H519" s="2" t="s">
        <v>64</v>
      </c>
      <c r="I519" s="4" t="s">
        <v>184</v>
      </c>
      <c r="J519" s="4" t="s">
        <v>185</v>
      </c>
      <c r="K519" s="2" t="s">
        <v>29</v>
      </c>
      <c r="L519" s="2">
        <v>39</v>
      </c>
      <c r="M519" s="2">
        <v>21644</v>
      </c>
      <c r="N519" s="7">
        <v>602.38342984946235</v>
      </c>
      <c r="O519" s="2">
        <v>1346.0945878777325</v>
      </c>
      <c r="P519" s="2">
        <v>224.56564870295591</v>
      </c>
      <c r="Q519" s="2">
        <v>0.75609585691329562</v>
      </c>
      <c r="R519" s="2">
        <v>0.15010537127145879</v>
      </c>
      <c r="S519" s="2">
        <v>0.93049821253808629</v>
      </c>
      <c r="T519" s="2">
        <v>0.90601938954007932</v>
      </c>
      <c r="U519" s="2">
        <v>0.1172729301495202</v>
      </c>
      <c r="V519" s="2">
        <v>0.10989964807314938</v>
      </c>
      <c r="W519" s="2">
        <v>16.799528737756422</v>
      </c>
    </row>
    <row r="520" spans="1:23" s="26" customFormat="1">
      <c r="A520" s="34" t="s">
        <v>108</v>
      </c>
      <c r="B520" s="34" t="s">
        <v>210</v>
      </c>
      <c r="C520" s="34">
        <v>51</v>
      </c>
      <c r="D520" s="34">
        <v>45</v>
      </c>
      <c r="E520" s="34" t="s">
        <v>173</v>
      </c>
      <c r="F520" s="34" t="s">
        <v>26</v>
      </c>
      <c r="G520" s="34" t="s">
        <v>201</v>
      </c>
      <c r="H520" s="34" t="s">
        <v>66</v>
      </c>
      <c r="I520" s="35" t="s">
        <v>184</v>
      </c>
      <c r="J520" s="35" t="s">
        <v>185</v>
      </c>
      <c r="K520" s="34" t="s">
        <v>29</v>
      </c>
      <c r="L520" s="34">
        <v>39</v>
      </c>
      <c r="M520" s="34">
        <v>11106</v>
      </c>
      <c r="N520" s="12">
        <v>309.09584050582743</v>
      </c>
      <c r="O520" s="34">
        <v>659.55339059327605</v>
      </c>
      <c r="P520" s="34">
        <v>110.03166965133538</v>
      </c>
      <c r="Q520" s="34">
        <v>0.80216684723726972</v>
      </c>
      <c r="R520" s="34">
        <v>0.3208245683378913</v>
      </c>
      <c r="S520" s="34">
        <v>0.88990905237346185</v>
      </c>
      <c r="T520" s="34">
        <v>0.82178563830761797</v>
      </c>
      <c r="U520" s="34">
        <v>0.20846722365038561</v>
      </c>
      <c r="V520" s="34">
        <v>0.30703841737781884</v>
      </c>
      <c r="W520" s="34">
        <v>17.830452007923643</v>
      </c>
    </row>
    <row r="521" spans="1:23">
      <c r="A521" s="2" t="s">
        <v>108</v>
      </c>
      <c r="B521" s="2" t="s">
        <v>210</v>
      </c>
      <c r="C521" s="2">
        <v>51</v>
      </c>
      <c r="D521" s="2">
        <v>45</v>
      </c>
      <c r="E521" s="2" t="s">
        <v>173</v>
      </c>
      <c r="F521" s="2" t="s">
        <v>26</v>
      </c>
      <c r="G521" s="2" t="s">
        <v>202</v>
      </c>
      <c r="H521" s="2" t="s">
        <v>68</v>
      </c>
      <c r="I521" s="4" t="s">
        <v>184</v>
      </c>
      <c r="J521" s="4" t="s">
        <v>185</v>
      </c>
      <c r="K521" s="2" t="s">
        <v>29</v>
      </c>
      <c r="L521" s="2">
        <v>39</v>
      </c>
      <c r="M521" s="2">
        <v>36221</v>
      </c>
      <c r="N521" s="7">
        <v>1008.0821572988993</v>
      </c>
      <c r="O521" s="2">
        <v>2173.1109652686514</v>
      </c>
      <c r="P521" s="2">
        <v>362.53475648279453</v>
      </c>
      <c r="Q521" s="2">
        <v>0.66116019275700932</v>
      </c>
      <c r="R521" s="2">
        <v>9.6384343559325888E-2</v>
      </c>
      <c r="S521" s="2">
        <v>0.89621138193178174</v>
      </c>
      <c r="T521" s="2">
        <v>0.71650645469861807</v>
      </c>
      <c r="U521" s="2">
        <v>0.15387037729536107</v>
      </c>
      <c r="V521" s="2">
        <v>0.25646948605758391</v>
      </c>
      <c r="W521" s="2">
        <v>33.163523922586343</v>
      </c>
    </row>
    <row r="522" spans="1:23" s="39" customFormat="1">
      <c r="A522" s="37" t="s">
        <v>109</v>
      </c>
      <c r="B522" s="37" t="s">
        <v>222</v>
      </c>
      <c r="C522" s="37">
        <v>51</v>
      </c>
      <c r="D522" s="37">
        <v>46</v>
      </c>
      <c r="E522" s="37" t="s">
        <v>173</v>
      </c>
      <c r="F522" s="37" t="s">
        <v>26</v>
      </c>
      <c r="G522" s="37" t="s">
        <v>174</v>
      </c>
      <c r="H522" s="37" t="s">
        <v>28</v>
      </c>
      <c r="I522" s="38" t="s">
        <v>184</v>
      </c>
      <c r="J522" s="38" t="s">
        <v>185</v>
      </c>
      <c r="K522" s="37" t="s">
        <v>29</v>
      </c>
      <c r="L522" s="37">
        <v>40</v>
      </c>
      <c r="M522" s="37">
        <v>6108</v>
      </c>
      <c r="N522" s="12">
        <v>170.55679211939002</v>
      </c>
      <c r="O522" s="37">
        <v>357.50461735799564</v>
      </c>
      <c r="P522" s="37">
        <v>59.740197035702941</v>
      </c>
      <c r="Q522" s="37">
        <v>0.89128848679410477</v>
      </c>
      <c r="R522" s="37">
        <v>0.60054503636350365</v>
      </c>
      <c r="S522" s="37">
        <v>0.95546587556170282</v>
      </c>
      <c r="T522" s="37">
        <v>0.86156184806762981</v>
      </c>
      <c r="U522" s="37">
        <v>9.8012020342117423E-2</v>
      </c>
      <c r="V522" s="37">
        <v>0.37795632395859968</v>
      </c>
      <c r="W522" s="37">
        <v>7.2889652914210874</v>
      </c>
    </row>
    <row r="523" spans="1:23" s="11" customFormat="1">
      <c r="A523" s="9" t="s">
        <v>109</v>
      </c>
      <c r="B523" s="9" t="s">
        <v>222</v>
      </c>
      <c r="C523" s="9">
        <v>51</v>
      </c>
      <c r="D523" s="9">
        <v>46</v>
      </c>
      <c r="E523" s="9" t="s">
        <v>173</v>
      </c>
      <c r="F523" s="9" t="s">
        <v>26</v>
      </c>
      <c r="G523" s="9" t="s">
        <v>177</v>
      </c>
      <c r="H523" s="9" t="s">
        <v>31</v>
      </c>
      <c r="I523" s="10" t="s">
        <v>184</v>
      </c>
      <c r="J523" s="10" t="s">
        <v>185</v>
      </c>
      <c r="K523" s="9" t="s">
        <v>29</v>
      </c>
      <c r="L523" s="9">
        <v>40</v>
      </c>
      <c r="M523" s="9">
        <v>24795</v>
      </c>
      <c r="N523" s="7">
        <v>692.36340219388921</v>
      </c>
      <c r="O523" s="9">
        <v>1442.0773439350298</v>
      </c>
      <c r="P523" s="9">
        <v>240.97586572185034</v>
      </c>
      <c r="Q523" s="9">
        <v>0.6974683544303798</v>
      </c>
      <c r="R523" s="9">
        <v>0.14982934087906588</v>
      </c>
      <c r="S523" s="9">
        <v>0.91385535908045701</v>
      </c>
      <c r="T523" s="9">
        <v>0.85516239611313882</v>
      </c>
      <c r="U523" s="9">
        <v>0.15649843136060432</v>
      </c>
      <c r="V523" s="9">
        <v>0.34253437802742909</v>
      </c>
      <c r="W523" s="9">
        <v>29.690018148820325</v>
      </c>
    </row>
    <row r="524" spans="1:23" s="11" customFormat="1">
      <c r="A524" s="9" t="s">
        <v>109</v>
      </c>
      <c r="B524" s="9" t="s">
        <v>222</v>
      </c>
      <c r="C524" s="9">
        <v>51</v>
      </c>
      <c r="D524" s="9">
        <v>46</v>
      </c>
      <c r="E524" s="9" t="s">
        <v>173</v>
      </c>
      <c r="F524" s="9" t="s">
        <v>26</v>
      </c>
      <c r="G524" s="9" t="s">
        <v>178</v>
      </c>
      <c r="H524" s="9" t="s">
        <v>34</v>
      </c>
      <c r="I524" s="10" t="s">
        <v>184</v>
      </c>
      <c r="J524" s="10" t="s">
        <v>185</v>
      </c>
      <c r="K524" s="9" t="s">
        <v>29</v>
      </c>
      <c r="L524" s="9">
        <v>40</v>
      </c>
      <c r="M524" s="9">
        <v>34459</v>
      </c>
      <c r="N524" s="7">
        <v>962.21619182090058</v>
      </c>
      <c r="O524" s="9">
        <v>2037.2043276571133</v>
      </c>
      <c r="P524" s="9">
        <v>340.42354147933293</v>
      </c>
      <c r="Q524" s="9">
        <v>0.66883406766173015</v>
      </c>
      <c r="R524" s="9">
        <v>0.10433820330325516</v>
      </c>
      <c r="S524" s="9">
        <v>0.9117045198185143</v>
      </c>
      <c r="T524" s="9">
        <v>0.64530233092158273</v>
      </c>
      <c r="U524" s="9">
        <v>0.16424785461887936</v>
      </c>
      <c r="V524" s="9">
        <v>0.43512696683062491</v>
      </c>
      <c r="W524" s="9">
        <v>22.116979598943672</v>
      </c>
    </row>
    <row r="525" spans="1:23" s="39" customFormat="1">
      <c r="A525" s="37" t="s">
        <v>109</v>
      </c>
      <c r="B525" s="37" t="s">
        <v>222</v>
      </c>
      <c r="C525" s="37">
        <v>51</v>
      </c>
      <c r="D525" s="37">
        <v>46</v>
      </c>
      <c r="E525" s="37" t="s">
        <v>173</v>
      </c>
      <c r="F525" s="37" t="s">
        <v>26</v>
      </c>
      <c r="G525" s="37" t="s">
        <v>181</v>
      </c>
      <c r="H525" s="37" t="s">
        <v>36</v>
      </c>
      <c r="I525" s="38" t="s">
        <v>184</v>
      </c>
      <c r="J525" s="38" t="s">
        <v>185</v>
      </c>
      <c r="K525" s="37" t="s">
        <v>29</v>
      </c>
      <c r="L525" s="37">
        <v>40</v>
      </c>
      <c r="M525" s="37">
        <v>9596</v>
      </c>
      <c r="N525" s="12">
        <v>267.95399102450341</v>
      </c>
      <c r="O525" s="37">
        <v>490.07315985292001</v>
      </c>
      <c r="P525" s="37">
        <v>81.892836371972521</v>
      </c>
      <c r="Q525" s="37">
        <v>0.8699909338168631</v>
      </c>
      <c r="R525" s="37">
        <v>0.50208618004156291</v>
      </c>
      <c r="S525" s="37">
        <v>0.91433775092936975</v>
      </c>
      <c r="T525" s="37">
        <v>0.77323062151755895</v>
      </c>
      <c r="U525" s="37">
        <v>0.1852589641434263</v>
      </c>
      <c r="V525" s="37">
        <v>0.22377845322177767</v>
      </c>
      <c r="W525" s="37">
        <v>5.9525844101709042</v>
      </c>
    </row>
    <row r="526" spans="1:23" s="11" customFormat="1">
      <c r="A526" s="9" t="s">
        <v>109</v>
      </c>
      <c r="B526" s="9" t="s">
        <v>222</v>
      </c>
      <c r="C526" s="9">
        <v>51</v>
      </c>
      <c r="D526" s="9">
        <v>46</v>
      </c>
      <c r="E526" s="9" t="s">
        <v>173</v>
      </c>
      <c r="F526" s="9" t="s">
        <v>26</v>
      </c>
      <c r="G526" s="9" t="s">
        <v>183</v>
      </c>
      <c r="H526" s="9" t="s">
        <v>38</v>
      </c>
      <c r="I526" s="10" t="s">
        <v>184</v>
      </c>
      <c r="J526" s="10" t="s">
        <v>185</v>
      </c>
      <c r="K526" s="9" t="s">
        <v>29</v>
      </c>
      <c r="L526" s="9">
        <v>40</v>
      </c>
      <c r="M526" s="9">
        <v>28943</v>
      </c>
      <c r="N526" s="7">
        <v>808.19011694687379</v>
      </c>
      <c r="O526" s="9">
        <v>1572.6875169902969</v>
      </c>
      <c r="P526" s="9">
        <v>262.80125508563447</v>
      </c>
      <c r="Q526" s="9">
        <v>0.6894966291064154</v>
      </c>
      <c r="R526" s="9">
        <v>0.14705118525826441</v>
      </c>
      <c r="S526" s="9">
        <v>0.902761645292259</v>
      </c>
      <c r="T526" s="9">
        <v>0.6147567550497024</v>
      </c>
      <c r="U526" s="9">
        <v>0.17172031306691546</v>
      </c>
      <c r="V526" s="9">
        <v>0.41069788008415881</v>
      </c>
      <c r="W526" s="9">
        <v>28.674325398196455</v>
      </c>
    </row>
    <row r="527" spans="1:23" s="39" customFormat="1">
      <c r="A527" s="37" t="s">
        <v>109</v>
      </c>
      <c r="B527" s="37" t="s">
        <v>222</v>
      </c>
      <c r="C527" s="37">
        <v>51</v>
      </c>
      <c r="D527" s="37">
        <v>46</v>
      </c>
      <c r="E527" s="37" t="s">
        <v>173</v>
      </c>
      <c r="F527" s="37" t="s">
        <v>26</v>
      </c>
      <c r="G527" s="37" t="s">
        <v>186</v>
      </c>
      <c r="H527" s="37" t="s">
        <v>40</v>
      </c>
      <c r="I527" s="38" t="s">
        <v>184</v>
      </c>
      <c r="J527" s="38" t="s">
        <v>185</v>
      </c>
      <c r="K527" s="37" t="s">
        <v>29</v>
      </c>
      <c r="L527" s="37">
        <v>40</v>
      </c>
      <c r="M527" s="37">
        <v>6794</v>
      </c>
      <c r="N527" s="12">
        <v>189.71231919763193</v>
      </c>
      <c r="O527" s="37">
        <v>443.345237791562</v>
      </c>
      <c r="P527" s="37">
        <v>74.084446954111868</v>
      </c>
      <c r="Q527" s="37">
        <v>0.84618258811807201</v>
      </c>
      <c r="R527" s="37">
        <v>0.43436148665440277</v>
      </c>
      <c r="S527" s="37">
        <v>0.87904162417492526</v>
      </c>
      <c r="T527" s="37">
        <v>0.83903951317422232</v>
      </c>
      <c r="U527" s="37">
        <v>0.25</v>
      </c>
      <c r="V527" s="37">
        <v>0.40578703537539895</v>
      </c>
      <c r="W527" s="37">
        <v>9.8735649102148955</v>
      </c>
    </row>
    <row r="528" spans="1:23" s="39" customFormat="1">
      <c r="A528" s="37" t="s">
        <v>109</v>
      </c>
      <c r="B528" s="37" t="s">
        <v>222</v>
      </c>
      <c r="C528" s="37">
        <v>51</v>
      </c>
      <c r="D528" s="37">
        <v>46</v>
      </c>
      <c r="E528" s="37" t="s">
        <v>173</v>
      </c>
      <c r="F528" s="37" t="s">
        <v>26</v>
      </c>
      <c r="G528" s="37" t="s">
        <v>187</v>
      </c>
      <c r="H528" s="37" t="s">
        <v>42</v>
      </c>
      <c r="I528" s="38" t="s">
        <v>184</v>
      </c>
      <c r="J528" s="38" t="s">
        <v>185</v>
      </c>
      <c r="K528" s="37" t="s">
        <v>29</v>
      </c>
      <c r="L528" s="37">
        <v>40</v>
      </c>
      <c r="M528" s="37">
        <v>5688</v>
      </c>
      <c r="N528" s="12">
        <v>158.82891839801744</v>
      </c>
      <c r="O528" s="37">
        <v>567.81327522309812</v>
      </c>
      <c r="P528" s="37">
        <v>94.883465259828625</v>
      </c>
      <c r="Q528" s="37">
        <v>0.73478878697842653</v>
      </c>
      <c r="R528" s="37">
        <v>0.22169626063380951</v>
      </c>
      <c r="S528" s="37">
        <v>0.87682861582964455</v>
      </c>
      <c r="T528" s="37">
        <v>0.79013600907674308</v>
      </c>
      <c r="U528" s="37">
        <v>0.24159510988211322</v>
      </c>
      <c r="V528" s="37">
        <v>0.61184988253008143</v>
      </c>
      <c r="W528" s="37">
        <v>7.6061884669479607</v>
      </c>
    </row>
    <row r="529" spans="1:23" s="11" customFormat="1">
      <c r="A529" s="9" t="s">
        <v>109</v>
      </c>
      <c r="B529" s="9" t="s">
        <v>222</v>
      </c>
      <c r="C529" s="9">
        <v>51</v>
      </c>
      <c r="D529" s="9">
        <v>46</v>
      </c>
      <c r="E529" s="9" t="s">
        <v>173</v>
      </c>
      <c r="F529" s="9" t="s">
        <v>26</v>
      </c>
      <c r="G529" s="9" t="s">
        <v>188</v>
      </c>
      <c r="H529" s="9" t="s">
        <v>44</v>
      </c>
      <c r="I529" s="10" t="s">
        <v>184</v>
      </c>
      <c r="J529" s="10" t="s">
        <v>185</v>
      </c>
      <c r="K529" s="9" t="s">
        <v>29</v>
      </c>
      <c r="L529" s="9">
        <v>40</v>
      </c>
      <c r="M529" s="9">
        <v>37047</v>
      </c>
      <c r="N529" s="7">
        <v>1034.482232751644</v>
      </c>
      <c r="O529" s="9">
        <v>1575.3149339882666</v>
      </c>
      <c r="P529" s="9">
        <v>263.24030510494231</v>
      </c>
      <c r="Q529" s="9">
        <v>0.71940113016292206</v>
      </c>
      <c r="R529" s="9">
        <v>0.18759796763667239</v>
      </c>
      <c r="S529" s="9">
        <v>0.9200479832461036</v>
      </c>
      <c r="T529" s="9">
        <v>0.84726162469608957</v>
      </c>
      <c r="U529" s="9">
        <v>0.14104645354645354</v>
      </c>
      <c r="V529" s="9">
        <v>0.41540408152714325</v>
      </c>
      <c r="W529" s="9">
        <v>25.240613275029016</v>
      </c>
    </row>
    <row r="530" spans="1:23" s="11" customFormat="1">
      <c r="A530" s="9" t="s">
        <v>109</v>
      </c>
      <c r="B530" s="9" t="s">
        <v>222</v>
      </c>
      <c r="C530" s="9">
        <v>51</v>
      </c>
      <c r="D530" s="9">
        <v>46</v>
      </c>
      <c r="E530" s="9" t="s">
        <v>173</v>
      </c>
      <c r="F530" s="9" t="s">
        <v>26</v>
      </c>
      <c r="G530" s="9" t="s">
        <v>189</v>
      </c>
      <c r="H530" s="9" t="s">
        <v>46</v>
      </c>
      <c r="I530" s="10" t="s">
        <v>184</v>
      </c>
      <c r="J530" s="10" t="s">
        <v>185</v>
      </c>
      <c r="K530" s="9" t="s">
        <v>29</v>
      </c>
      <c r="L530" s="9">
        <v>40</v>
      </c>
      <c r="M530" s="9">
        <v>22589</v>
      </c>
      <c r="N530" s="7">
        <v>630.76414164782273</v>
      </c>
      <c r="O530" s="9">
        <v>935.46002820482522</v>
      </c>
      <c r="P530" s="9">
        <v>156.31844650559901</v>
      </c>
      <c r="Q530" s="9">
        <v>0.75063968364735989</v>
      </c>
      <c r="R530" s="9">
        <v>0.3243817402594536</v>
      </c>
      <c r="S530" s="9">
        <v>0.92511505991297993</v>
      </c>
      <c r="T530" s="9">
        <v>0.88082341526694441</v>
      </c>
      <c r="U530" s="9">
        <v>0.11407193025800304</v>
      </c>
      <c r="V530" s="9">
        <v>0.44721016902980149</v>
      </c>
      <c r="W530" s="9">
        <v>31.385364557970693</v>
      </c>
    </row>
    <row r="531" spans="1:23" s="39" customFormat="1">
      <c r="A531" s="37" t="s">
        <v>109</v>
      </c>
      <c r="B531" s="37" t="s">
        <v>222</v>
      </c>
      <c r="C531" s="37">
        <v>51</v>
      </c>
      <c r="D531" s="37">
        <v>46</v>
      </c>
      <c r="E531" s="37" t="s">
        <v>173</v>
      </c>
      <c r="F531" s="37" t="s">
        <v>26</v>
      </c>
      <c r="G531" s="37" t="s">
        <v>190</v>
      </c>
      <c r="H531" s="37" t="s">
        <v>48</v>
      </c>
      <c r="I531" s="38" t="s">
        <v>184</v>
      </c>
      <c r="J531" s="38" t="s">
        <v>185</v>
      </c>
      <c r="K531" s="37" t="s">
        <v>29</v>
      </c>
      <c r="L531" s="37">
        <v>40</v>
      </c>
      <c r="M531" s="37">
        <v>3485</v>
      </c>
      <c r="N531" s="12">
        <v>97.313428378532123</v>
      </c>
      <c r="O531" s="37">
        <v>288.83556979968319</v>
      </c>
      <c r="P531" s="37">
        <v>48.265373404880556</v>
      </c>
      <c r="Q531" s="37">
        <v>0.85542464408443786</v>
      </c>
      <c r="R531" s="37">
        <v>0.52494196940953552</v>
      </c>
      <c r="S531" s="37">
        <v>0.8877342904955523</v>
      </c>
      <c r="T531" s="37">
        <v>0.75809599065324373</v>
      </c>
      <c r="U531" s="37">
        <v>0.2107843137254902</v>
      </c>
      <c r="V531" s="37">
        <v>0.47125433898148805</v>
      </c>
      <c r="W531" s="37">
        <v>3.9954088952654234</v>
      </c>
    </row>
    <row r="532" spans="1:23" s="11" customFormat="1">
      <c r="A532" s="9" t="s">
        <v>109</v>
      </c>
      <c r="B532" s="9" t="s">
        <v>222</v>
      </c>
      <c r="C532" s="9">
        <v>51</v>
      </c>
      <c r="D532" s="9">
        <v>46</v>
      </c>
      <c r="E532" s="9" t="s">
        <v>173</v>
      </c>
      <c r="F532" s="9" t="s">
        <v>26</v>
      </c>
      <c r="G532" s="9" t="s">
        <v>191</v>
      </c>
      <c r="H532" s="9" t="s">
        <v>50</v>
      </c>
      <c r="I532" s="10" t="s">
        <v>184</v>
      </c>
      <c r="J532" s="10" t="s">
        <v>185</v>
      </c>
      <c r="K532" s="9" t="s">
        <v>29</v>
      </c>
      <c r="L532" s="9">
        <v>40</v>
      </c>
      <c r="M532" s="9">
        <v>28466</v>
      </c>
      <c r="N532" s="7">
        <v>794.87060322045784</v>
      </c>
      <c r="O532" s="9">
        <v>1662.569767984206</v>
      </c>
      <c r="P532" s="9">
        <v>277.82087475955791</v>
      </c>
      <c r="Q532" s="9">
        <v>0.68347379288818455</v>
      </c>
      <c r="R532" s="9">
        <v>0.1294125965134518</v>
      </c>
      <c r="S532" s="9">
        <v>0.92650709635364425</v>
      </c>
      <c r="T532" s="9">
        <v>0.89770137506220637</v>
      </c>
      <c r="U532" s="9">
        <v>0.13659376525918121</v>
      </c>
      <c r="V532" s="9">
        <v>0.25673355521054958</v>
      </c>
      <c r="W532" s="9">
        <v>20.184219770954822</v>
      </c>
    </row>
    <row r="533" spans="1:23" s="11" customFormat="1">
      <c r="A533" s="9" t="s">
        <v>109</v>
      </c>
      <c r="B533" s="9" t="s">
        <v>222</v>
      </c>
      <c r="C533" s="9">
        <v>51</v>
      </c>
      <c r="D533" s="9">
        <v>46</v>
      </c>
      <c r="E533" s="9" t="s">
        <v>173</v>
      </c>
      <c r="F533" s="9" t="s">
        <v>26</v>
      </c>
      <c r="G533" s="9" t="s">
        <v>192</v>
      </c>
      <c r="H533" s="9" t="s">
        <v>52</v>
      </c>
      <c r="I533" s="10" t="s">
        <v>184</v>
      </c>
      <c r="J533" s="10" t="s">
        <v>185</v>
      </c>
      <c r="K533" s="9" t="s">
        <v>29</v>
      </c>
      <c r="L533" s="9">
        <v>40</v>
      </c>
      <c r="M533" s="9">
        <v>40645</v>
      </c>
      <c r="N533" s="7">
        <v>1134.9510176314027</v>
      </c>
      <c r="O533" s="9">
        <v>1606.6286424872515</v>
      </c>
      <c r="P533" s="9">
        <v>268.47292875459618</v>
      </c>
      <c r="Q533" s="9">
        <v>0.73863739618732627</v>
      </c>
      <c r="R533" s="9">
        <v>0.19787274636328525</v>
      </c>
      <c r="S533" s="9">
        <v>0.93612054013472712</v>
      </c>
      <c r="T533" s="9">
        <v>0.68134623459875732</v>
      </c>
      <c r="U533" s="9">
        <v>0.12276457381744987</v>
      </c>
      <c r="V533" s="9">
        <v>0.44574644203259045</v>
      </c>
      <c r="W533" s="9">
        <v>30.862344691844015</v>
      </c>
    </row>
    <row r="534" spans="1:23" s="11" customFormat="1">
      <c r="A534" s="9" t="s">
        <v>109</v>
      </c>
      <c r="B534" s="9" t="s">
        <v>222</v>
      </c>
      <c r="C534" s="9">
        <v>51</v>
      </c>
      <c r="D534" s="9">
        <v>46</v>
      </c>
      <c r="E534" s="9" t="s">
        <v>173</v>
      </c>
      <c r="F534" s="9" t="s">
        <v>26</v>
      </c>
      <c r="G534" s="9" t="s">
        <v>193</v>
      </c>
      <c r="H534" s="9" t="s">
        <v>54</v>
      </c>
      <c r="I534" s="10" t="s">
        <v>184</v>
      </c>
      <c r="J534" s="10" t="s">
        <v>185</v>
      </c>
      <c r="K534" s="9" t="s">
        <v>29</v>
      </c>
      <c r="L534" s="9">
        <v>40</v>
      </c>
      <c r="M534" s="9">
        <v>33713</v>
      </c>
      <c r="N534" s="7">
        <v>941.38525421103407</v>
      </c>
      <c r="O534" s="9">
        <v>1826.4520189781151</v>
      </c>
      <c r="P534" s="9">
        <v>305.20613774548144</v>
      </c>
      <c r="Q534" s="9">
        <v>0.6802461662631154</v>
      </c>
      <c r="R534" s="9">
        <v>0.12699620086497493</v>
      </c>
      <c r="S534" s="9">
        <v>0.92594966039663573</v>
      </c>
      <c r="T534" s="9">
        <v>0.90923974597555368</v>
      </c>
      <c r="U534" s="9">
        <v>0.13319968095884802</v>
      </c>
      <c r="V534" s="9">
        <v>0.26768925186953224</v>
      </c>
      <c r="W534" s="9">
        <v>39.707204935781448</v>
      </c>
    </row>
    <row r="535" spans="1:23" s="11" customFormat="1">
      <c r="A535" s="9" t="s">
        <v>109</v>
      </c>
      <c r="B535" s="9" t="s">
        <v>222</v>
      </c>
      <c r="C535" s="9">
        <v>51</v>
      </c>
      <c r="D535" s="9">
        <v>46</v>
      </c>
      <c r="E535" s="9" t="s">
        <v>173</v>
      </c>
      <c r="F535" s="9" t="s">
        <v>26</v>
      </c>
      <c r="G535" s="9" t="s">
        <v>194</v>
      </c>
      <c r="H535" s="9" t="s">
        <v>56</v>
      </c>
      <c r="I535" s="10" t="s">
        <v>184</v>
      </c>
      <c r="J535" s="10" t="s">
        <v>185</v>
      </c>
      <c r="K535" s="9" t="s">
        <v>29</v>
      </c>
      <c r="L535" s="9">
        <v>40</v>
      </c>
      <c r="M535" s="9">
        <v>26731</v>
      </c>
      <c r="N535" s="7">
        <v>746.4233153476448</v>
      </c>
      <c r="O535" s="9">
        <v>1623.2144289248783</v>
      </c>
      <c r="P535" s="9">
        <v>271.24446820238944</v>
      </c>
      <c r="Q535" s="9">
        <v>0.73313951893804341</v>
      </c>
      <c r="R535" s="9">
        <v>0.12748916622694548</v>
      </c>
      <c r="S535" s="9">
        <v>0.9397953205695484</v>
      </c>
      <c r="T535" s="9">
        <v>0.91928685158079793</v>
      </c>
      <c r="U535" s="9">
        <v>0.11801043153938051</v>
      </c>
      <c r="V535" s="9">
        <v>0.45979107814847053</v>
      </c>
      <c r="W535" s="9">
        <v>18.54087015076129</v>
      </c>
    </row>
    <row r="536" spans="1:23" s="11" customFormat="1">
      <c r="A536" s="9" t="s">
        <v>109</v>
      </c>
      <c r="B536" s="9" t="s">
        <v>222</v>
      </c>
      <c r="C536" s="9">
        <v>51</v>
      </c>
      <c r="D536" s="9">
        <v>46</v>
      </c>
      <c r="E536" s="9" t="s">
        <v>173</v>
      </c>
      <c r="F536" s="9" t="s">
        <v>26</v>
      </c>
      <c r="G536" s="9" t="s">
        <v>197</v>
      </c>
      <c r="H536" s="9" t="s">
        <v>58</v>
      </c>
      <c r="I536" s="10" t="s">
        <v>184</v>
      </c>
      <c r="J536" s="10" t="s">
        <v>185</v>
      </c>
      <c r="K536" s="9" t="s">
        <v>29</v>
      </c>
      <c r="L536" s="9">
        <v>40</v>
      </c>
      <c r="M536" s="9">
        <v>40293</v>
      </c>
      <c r="N536" s="7">
        <v>1125.121942512538</v>
      </c>
      <c r="O536" s="9">
        <v>1866.3931444750697</v>
      </c>
      <c r="P536" s="9">
        <v>311.88043114244317</v>
      </c>
      <c r="Q536" s="9">
        <v>0.69271236267987002</v>
      </c>
      <c r="R536" s="9">
        <v>0.1453560814807453</v>
      </c>
      <c r="S536" s="9">
        <v>0.93528210575801807</v>
      </c>
      <c r="T536" s="9">
        <v>0.78034786010572055</v>
      </c>
      <c r="U536" s="9">
        <v>0.11100007267970056</v>
      </c>
      <c r="V536" s="9">
        <v>0.37917886640989995</v>
      </c>
      <c r="W536" s="9">
        <v>37.792073064800334</v>
      </c>
    </row>
    <row r="537" spans="1:23" s="11" customFormat="1">
      <c r="A537" s="9" t="s">
        <v>109</v>
      </c>
      <c r="B537" s="9" t="s">
        <v>222</v>
      </c>
      <c r="C537" s="9">
        <v>51</v>
      </c>
      <c r="D537" s="9">
        <v>46</v>
      </c>
      <c r="E537" s="9" t="s">
        <v>173</v>
      </c>
      <c r="F537" s="9" t="s">
        <v>26</v>
      </c>
      <c r="G537" s="9" t="s">
        <v>198</v>
      </c>
      <c r="H537" s="9" t="s">
        <v>60</v>
      </c>
      <c r="I537" s="10" t="s">
        <v>184</v>
      </c>
      <c r="J537" s="10" t="s">
        <v>185</v>
      </c>
      <c r="K537" s="9" t="s">
        <v>29</v>
      </c>
      <c r="L537" s="9">
        <v>40</v>
      </c>
      <c r="M537" s="9">
        <v>24341</v>
      </c>
      <c r="N537" s="7">
        <v>679.68612917126268</v>
      </c>
      <c r="O537" s="9">
        <v>1487.5331880577457</v>
      </c>
      <c r="P537" s="9">
        <v>248.57168673357162</v>
      </c>
      <c r="Q537" s="9">
        <v>0.702056473710017</v>
      </c>
      <c r="R537" s="9">
        <v>0.13823402460660381</v>
      </c>
      <c r="S537" s="9">
        <v>0.92061489329060198</v>
      </c>
      <c r="T537" s="9">
        <v>0.72465817445510017</v>
      </c>
      <c r="U537" s="9">
        <v>0.13980156399715638</v>
      </c>
      <c r="V537" s="9">
        <v>0.29293283820281857</v>
      </c>
      <c r="W537" s="9">
        <v>26.954521178258904</v>
      </c>
    </row>
    <row r="538" spans="1:23" s="39" customFormat="1">
      <c r="A538" s="37" t="s">
        <v>109</v>
      </c>
      <c r="B538" s="37" t="s">
        <v>222</v>
      </c>
      <c r="C538" s="37">
        <v>51</v>
      </c>
      <c r="D538" s="37">
        <v>46</v>
      </c>
      <c r="E538" s="37" t="s">
        <v>173</v>
      </c>
      <c r="F538" s="37" t="s">
        <v>26</v>
      </c>
      <c r="G538" s="37" t="s">
        <v>199</v>
      </c>
      <c r="H538" s="37" t="s">
        <v>62</v>
      </c>
      <c r="I538" s="38" t="s">
        <v>184</v>
      </c>
      <c r="J538" s="38" t="s">
        <v>185</v>
      </c>
      <c r="K538" s="37" t="s">
        <v>29</v>
      </c>
      <c r="L538" s="37">
        <v>40</v>
      </c>
      <c r="M538" s="37">
        <v>5206</v>
      </c>
      <c r="N538" s="12">
        <v>145.36978712729936</v>
      </c>
      <c r="O538" s="37">
        <v>405.16147160748818</v>
      </c>
      <c r="P538" s="37">
        <v>67.703814076529909</v>
      </c>
      <c r="Q538" s="37">
        <v>0.86049586776859499</v>
      </c>
      <c r="R538" s="37">
        <v>0.39852699822315379</v>
      </c>
      <c r="S538" s="37">
        <v>0.85663590279389035</v>
      </c>
      <c r="T538" s="37">
        <v>0.80144045254809171</v>
      </c>
      <c r="U538" s="37">
        <v>0.29340743579915679</v>
      </c>
      <c r="V538" s="37">
        <v>0.68511470194458168</v>
      </c>
      <c r="W538" s="37">
        <v>9.2126392623895512</v>
      </c>
    </row>
    <row r="539" spans="1:23" s="11" customFormat="1">
      <c r="A539" s="9" t="s">
        <v>109</v>
      </c>
      <c r="B539" s="9" t="s">
        <v>222</v>
      </c>
      <c r="C539" s="9">
        <v>51</v>
      </c>
      <c r="D539" s="9">
        <v>46</v>
      </c>
      <c r="E539" s="9" t="s">
        <v>173</v>
      </c>
      <c r="F539" s="9" t="s">
        <v>26</v>
      </c>
      <c r="G539" s="9" t="s">
        <v>200</v>
      </c>
      <c r="H539" s="9" t="s">
        <v>64</v>
      </c>
      <c r="I539" s="10" t="s">
        <v>184</v>
      </c>
      <c r="J539" s="10" t="s">
        <v>185</v>
      </c>
      <c r="K539" s="9" t="s">
        <v>29</v>
      </c>
      <c r="L539" s="9">
        <v>40</v>
      </c>
      <c r="M539" s="9">
        <v>25622</v>
      </c>
      <c r="N539" s="7">
        <v>715.45614402144906</v>
      </c>
      <c r="O539" s="9">
        <v>1256.1534623807779</v>
      </c>
      <c r="P539" s="9">
        <v>209.90737379641229</v>
      </c>
      <c r="Q539" s="9">
        <v>0.75016835016835015</v>
      </c>
      <c r="R539" s="9">
        <v>0.20405041922909423</v>
      </c>
      <c r="S539" s="9">
        <v>0.92709656660718431</v>
      </c>
      <c r="T539" s="9">
        <v>0.90048495597165734</v>
      </c>
      <c r="U539" s="9">
        <v>0.12618720319920021</v>
      </c>
      <c r="V539" s="9">
        <v>0.248748758123465</v>
      </c>
      <c r="W539" s="9">
        <v>21.314534384513308</v>
      </c>
    </row>
    <row r="540" spans="1:23" s="39" customFormat="1">
      <c r="A540" s="37" t="s">
        <v>109</v>
      </c>
      <c r="B540" s="37" t="s">
        <v>222</v>
      </c>
      <c r="C540" s="37">
        <v>51</v>
      </c>
      <c r="D540" s="37">
        <v>46</v>
      </c>
      <c r="E540" s="37" t="s">
        <v>173</v>
      </c>
      <c r="F540" s="37" t="s">
        <v>26</v>
      </c>
      <c r="G540" s="37" t="s">
        <v>201</v>
      </c>
      <c r="H540" s="37" t="s">
        <v>66</v>
      </c>
      <c r="I540" s="38" t="s">
        <v>184</v>
      </c>
      <c r="J540" s="38" t="s">
        <v>185</v>
      </c>
      <c r="K540" s="37" t="s">
        <v>29</v>
      </c>
      <c r="L540" s="37">
        <v>40</v>
      </c>
      <c r="M540" s="37">
        <v>13352</v>
      </c>
      <c r="N540" s="12">
        <v>372.83469030420684</v>
      </c>
      <c r="O540" s="37">
        <v>686.82546853191809</v>
      </c>
      <c r="P540" s="37">
        <v>114.77079407382404</v>
      </c>
      <c r="Q540" s="37">
        <v>0.81449399133776612</v>
      </c>
      <c r="R540" s="37">
        <v>0.35568324332439288</v>
      </c>
      <c r="S540" s="37">
        <v>0.90776878919068493</v>
      </c>
      <c r="T540" s="37">
        <v>0.8879597504484219</v>
      </c>
      <c r="U540" s="37">
        <v>0.16402677447146929</v>
      </c>
      <c r="V540" s="37">
        <v>0.33141113732254013</v>
      </c>
      <c r="W540" s="37">
        <v>17.544637507489515</v>
      </c>
    </row>
    <row r="541" spans="1:23" s="11" customFormat="1">
      <c r="A541" s="9" t="s">
        <v>109</v>
      </c>
      <c r="B541" s="9" t="s">
        <v>222</v>
      </c>
      <c r="C541" s="9">
        <v>51</v>
      </c>
      <c r="D541" s="9">
        <v>46</v>
      </c>
      <c r="E541" s="9" t="s">
        <v>173</v>
      </c>
      <c r="F541" s="9" t="s">
        <v>26</v>
      </c>
      <c r="G541" s="9" t="s">
        <v>202</v>
      </c>
      <c r="H541" s="9" t="s">
        <v>68</v>
      </c>
      <c r="I541" s="10" t="s">
        <v>184</v>
      </c>
      <c r="J541" s="10" t="s">
        <v>185</v>
      </c>
      <c r="K541" s="9" t="s">
        <v>29</v>
      </c>
      <c r="L541" s="9">
        <v>40</v>
      </c>
      <c r="M541" s="9">
        <v>43489</v>
      </c>
      <c r="N541" s="7">
        <v>1214.3654768304114</v>
      </c>
      <c r="O541" s="9">
        <v>2247.1109652686432</v>
      </c>
      <c r="P541" s="9">
        <v>375.49963079724404</v>
      </c>
      <c r="Q541" s="9">
        <v>0.66756209130261257</v>
      </c>
      <c r="R541" s="9">
        <v>0.10822815315346346</v>
      </c>
      <c r="S541" s="9">
        <v>0.92935971825189401</v>
      </c>
      <c r="T541" s="9">
        <v>0.90112871705581887</v>
      </c>
      <c r="U541" s="9">
        <v>0.12347914016374727</v>
      </c>
      <c r="V541" s="9">
        <v>0.18443298509868186</v>
      </c>
      <c r="W541" s="9">
        <v>34.618616201798154</v>
      </c>
    </row>
    <row r="542" spans="1:23" s="26" customFormat="1">
      <c r="A542" s="34" t="s">
        <v>111</v>
      </c>
      <c r="B542" s="34" t="s">
        <v>223</v>
      </c>
      <c r="C542" s="34">
        <v>51</v>
      </c>
      <c r="D542" s="34">
        <v>47</v>
      </c>
      <c r="E542" s="34" t="s">
        <v>173</v>
      </c>
      <c r="F542" s="34" t="s">
        <v>26</v>
      </c>
      <c r="G542" s="34" t="s">
        <v>174</v>
      </c>
      <c r="H542" s="34" t="s">
        <v>28</v>
      </c>
      <c r="I542" s="35" t="s">
        <v>184</v>
      </c>
      <c r="J542" s="35" t="s">
        <v>185</v>
      </c>
      <c r="K542" s="34" t="s">
        <v>29</v>
      </c>
      <c r="L542" s="34">
        <v>40</v>
      </c>
      <c r="M542" s="34">
        <v>6711</v>
      </c>
      <c r="N542" s="12">
        <v>187.39466796221782</v>
      </c>
      <c r="O542" s="34">
        <v>391.98989873223422</v>
      </c>
      <c r="P542" s="34">
        <v>65.502800940943359</v>
      </c>
      <c r="Q542" s="34">
        <v>0.87817325307511118</v>
      </c>
      <c r="R542" s="34">
        <v>0.54884201656273801</v>
      </c>
      <c r="S542" s="34">
        <v>0.93932399074034034</v>
      </c>
      <c r="T542" s="34">
        <v>0.84302285085467787</v>
      </c>
      <c r="U542" s="34">
        <v>0.12810788032026971</v>
      </c>
      <c r="V542" s="34">
        <v>0.50428923479024945</v>
      </c>
      <c r="W542" s="34">
        <v>7.9512740277156908</v>
      </c>
    </row>
    <row r="543" spans="1:23">
      <c r="A543" s="2" t="s">
        <v>111</v>
      </c>
      <c r="B543" s="2" t="s">
        <v>223</v>
      </c>
      <c r="C543" s="2">
        <v>51</v>
      </c>
      <c r="D543" s="2">
        <v>47</v>
      </c>
      <c r="E543" s="2" t="s">
        <v>173</v>
      </c>
      <c r="F543" s="2" t="s">
        <v>26</v>
      </c>
      <c r="G543" s="2" t="s">
        <v>177</v>
      </c>
      <c r="H543" s="2" t="s">
        <v>31</v>
      </c>
      <c r="I543" s="4" t="s">
        <v>184</v>
      </c>
      <c r="J543" s="4" t="s">
        <v>185</v>
      </c>
      <c r="K543" s="2" t="s">
        <v>29</v>
      </c>
      <c r="L543" s="2">
        <v>40</v>
      </c>
      <c r="M543" s="2">
        <v>29000</v>
      </c>
      <c r="N543" s="7">
        <v>809.78175695191726</v>
      </c>
      <c r="O543" s="2">
        <v>1654.3860018001321</v>
      </c>
      <c r="P543" s="2">
        <v>276.45334052197597</v>
      </c>
      <c r="Q543" s="2">
        <v>0.66203999634736554</v>
      </c>
      <c r="R543" s="2">
        <v>0.13314785317222924</v>
      </c>
      <c r="S543" s="2">
        <v>0.93148562370478516</v>
      </c>
      <c r="T543" s="2">
        <v>0.88522076612491851</v>
      </c>
      <c r="U543" s="2">
        <v>0.12064492665777669</v>
      </c>
      <c r="V543" s="2">
        <v>0.33428075101336341</v>
      </c>
      <c r="W543" s="2">
        <v>32.444827586206898</v>
      </c>
    </row>
    <row r="544" spans="1:23">
      <c r="A544" s="2" t="s">
        <v>111</v>
      </c>
      <c r="B544" s="2" t="s">
        <v>223</v>
      </c>
      <c r="C544" s="2">
        <v>51</v>
      </c>
      <c r="D544" s="2">
        <v>47</v>
      </c>
      <c r="E544" s="2" t="s">
        <v>173</v>
      </c>
      <c r="F544" s="2" t="s">
        <v>26</v>
      </c>
      <c r="G544" s="2" t="s">
        <v>178</v>
      </c>
      <c r="H544" s="2" t="s">
        <v>34</v>
      </c>
      <c r="I544" s="4" t="s">
        <v>184</v>
      </c>
      <c r="J544" s="4" t="s">
        <v>185</v>
      </c>
      <c r="K544" s="2" t="s">
        <v>29</v>
      </c>
      <c r="L544" s="2">
        <v>40</v>
      </c>
      <c r="M544" s="2">
        <v>40328</v>
      </c>
      <c r="N544" s="7">
        <v>1126.0992653226524</v>
      </c>
      <c r="O544" s="2">
        <v>2299.3536059557628</v>
      </c>
      <c r="P544" s="2">
        <v>384.22954782986432</v>
      </c>
      <c r="Q544" s="2">
        <v>0.64434076819837671</v>
      </c>
      <c r="R544" s="2">
        <v>9.585284766568343E-2</v>
      </c>
      <c r="S544" s="2">
        <v>0.94105810285379621</v>
      </c>
      <c r="T544" s="2">
        <v>0.49088083190685866</v>
      </c>
      <c r="U544" s="2">
        <v>9.602898988373848E-2</v>
      </c>
      <c r="V544" s="2">
        <v>0.31558345713310332</v>
      </c>
      <c r="W544" s="2">
        <v>29.515001983733388</v>
      </c>
    </row>
    <row r="545" spans="1:23" s="26" customFormat="1">
      <c r="A545" s="34" t="s">
        <v>111</v>
      </c>
      <c r="B545" s="34" t="s">
        <v>223</v>
      </c>
      <c r="C545" s="34">
        <v>51</v>
      </c>
      <c r="D545" s="34">
        <v>47</v>
      </c>
      <c r="E545" s="34" t="s">
        <v>173</v>
      </c>
      <c r="F545" s="34" t="s">
        <v>26</v>
      </c>
      <c r="G545" s="34" t="s">
        <v>181</v>
      </c>
      <c r="H545" s="34" t="s">
        <v>36</v>
      </c>
      <c r="I545" s="35" t="s">
        <v>184</v>
      </c>
      <c r="J545" s="35" t="s">
        <v>185</v>
      </c>
      <c r="K545" s="34" t="s">
        <v>29</v>
      </c>
      <c r="L545" s="34">
        <v>40</v>
      </c>
      <c r="M545" s="34">
        <v>11002</v>
      </c>
      <c r="N545" s="12">
        <v>307.21444448224116</v>
      </c>
      <c r="O545" s="34">
        <v>537.42849891224773</v>
      </c>
      <c r="P545" s="34">
        <v>89.806069233141017</v>
      </c>
      <c r="Q545" s="34">
        <v>0.88568668491386249</v>
      </c>
      <c r="R545" s="34">
        <v>0.47867430945451284</v>
      </c>
      <c r="S545" s="34">
        <v>0.91453757718402651</v>
      </c>
      <c r="T545" s="34">
        <v>0.80249308071330272</v>
      </c>
      <c r="U545" s="34">
        <v>0.18696808510638299</v>
      </c>
      <c r="V545" s="34">
        <v>0.29009200162753757</v>
      </c>
      <c r="W545" s="34">
        <v>6.0501726958734778</v>
      </c>
    </row>
    <row r="546" spans="1:23">
      <c r="A546" s="2" t="s">
        <v>111</v>
      </c>
      <c r="B546" s="2" t="s">
        <v>223</v>
      </c>
      <c r="C546" s="2">
        <v>51</v>
      </c>
      <c r="D546" s="2">
        <v>47</v>
      </c>
      <c r="E546" s="2" t="s">
        <v>173</v>
      </c>
      <c r="F546" s="2" t="s">
        <v>26</v>
      </c>
      <c r="G546" s="2" t="s">
        <v>183</v>
      </c>
      <c r="H546" s="2" t="s">
        <v>38</v>
      </c>
      <c r="I546" s="4" t="s">
        <v>184</v>
      </c>
      <c r="J546" s="4" t="s">
        <v>185</v>
      </c>
      <c r="K546" s="2" t="s">
        <v>29</v>
      </c>
      <c r="L546" s="2">
        <v>40</v>
      </c>
      <c r="M546" s="2">
        <v>34706</v>
      </c>
      <c r="N546" s="7">
        <v>969.11329850942207</v>
      </c>
      <c r="O546" s="2">
        <v>1760.7951647286227</v>
      </c>
      <c r="P546" s="2">
        <v>294.23466152065447</v>
      </c>
      <c r="Q546" s="2">
        <v>0.68096377977475175</v>
      </c>
      <c r="R546" s="2">
        <v>0.14066846636007893</v>
      </c>
      <c r="S546" s="2">
        <v>0.92578596358758747</v>
      </c>
      <c r="T546" s="2">
        <v>0.72160672435562045</v>
      </c>
      <c r="U546" s="2">
        <v>0.12695819720197704</v>
      </c>
      <c r="V546" s="2">
        <v>0.36927558415516321</v>
      </c>
      <c r="W546" s="2">
        <v>24.867198755258457</v>
      </c>
    </row>
    <row r="547" spans="1:23" s="26" customFormat="1">
      <c r="A547" s="34" t="s">
        <v>111</v>
      </c>
      <c r="B547" s="34" t="s">
        <v>223</v>
      </c>
      <c r="C547" s="34">
        <v>51</v>
      </c>
      <c r="D547" s="34">
        <v>47</v>
      </c>
      <c r="E547" s="34" t="s">
        <v>173</v>
      </c>
      <c r="F547" s="34" t="s">
        <v>26</v>
      </c>
      <c r="G547" s="34" t="s">
        <v>186</v>
      </c>
      <c r="H547" s="34" t="s">
        <v>40</v>
      </c>
      <c r="I547" s="35" t="s">
        <v>184</v>
      </c>
      <c r="J547" s="35" t="s">
        <v>185</v>
      </c>
      <c r="K547" s="34" t="s">
        <v>29</v>
      </c>
      <c r="L547" s="34">
        <v>40</v>
      </c>
      <c r="M547" s="34">
        <v>7553</v>
      </c>
      <c r="N547" s="12">
        <v>210.90626242268382</v>
      </c>
      <c r="O547" s="34">
        <v>477.97265478953165</v>
      </c>
      <c r="P547" s="34">
        <v>79.870802189419678</v>
      </c>
      <c r="Q547" s="34">
        <v>0.85161799526440407</v>
      </c>
      <c r="R547" s="34">
        <v>0.41545428894113756</v>
      </c>
      <c r="S547" s="34">
        <v>0.92139370342705229</v>
      </c>
      <c r="T547" s="34">
        <v>0.80992324169387042</v>
      </c>
      <c r="U547" s="34">
        <v>0.19143920595533498</v>
      </c>
      <c r="V547" s="34">
        <v>0.35538522830255603</v>
      </c>
      <c r="W547" s="34">
        <v>7.3740235667946514</v>
      </c>
    </row>
    <row r="548" spans="1:23" s="26" customFormat="1">
      <c r="A548" s="34" t="s">
        <v>111</v>
      </c>
      <c r="B548" s="34" t="s">
        <v>223</v>
      </c>
      <c r="C548" s="34">
        <v>51</v>
      </c>
      <c r="D548" s="34">
        <v>47</v>
      </c>
      <c r="E548" s="34" t="s">
        <v>173</v>
      </c>
      <c r="F548" s="34" t="s">
        <v>26</v>
      </c>
      <c r="G548" s="34" t="s">
        <v>187</v>
      </c>
      <c r="H548" s="34" t="s">
        <v>42</v>
      </c>
      <c r="I548" s="35" t="s">
        <v>184</v>
      </c>
      <c r="J548" s="35" t="s">
        <v>185</v>
      </c>
      <c r="K548" s="34" t="s">
        <v>29</v>
      </c>
      <c r="L548" s="34">
        <v>40</v>
      </c>
      <c r="M548" s="34">
        <v>7120</v>
      </c>
      <c r="N548" s="12">
        <v>198.81538308612591</v>
      </c>
      <c r="O548" s="34">
        <v>613.65389565666408</v>
      </c>
      <c r="P548" s="34">
        <v>102.54358365823748</v>
      </c>
      <c r="Q548" s="34">
        <v>0.73751812720116017</v>
      </c>
      <c r="R548" s="34">
        <v>0.23759804697150547</v>
      </c>
      <c r="S548" s="34">
        <v>0.92143681125648758</v>
      </c>
      <c r="T548" s="34">
        <v>0.87625931762812082</v>
      </c>
      <c r="U548" s="34">
        <v>0.1912505726065048</v>
      </c>
      <c r="V548" s="34">
        <v>0.54083279495955627</v>
      </c>
      <c r="W548" s="34">
        <v>9.9376404494382022</v>
      </c>
    </row>
    <row r="549" spans="1:23">
      <c r="A549" s="2" t="s">
        <v>111</v>
      </c>
      <c r="B549" s="2" t="s">
        <v>223</v>
      </c>
      <c r="C549" s="2">
        <v>51</v>
      </c>
      <c r="D549" s="2">
        <v>47</v>
      </c>
      <c r="E549" s="2" t="s">
        <v>173</v>
      </c>
      <c r="F549" s="2" t="s">
        <v>26</v>
      </c>
      <c r="G549" s="2" t="s">
        <v>188</v>
      </c>
      <c r="H549" s="2" t="s">
        <v>44</v>
      </c>
      <c r="I549" s="4" t="s">
        <v>184</v>
      </c>
      <c r="J549" s="4" t="s">
        <v>185</v>
      </c>
      <c r="K549" s="2" t="s">
        <v>29</v>
      </c>
      <c r="L549" s="2">
        <v>40</v>
      </c>
      <c r="M549" s="2">
        <v>43222</v>
      </c>
      <c r="N549" s="7">
        <v>1206.9098999646817</v>
      </c>
      <c r="O549" s="2">
        <v>1689.9839815465791</v>
      </c>
      <c r="P549" s="2">
        <v>282.40187998376467</v>
      </c>
      <c r="Q549" s="2">
        <v>0.71595163160510189</v>
      </c>
      <c r="R549" s="2">
        <v>0.19017330173270866</v>
      </c>
      <c r="S549" s="2">
        <v>0.93182962590391061</v>
      </c>
      <c r="T549" s="2">
        <v>0.5724974317579079</v>
      </c>
      <c r="U549" s="2">
        <v>0.13425991501416432</v>
      </c>
      <c r="V549" s="2">
        <v>0.42272680390998746</v>
      </c>
      <c r="W549" s="2">
        <v>28.352436259312388</v>
      </c>
    </row>
    <row r="550" spans="1:23">
      <c r="A550" s="2" t="s">
        <v>111</v>
      </c>
      <c r="B550" s="2" t="s">
        <v>223</v>
      </c>
      <c r="C550" s="2">
        <v>51</v>
      </c>
      <c r="D550" s="2">
        <v>47</v>
      </c>
      <c r="E550" s="2" t="s">
        <v>173</v>
      </c>
      <c r="F550" s="2" t="s">
        <v>26</v>
      </c>
      <c r="G550" s="2" t="s">
        <v>189</v>
      </c>
      <c r="H550" s="2" t="s">
        <v>46</v>
      </c>
      <c r="I550" s="4" t="s">
        <v>184</v>
      </c>
      <c r="J550" s="4" t="s">
        <v>185</v>
      </c>
      <c r="K550" s="2" t="s">
        <v>29</v>
      </c>
      <c r="L550" s="2">
        <v>40</v>
      </c>
      <c r="M550" s="2">
        <v>25940</v>
      </c>
      <c r="N550" s="7">
        <v>724.33581983905981</v>
      </c>
      <c r="O550" s="2">
        <v>1531.6164491784314</v>
      </c>
      <c r="P550" s="2">
        <v>255.93814461260075</v>
      </c>
      <c r="Q550" s="2">
        <v>0.72604120017913121</v>
      </c>
      <c r="R550" s="2">
        <v>0.13895679604545971</v>
      </c>
      <c r="S550" s="2">
        <v>0.92883130648223</v>
      </c>
      <c r="T550" s="2">
        <v>0.90022966135032256</v>
      </c>
      <c r="U550" s="2">
        <v>0.11052226432970157</v>
      </c>
      <c r="V550" s="2">
        <v>0.35014472538307273</v>
      </c>
      <c r="W550" s="2">
        <v>23.094680030840401</v>
      </c>
    </row>
    <row r="551" spans="1:23" s="26" customFormat="1">
      <c r="A551" s="34" t="s">
        <v>111</v>
      </c>
      <c r="B551" s="34" t="s">
        <v>223</v>
      </c>
      <c r="C551" s="34">
        <v>51</v>
      </c>
      <c r="D551" s="34">
        <v>47</v>
      </c>
      <c r="E551" s="34" t="s">
        <v>173</v>
      </c>
      <c r="F551" s="34" t="s">
        <v>26</v>
      </c>
      <c r="G551" s="34" t="s">
        <v>190</v>
      </c>
      <c r="H551" s="34" t="s">
        <v>48</v>
      </c>
      <c r="I551" s="35" t="s">
        <v>184</v>
      </c>
      <c r="J551" s="35" t="s">
        <v>185</v>
      </c>
      <c r="K551" s="34" t="s">
        <v>29</v>
      </c>
      <c r="L551" s="34">
        <v>40</v>
      </c>
      <c r="M551" s="34">
        <v>3642</v>
      </c>
      <c r="N551" s="12">
        <v>101.69741926961665</v>
      </c>
      <c r="O551" s="34">
        <v>406.57568516986123</v>
      </c>
      <c r="P551" s="34">
        <v>67.940133812736647</v>
      </c>
      <c r="Q551" s="34">
        <v>0.79938542581211591</v>
      </c>
      <c r="R551" s="34">
        <v>0.27686432594517019</v>
      </c>
      <c r="S551" s="34">
        <v>0.8872284926766153</v>
      </c>
      <c r="T551" s="34">
        <v>0.79624058473620007</v>
      </c>
      <c r="U551" s="34">
        <v>0.19733333333333333</v>
      </c>
      <c r="V551" s="34">
        <v>0.44372916886539021</v>
      </c>
      <c r="W551" s="34">
        <v>6.4275123558484353</v>
      </c>
    </row>
    <row r="552" spans="1:23">
      <c r="A552" s="2" t="s">
        <v>111</v>
      </c>
      <c r="B552" s="2" t="s">
        <v>223</v>
      </c>
      <c r="C552" s="2">
        <v>51</v>
      </c>
      <c r="D552" s="2">
        <v>47</v>
      </c>
      <c r="E552" s="2" t="s">
        <v>173</v>
      </c>
      <c r="F552" s="2" t="s">
        <v>26</v>
      </c>
      <c r="G552" s="2" t="s">
        <v>191</v>
      </c>
      <c r="H552" s="2" t="s">
        <v>50</v>
      </c>
      <c r="I552" s="4" t="s">
        <v>184</v>
      </c>
      <c r="J552" s="4" t="s">
        <v>185</v>
      </c>
      <c r="K552" s="2" t="s">
        <v>29</v>
      </c>
      <c r="L552" s="2">
        <v>40</v>
      </c>
      <c r="M552" s="2">
        <v>33389</v>
      </c>
      <c r="N552" s="7">
        <v>932.33803734026083</v>
      </c>
      <c r="O552" s="2">
        <v>1716.1261171703102</v>
      </c>
      <c r="P552" s="2">
        <v>286.77031680183205</v>
      </c>
      <c r="Q552" s="2">
        <v>0.67620552078903129</v>
      </c>
      <c r="R552" s="2">
        <v>0.14246719532349189</v>
      </c>
      <c r="S552" s="2">
        <v>0.93225991534317898</v>
      </c>
      <c r="T552" s="2">
        <v>0.71640500715464972</v>
      </c>
      <c r="U552" s="2">
        <v>0.14035202227878946</v>
      </c>
      <c r="V552" s="2">
        <v>0.25506437166071222</v>
      </c>
      <c r="W552" s="2">
        <v>22.61705951061727</v>
      </c>
    </row>
    <row r="553" spans="1:23">
      <c r="A553" s="2" t="s">
        <v>111</v>
      </c>
      <c r="B553" s="2" t="s">
        <v>223</v>
      </c>
      <c r="C553" s="2">
        <v>51</v>
      </c>
      <c r="D553" s="2">
        <v>47</v>
      </c>
      <c r="E553" s="2" t="s">
        <v>173</v>
      </c>
      <c r="F553" s="2" t="s">
        <v>26</v>
      </c>
      <c r="G553" s="2" t="s">
        <v>192</v>
      </c>
      <c r="H553" s="2" t="s">
        <v>52</v>
      </c>
      <c r="I553" s="4" t="s">
        <v>184</v>
      </c>
      <c r="J553" s="4" t="s">
        <v>185</v>
      </c>
      <c r="K553" s="2" t="s">
        <v>29</v>
      </c>
      <c r="L553" s="2">
        <v>40</v>
      </c>
      <c r="M553" s="2">
        <v>47603</v>
      </c>
      <c r="N553" s="7">
        <v>1329.2427922821421</v>
      </c>
      <c r="O553" s="2">
        <v>1725.4814562296378</v>
      </c>
      <c r="P553" s="2">
        <v>288.33362471900057</v>
      </c>
      <c r="Q553" s="2">
        <v>0.72462819478483242</v>
      </c>
      <c r="R553" s="2">
        <v>0.20092019677031031</v>
      </c>
      <c r="S553" s="2">
        <v>0.93685918263377699</v>
      </c>
      <c r="T553" s="2">
        <v>0.83851211313995</v>
      </c>
      <c r="U553" s="2">
        <v>0.10975472456775232</v>
      </c>
      <c r="V553" s="2">
        <v>0.41464990262508056</v>
      </c>
      <c r="W553" s="2">
        <v>28.462407831439194</v>
      </c>
    </row>
    <row r="554" spans="1:23">
      <c r="A554" s="2" t="s">
        <v>111</v>
      </c>
      <c r="B554" s="2" t="s">
        <v>223</v>
      </c>
      <c r="C554" s="2">
        <v>51</v>
      </c>
      <c r="D554" s="2">
        <v>47</v>
      </c>
      <c r="E554" s="2" t="s">
        <v>173</v>
      </c>
      <c r="F554" s="2" t="s">
        <v>26</v>
      </c>
      <c r="G554" s="2" t="s">
        <v>193</v>
      </c>
      <c r="H554" s="2" t="s">
        <v>54</v>
      </c>
      <c r="I554" s="4" t="s">
        <v>184</v>
      </c>
      <c r="J554" s="4" t="s">
        <v>185</v>
      </c>
      <c r="K554" s="2" t="s">
        <v>29</v>
      </c>
      <c r="L554" s="2">
        <v>40</v>
      </c>
      <c r="M554" s="2">
        <v>39012</v>
      </c>
      <c r="N554" s="7">
        <v>1089.3519276623515</v>
      </c>
      <c r="O554" s="2">
        <v>2304.4835482706708</v>
      </c>
      <c r="P554" s="2">
        <v>385.08677805793576</v>
      </c>
      <c r="Q554" s="2">
        <v>0.66091788503566162</v>
      </c>
      <c r="R554" s="2">
        <v>9.2312572871341841E-2</v>
      </c>
      <c r="S554" s="2">
        <v>0.93477462401129208</v>
      </c>
      <c r="T554" s="2">
        <v>0.80835402297602266</v>
      </c>
      <c r="U554" s="2">
        <v>8.8345231979308755E-2</v>
      </c>
      <c r="V554" s="2">
        <v>0.15156632816351806</v>
      </c>
      <c r="W554" s="2">
        <v>29.183046242181891</v>
      </c>
    </row>
    <row r="555" spans="1:23">
      <c r="A555" s="2" t="s">
        <v>111</v>
      </c>
      <c r="B555" s="2" t="s">
        <v>223</v>
      </c>
      <c r="C555" s="2">
        <v>51</v>
      </c>
      <c r="D555" s="2">
        <v>47</v>
      </c>
      <c r="E555" s="2" t="s">
        <v>173</v>
      </c>
      <c r="F555" s="2" t="s">
        <v>26</v>
      </c>
      <c r="G555" s="2" t="s">
        <v>194</v>
      </c>
      <c r="H555" s="2" t="s">
        <v>56</v>
      </c>
      <c r="I555" s="4" t="s">
        <v>184</v>
      </c>
      <c r="J555" s="4" t="s">
        <v>185</v>
      </c>
      <c r="K555" s="2" t="s">
        <v>29</v>
      </c>
      <c r="L555" s="2">
        <v>40</v>
      </c>
      <c r="M555" s="2">
        <v>31693</v>
      </c>
      <c r="N555" s="7">
        <v>884.97976631300389</v>
      </c>
      <c r="O555" s="2">
        <v>1642.7707781109825</v>
      </c>
      <c r="P555" s="2">
        <v>274.5123984526636</v>
      </c>
      <c r="Q555" s="2">
        <v>0.71403145135853652</v>
      </c>
      <c r="R555" s="2">
        <v>0.14757720360325469</v>
      </c>
      <c r="S555" s="2">
        <v>0.94033547896678904</v>
      </c>
      <c r="T555" s="2">
        <v>0.91966751782602352</v>
      </c>
      <c r="U555" s="2">
        <v>0.12787926926131851</v>
      </c>
      <c r="V555" s="2">
        <v>0.5228851187655722</v>
      </c>
      <c r="W555" s="2">
        <v>16.085444735430535</v>
      </c>
    </row>
    <row r="556" spans="1:23">
      <c r="A556" s="2" t="s">
        <v>111</v>
      </c>
      <c r="B556" s="2" t="s">
        <v>223</v>
      </c>
      <c r="C556" s="2">
        <v>51</v>
      </c>
      <c r="D556" s="2">
        <v>47</v>
      </c>
      <c r="E556" s="2" t="s">
        <v>173</v>
      </c>
      <c r="F556" s="2" t="s">
        <v>26</v>
      </c>
      <c r="G556" s="2" t="s">
        <v>197</v>
      </c>
      <c r="H556" s="2" t="s">
        <v>58</v>
      </c>
      <c r="I556" s="4" t="s">
        <v>184</v>
      </c>
      <c r="J556" s="4" t="s">
        <v>185</v>
      </c>
      <c r="K556" s="2" t="s">
        <v>29</v>
      </c>
      <c r="L556" s="2">
        <v>40</v>
      </c>
      <c r="M556" s="2">
        <v>45789</v>
      </c>
      <c r="N556" s="7">
        <v>1278.5895472093566</v>
      </c>
      <c r="O556" s="2">
        <v>2052.861181906605</v>
      </c>
      <c r="P556" s="2">
        <v>343.03985330415981</v>
      </c>
      <c r="Q556" s="2">
        <v>0.6682964563021776</v>
      </c>
      <c r="R556" s="2">
        <v>0.13653747204827613</v>
      </c>
      <c r="S556" s="2">
        <v>0.9427443901272865</v>
      </c>
      <c r="T556" s="2">
        <v>0.73972477934185266</v>
      </c>
      <c r="U556" s="2">
        <v>0.1103789889512993</v>
      </c>
      <c r="V556" s="2">
        <v>0.39207784295908515</v>
      </c>
      <c r="W556" s="2">
        <v>34.837384524667499</v>
      </c>
    </row>
    <row r="557" spans="1:23">
      <c r="A557" s="2" t="s">
        <v>111</v>
      </c>
      <c r="B557" s="2" t="s">
        <v>223</v>
      </c>
      <c r="C557" s="2">
        <v>51</v>
      </c>
      <c r="D557" s="2">
        <v>47</v>
      </c>
      <c r="E557" s="2" t="s">
        <v>173</v>
      </c>
      <c r="F557" s="2" t="s">
        <v>26</v>
      </c>
      <c r="G557" s="2" t="s">
        <v>198</v>
      </c>
      <c r="H557" s="2" t="s">
        <v>60</v>
      </c>
      <c r="I557" s="4" t="s">
        <v>184</v>
      </c>
      <c r="J557" s="4" t="s">
        <v>185</v>
      </c>
      <c r="K557" s="2" t="s">
        <v>29</v>
      </c>
      <c r="L557" s="2">
        <v>40</v>
      </c>
      <c r="M557" s="2">
        <v>28037</v>
      </c>
      <c r="N557" s="7">
        <v>782.89141791934151</v>
      </c>
      <c r="O557" s="2">
        <v>1807.8662325404882</v>
      </c>
      <c r="P557" s="2">
        <v>302.10039172168814</v>
      </c>
      <c r="Q557" s="2">
        <v>0.67127157804007953</v>
      </c>
      <c r="R557" s="2">
        <v>0.10779753241190493</v>
      </c>
      <c r="S557" s="2">
        <v>0.91793460298875484</v>
      </c>
      <c r="T557" s="2">
        <v>0.88765639365204818</v>
      </c>
      <c r="U557" s="2">
        <v>0.1323378752177031</v>
      </c>
      <c r="V557" s="2">
        <v>0.34953924669269887</v>
      </c>
      <c r="W557" s="2">
        <v>19.902593002104361</v>
      </c>
    </row>
    <row r="558" spans="1:23" s="26" customFormat="1">
      <c r="A558" s="34" t="s">
        <v>111</v>
      </c>
      <c r="B558" s="34" t="s">
        <v>223</v>
      </c>
      <c r="C558" s="34">
        <v>51</v>
      </c>
      <c r="D558" s="34">
        <v>47</v>
      </c>
      <c r="E558" s="34" t="s">
        <v>173</v>
      </c>
      <c r="F558" s="34" t="s">
        <v>26</v>
      </c>
      <c r="G558" s="34" t="s">
        <v>199</v>
      </c>
      <c r="H558" s="34" t="s">
        <v>62</v>
      </c>
      <c r="I558" s="35" t="s">
        <v>184</v>
      </c>
      <c r="J558" s="35" t="s">
        <v>185</v>
      </c>
      <c r="K558" s="34" t="s">
        <v>29</v>
      </c>
      <c r="L558" s="34">
        <v>40</v>
      </c>
      <c r="M558" s="34">
        <v>5741</v>
      </c>
      <c r="N558" s="12">
        <v>160.30886436761921</v>
      </c>
      <c r="O558" s="34">
        <v>404.7178207935923</v>
      </c>
      <c r="P558" s="34">
        <v>67.629678566804031</v>
      </c>
      <c r="Q558" s="34">
        <v>0.85418836482666272</v>
      </c>
      <c r="R558" s="34">
        <v>0.4404460859951207</v>
      </c>
      <c r="S558" s="34">
        <v>0.90918278101854999</v>
      </c>
      <c r="T558" s="34">
        <v>0.87032988213187257</v>
      </c>
      <c r="U558" s="34">
        <v>0.16956592423996097</v>
      </c>
      <c r="V558" s="34">
        <v>0.5425694723891844</v>
      </c>
      <c r="W558" s="34">
        <v>11.149451315101899</v>
      </c>
    </row>
    <row r="559" spans="1:23">
      <c r="A559" s="2" t="s">
        <v>111</v>
      </c>
      <c r="B559" s="2" t="s">
        <v>223</v>
      </c>
      <c r="C559" s="2">
        <v>51</v>
      </c>
      <c r="D559" s="2">
        <v>47</v>
      </c>
      <c r="E559" s="2" t="s">
        <v>173</v>
      </c>
      <c r="F559" s="2" t="s">
        <v>26</v>
      </c>
      <c r="G559" s="2" t="s">
        <v>200</v>
      </c>
      <c r="H559" s="2" t="s">
        <v>64</v>
      </c>
      <c r="I559" s="4" t="s">
        <v>184</v>
      </c>
      <c r="J559" s="4" t="s">
        <v>185</v>
      </c>
      <c r="K559" s="2" t="s">
        <v>29</v>
      </c>
      <c r="L559" s="2">
        <v>40</v>
      </c>
      <c r="M559" s="2">
        <v>28853</v>
      </c>
      <c r="N559" s="7">
        <v>805.67700114943682</v>
      </c>
      <c r="O559" s="2">
        <v>1485.4326829943575</v>
      </c>
      <c r="P559" s="2">
        <v>248.22068543101881</v>
      </c>
      <c r="Q559" s="2">
        <v>0.69762325007858028</v>
      </c>
      <c r="R559" s="2">
        <v>0.16432168869289748</v>
      </c>
      <c r="S559" s="2">
        <v>0.91722494282861022</v>
      </c>
      <c r="T559" s="2">
        <v>0.89871855523969557</v>
      </c>
      <c r="U559" s="2">
        <v>0.13686419817065271</v>
      </c>
      <c r="V559" s="2">
        <v>0.31635141497159558</v>
      </c>
      <c r="W559" s="2">
        <v>23.761272657955846</v>
      </c>
    </row>
    <row r="560" spans="1:23" s="26" customFormat="1">
      <c r="A560" s="34" t="s">
        <v>111</v>
      </c>
      <c r="B560" s="34" t="s">
        <v>223</v>
      </c>
      <c r="C560" s="34">
        <v>51</v>
      </c>
      <c r="D560" s="34">
        <v>47</v>
      </c>
      <c r="E560" s="34" t="s">
        <v>173</v>
      </c>
      <c r="F560" s="34" t="s">
        <v>26</v>
      </c>
      <c r="G560" s="34" t="s">
        <v>201</v>
      </c>
      <c r="H560" s="34" t="s">
        <v>66</v>
      </c>
      <c r="I560" s="35" t="s">
        <v>184</v>
      </c>
      <c r="J560" s="35" t="s">
        <v>185</v>
      </c>
      <c r="K560" s="34" t="s">
        <v>29</v>
      </c>
      <c r="L560" s="34">
        <v>40</v>
      </c>
      <c r="M560" s="34">
        <v>16160</v>
      </c>
      <c r="N560" s="12">
        <v>451.24390318424076</v>
      </c>
      <c r="O560" s="34">
        <v>757.73715677734992</v>
      </c>
      <c r="P560" s="34">
        <v>126.62037033726665</v>
      </c>
      <c r="Q560" s="34">
        <v>0.83518528089306943</v>
      </c>
      <c r="R560" s="34">
        <v>0.35368289142757675</v>
      </c>
      <c r="S560" s="34">
        <v>0.92861684649406051</v>
      </c>
      <c r="T560" s="34">
        <v>0.90474241573416292</v>
      </c>
      <c r="U560" s="34">
        <v>0.14897902097902097</v>
      </c>
      <c r="V560" s="34">
        <v>0.32455100655377839</v>
      </c>
      <c r="W560" s="34">
        <v>13.037190594059405</v>
      </c>
    </row>
    <row r="561" spans="1:23">
      <c r="A561" s="2" t="s">
        <v>111</v>
      </c>
      <c r="B561" s="2" t="s">
        <v>223</v>
      </c>
      <c r="C561" s="2">
        <v>51</v>
      </c>
      <c r="D561" s="2">
        <v>47</v>
      </c>
      <c r="E561" s="2" t="s">
        <v>173</v>
      </c>
      <c r="F561" s="2" t="s">
        <v>26</v>
      </c>
      <c r="G561" s="2" t="s">
        <v>202</v>
      </c>
      <c r="H561" s="2" t="s">
        <v>68</v>
      </c>
      <c r="I561" s="4" t="s">
        <v>184</v>
      </c>
      <c r="J561" s="4" t="s">
        <v>185</v>
      </c>
      <c r="K561" s="2" t="s">
        <v>29</v>
      </c>
      <c r="L561" s="2">
        <v>40</v>
      </c>
      <c r="M561" s="2">
        <v>50151</v>
      </c>
      <c r="N561" s="7">
        <v>1400.391892858469</v>
      </c>
      <c r="O561" s="2">
        <v>2684.4145724998302</v>
      </c>
      <c r="P561" s="2">
        <v>448.574501419836</v>
      </c>
      <c r="Q561" s="2">
        <v>0.64786203332902725</v>
      </c>
      <c r="R561" s="2">
        <v>8.7456136069673562E-2</v>
      </c>
      <c r="S561" s="2">
        <v>0.94930395147215907</v>
      </c>
      <c r="T561" s="2">
        <v>0.91456766976196924</v>
      </c>
      <c r="U561" s="2">
        <v>9.2395138097563626E-2</v>
      </c>
      <c r="V561" s="2">
        <v>0.10209868744340413</v>
      </c>
      <c r="W561" s="2">
        <v>35.165480249646066</v>
      </c>
    </row>
    <row r="562" spans="1:23" s="39" customFormat="1">
      <c r="A562" s="37" t="s">
        <v>112</v>
      </c>
      <c r="B562" s="37" t="s">
        <v>224</v>
      </c>
      <c r="C562" s="37">
        <v>51</v>
      </c>
      <c r="D562" s="37">
        <v>48</v>
      </c>
      <c r="E562" s="37" t="s">
        <v>173</v>
      </c>
      <c r="F562" s="37" t="s">
        <v>26</v>
      </c>
      <c r="G562" s="37" t="s">
        <v>174</v>
      </c>
      <c r="H562" s="37" t="s">
        <v>28</v>
      </c>
      <c r="I562" s="38" t="s">
        <v>184</v>
      </c>
      <c r="J562" s="38" t="s">
        <v>185</v>
      </c>
      <c r="K562" s="37" t="s">
        <v>29</v>
      </c>
      <c r="L562" s="37">
        <v>40</v>
      </c>
      <c r="M562" s="37">
        <v>7134</v>
      </c>
      <c r="N562" s="12">
        <v>199.20631221017166</v>
      </c>
      <c r="O562" s="37">
        <v>396.13203435596535</v>
      </c>
      <c r="P562" s="37">
        <v>66.194965423010771</v>
      </c>
      <c r="Q562" s="37">
        <v>0.89152711822044484</v>
      </c>
      <c r="R562" s="37">
        <v>0.57129844297738597</v>
      </c>
      <c r="S562" s="37">
        <v>0.93317177804447793</v>
      </c>
      <c r="T562" s="37">
        <v>0.87928621578236565</v>
      </c>
      <c r="U562" s="37">
        <v>0.14467623950149011</v>
      </c>
      <c r="V562" s="37">
        <v>0.55927423633290863</v>
      </c>
      <c r="W562" s="37">
        <v>6.4795346229324364</v>
      </c>
    </row>
    <row r="563" spans="1:23" s="11" customFormat="1">
      <c r="A563" s="9" t="s">
        <v>112</v>
      </c>
      <c r="B563" s="9" t="s">
        <v>224</v>
      </c>
      <c r="C563" s="9">
        <v>51</v>
      </c>
      <c r="D563" s="9">
        <v>48</v>
      </c>
      <c r="E563" s="9" t="s">
        <v>173</v>
      </c>
      <c r="F563" s="9" t="s">
        <v>26</v>
      </c>
      <c r="G563" s="9" t="s">
        <v>177</v>
      </c>
      <c r="H563" s="9" t="s">
        <v>31</v>
      </c>
      <c r="I563" s="10" t="s">
        <v>184</v>
      </c>
      <c r="J563" s="10" t="s">
        <v>185</v>
      </c>
      <c r="K563" s="9" t="s">
        <v>29</v>
      </c>
      <c r="L563" s="9">
        <v>40</v>
      </c>
      <c r="M563" s="9">
        <v>33099</v>
      </c>
      <c r="N563" s="7">
        <v>924.24021977074176</v>
      </c>
      <c r="O563" s="9">
        <v>1871.7657274771</v>
      </c>
      <c r="P563" s="9">
        <v>312.77820742713533</v>
      </c>
      <c r="Q563" s="9">
        <v>0.67745302713987476</v>
      </c>
      <c r="R563" s="9">
        <v>0.11871941693253282</v>
      </c>
      <c r="S563" s="9">
        <v>0.92624555537465214</v>
      </c>
      <c r="T563" s="9">
        <v>0.75883709670311772</v>
      </c>
      <c r="U563" s="9">
        <v>0.14383757506434086</v>
      </c>
      <c r="V563" s="9">
        <v>0.29369163389684633</v>
      </c>
      <c r="W563" s="9">
        <v>30.941841143236957</v>
      </c>
    </row>
    <row r="564" spans="1:23" s="11" customFormat="1">
      <c r="A564" s="9" t="s">
        <v>112</v>
      </c>
      <c r="B564" s="9" t="s">
        <v>224</v>
      </c>
      <c r="C564" s="9">
        <v>51</v>
      </c>
      <c r="D564" s="9">
        <v>48</v>
      </c>
      <c r="E564" s="9" t="s">
        <v>173</v>
      </c>
      <c r="F564" s="9" t="s">
        <v>26</v>
      </c>
      <c r="G564" s="9" t="s">
        <v>178</v>
      </c>
      <c r="H564" s="9" t="s">
        <v>34</v>
      </c>
      <c r="I564" s="10" t="s">
        <v>184</v>
      </c>
      <c r="J564" s="10" t="s">
        <v>185</v>
      </c>
      <c r="K564" s="9" t="s">
        <v>29</v>
      </c>
      <c r="L564" s="9">
        <v>40</v>
      </c>
      <c r="M564" s="9">
        <v>45694</v>
      </c>
      <c r="N564" s="7">
        <v>1275.9368138676175</v>
      </c>
      <c r="O564" s="9">
        <v>2424.4663043279606</v>
      </c>
      <c r="P564" s="9">
        <v>405.13629109841082</v>
      </c>
      <c r="Q564" s="9">
        <v>0.64882287791440663</v>
      </c>
      <c r="R564" s="9">
        <v>9.7686991839016926E-2</v>
      </c>
      <c r="S564" s="9">
        <v>0.94001236186991144</v>
      </c>
      <c r="T564" s="9">
        <v>0.67674275009183027</v>
      </c>
      <c r="U564" s="9">
        <v>8.5599358784064591E-2</v>
      </c>
      <c r="V564" s="9">
        <v>0.19433537326965211</v>
      </c>
      <c r="W564" s="9">
        <v>20.633803125136779</v>
      </c>
    </row>
    <row r="565" spans="1:23" s="39" customFormat="1">
      <c r="A565" s="37" t="s">
        <v>112</v>
      </c>
      <c r="B565" s="37" t="s">
        <v>224</v>
      </c>
      <c r="C565" s="37">
        <v>51</v>
      </c>
      <c r="D565" s="37">
        <v>48</v>
      </c>
      <c r="E565" s="37" t="s">
        <v>173</v>
      </c>
      <c r="F565" s="37" t="s">
        <v>26</v>
      </c>
      <c r="G565" s="37" t="s">
        <v>181</v>
      </c>
      <c r="H565" s="37" t="s">
        <v>36</v>
      </c>
      <c r="I565" s="38" t="s">
        <v>184</v>
      </c>
      <c r="J565" s="38" t="s">
        <v>185</v>
      </c>
      <c r="K565" s="37" t="s">
        <v>29</v>
      </c>
      <c r="L565" s="37">
        <v>40</v>
      </c>
      <c r="M565" s="37">
        <v>12688</v>
      </c>
      <c r="N565" s="12">
        <v>354.29348042089401</v>
      </c>
      <c r="O565" s="37">
        <v>573.38686835190492</v>
      </c>
      <c r="P565" s="37">
        <v>95.814830997626444</v>
      </c>
      <c r="Q565" s="37">
        <v>0.88770726929266075</v>
      </c>
      <c r="R565" s="37">
        <v>0.48496182000560684</v>
      </c>
      <c r="S565" s="37">
        <v>0.93804888954889132</v>
      </c>
      <c r="T565" s="37">
        <v>0.88531799451608606</v>
      </c>
      <c r="U565" s="37">
        <v>0.15898021308980212</v>
      </c>
      <c r="V565" s="37">
        <v>0.3795480786244757</v>
      </c>
      <c r="W565" s="37">
        <v>7.8701134930643128</v>
      </c>
    </row>
    <row r="566" spans="1:23" s="11" customFormat="1">
      <c r="A566" s="9" t="s">
        <v>112</v>
      </c>
      <c r="B566" s="9" t="s">
        <v>224</v>
      </c>
      <c r="C566" s="9">
        <v>51</v>
      </c>
      <c r="D566" s="9">
        <v>48</v>
      </c>
      <c r="E566" s="9" t="s">
        <v>173</v>
      </c>
      <c r="F566" s="9" t="s">
        <v>26</v>
      </c>
      <c r="G566" s="9" t="s">
        <v>183</v>
      </c>
      <c r="H566" s="9" t="s">
        <v>38</v>
      </c>
      <c r="I566" s="10" t="s">
        <v>184</v>
      </c>
      <c r="J566" s="10" t="s">
        <v>185</v>
      </c>
      <c r="K566" s="9" t="s">
        <v>29</v>
      </c>
      <c r="L566" s="9">
        <v>40</v>
      </c>
      <c r="M566" s="9">
        <v>39301</v>
      </c>
      <c r="N566" s="7">
        <v>1097.4218217230105</v>
      </c>
      <c r="O566" s="9">
        <v>1714.9961748553994</v>
      </c>
      <c r="P566" s="9">
        <v>286.58149972576012</v>
      </c>
      <c r="Q566" s="9">
        <v>0.69741978989210673</v>
      </c>
      <c r="R566" s="9">
        <v>0.16791409517690933</v>
      </c>
      <c r="S566" s="9">
        <v>0.93075501634402669</v>
      </c>
      <c r="T566" s="9">
        <v>0.72346147276018569</v>
      </c>
      <c r="U566" s="9">
        <v>0.12216150806405869</v>
      </c>
      <c r="V566" s="9">
        <v>0.24376630685872622</v>
      </c>
      <c r="W566" s="9">
        <v>34.061448818096231</v>
      </c>
    </row>
    <row r="567" spans="1:23" s="39" customFormat="1">
      <c r="A567" s="37" t="s">
        <v>112</v>
      </c>
      <c r="B567" s="37" t="s">
        <v>224</v>
      </c>
      <c r="C567" s="37">
        <v>51</v>
      </c>
      <c r="D567" s="37">
        <v>48</v>
      </c>
      <c r="E567" s="37" t="s">
        <v>173</v>
      </c>
      <c r="F567" s="37" t="s">
        <v>26</v>
      </c>
      <c r="G567" s="37" t="s">
        <v>186</v>
      </c>
      <c r="H567" s="37" t="s">
        <v>40</v>
      </c>
      <c r="I567" s="38" t="s">
        <v>184</v>
      </c>
      <c r="J567" s="38" t="s">
        <v>185</v>
      </c>
      <c r="K567" s="37" t="s">
        <v>29</v>
      </c>
      <c r="L567" s="37">
        <v>40</v>
      </c>
      <c r="M567" s="37">
        <v>8323</v>
      </c>
      <c r="N567" s="12">
        <v>232.40736424520026</v>
      </c>
      <c r="O567" s="37">
        <v>494.55844122715848</v>
      </c>
      <c r="P567" s="37">
        <v>82.642341637212937</v>
      </c>
      <c r="Q567" s="37">
        <v>0.87179218602702424</v>
      </c>
      <c r="R567" s="37">
        <v>0.42761656531580194</v>
      </c>
      <c r="S567" s="37">
        <v>0.90602152564006189</v>
      </c>
      <c r="T567" s="37">
        <v>0.84734174330283474</v>
      </c>
      <c r="U567" s="37">
        <v>0.19356698178464377</v>
      </c>
      <c r="V567" s="37">
        <v>0.39170989266583872</v>
      </c>
      <c r="W567" s="37">
        <v>10.174336176859306</v>
      </c>
    </row>
    <row r="568" spans="1:23" s="39" customFormat="1">
      <c r="A568" s="37" t="s">
        <v>112</v>
      </c>
      <c r="B568" s="37" t="s">
        <v>224</v>
      </c>
      <c r="C568" s="37">
        <v>51</v>
      </c>
      <c r="D568" s="37">
        <v>48</v>
      </c>
      <c r="E568" s="37" t="s">
        <v>173</v>
      </c>
      <c r="F568" s="37" t="s">
        <v>26</v>
      </c>
      <c r="G568" s="37" t="s">
        <v>187</v>
      </c>
      <c r="H568" s="37" t="s">
        <v>42</v>
      </c>
      <c r="I568" s="38" t="s">
        <v>184</v>
      </c>
      <c r="J568" s="38" t="s">
        <v>185</v>
      </c>
      <c r="K568" s="37" t="s">
        <v>29</v>
      </c>
      <c r="L568" s="37">
        <v>40</v>
      </c>
      <c r="M568" s="37">
        <v>8586</v>
      </c>
      <c r="N568" s="12">
        <v>239.75124707548832</v>
      </c>
      <c r="O568" s="37">
        <v>584.6417023478441</v>
      </c>
      <c r="P568" s="37">
        <v>97.695550764242057</v>
      </c>
      <c r="Q568" s="37">
        <v>0.77849306374104632</v>
      </c>
      <c r="R568" s="37">
        <v>0.31566117419993023</v>
      </c>
      <c r="S568" s="37">
        <v>0.91950848080917369</v>
      </c>
      <c r="T568" s="37">
        <v>0.86926465417595289</v>
      </c>
      <c r="U568" s="37">
        <v>0.15193722412947525</v>
      </c>
      <c r="V568" s="37">
        <v>0.44117587977390138</v>
      </c>
      <c r="W568" s="37">
        <v>8.4277894246447698</v>
      </c>
    </row>
    <row r="569" spans="1:23" s="11" customFormat="1">
      <c r="A569" s="9" t="s">
        <v>112</v>
      </c>
      <c r="B569" s="9" t="s">
        <v>224</v>
      </c>
      <c r="C569" s="9">
        <v>51</v>
      </c>
      <c r="D569" s="9">
        <v>48</v>
      </c>
      <c r="E569" s="9" t="s">
        <v>173</v>
      </c>
      <c r="F569" s="9" t="s">
        <v>26</v>
      </c>
      <c r="G569" s="9" t="s">
        <v>188</v>
      </c>
      <c r="H569" s="9" t="s">
        <v>44</v>
      </c>
      <c r="I569" s="10" t="s">
        <v>184</v>
      </c>
      <c r="J569" s="10" t="s">
        <v>185</v>
      </c>
      <c r="K569" s="9" t="s">
        <v>29</v>
      </c>
      <c r="L569" s="9">
        <v>40</v>
      </c>
      <c r="M569" s="9">
        <v>48338</v>
      </c>
      <c r="N569" s="7">
        <v>1349.7665712945441</v>
      </c>
      <c r="O569" s="9">
        <v>1692.5281374238632</v>
      </c>
      <c r="P569" s="9">
        <v>282.82701679604338</v>
      </c>
      <c r="Q569" s="9">
        <v>0.72907993966817497</v>
      </c>
      <c r="R569" s="9">
        <v>0.21204437035748197</v>
      </c>
      <c r="S569" s="9">
        <v>0.92972734257554568</v>
      </c>
      <c r="T569" s="9">
        <v>0.79139349151640137</v>
      </c>
      <c r="U569" s="9">
        <v>0.13423273677925349</v>
      </c>
      <c r="V569" s="9">
        <v>0.36363406832867251</v>
      </c>
      <c r="W569" s="9">
        <v>29.790227150482021</v>
      </c>
    </row>
    <row r="570" spans="1:23" s="11" customFormat="1">
      <c r="A570" s="9" t="s">
        <v>112</v>
      </c>
      <c r="B570" s="9" t="s">
        <v>224</v>
      </c>
      <c r="C570" s="9">
        <v>51</v>
      </c>
      <c r="D570" s="9">
        <v>48</v>
      </c>
      <c r="E570" s="9" t="s">
        <v>173</v>
      </c>
      <c r="F570" s="9" t="s">
        <v>26</v>
      </c>
      <c r="G570" s="9" t="s">
        <v>189</v>
      </c>
      <c r="H570" s="9" t="s">
        <v>46</v>
      </c>
      <c r="I570" s="10" t="s">
        <v>184</v>
      </c>
      <c r="J570" s="10" t="s">
        <v>185</v>
      </c>
      <c r="K570" s="9" t="s">
        <v>29</v>
      </c>
      <c r="L570" s="9">
        <v>40</v>
      </c>
      <c r="M570" s="9">
        <v>29927</v>
      </c>
      <c r="N570" s="7">
        <v>835.66684966551816</v>
      </c>
      <c r="O570" s="9">
        <v>1240.1950929411207</v>
      </c>
      <c r="P570" s="9">
        <v>207.24067779192686</v>
      </c>
      <c r="Q570" s="9">
        <v>0.71746739547372462</v>
      </c>
      <c r="R570" s="9">
        <v>0.24450797584216491</v>
      </c>
      <c r="S570" s="9">
        <v>0.93657326812395347</v>
      </c>
      <c r="T570" s="9">
        <v>0.71017135447430513</v>
      </c>
      <c r="U570" s="9">
        <v>9.6245905769715298E-2</v>
      </c>
      <c r="V570" s="9">
        <v>0.2696496653571811</v>
      </c>
      <c r="W570" s="9">
        <v>34.08627660640893</v>
      </c>
    </row>
    <row r="571" spans="1:23" s="39" customFormat="1">
      <c r="A571" s="37" t="s">
        <v>112</v>
      </c>
      <c r="B571" s="37" t="s">
        <v>224</v>
      </c>
      <c r="C571" s="37">
        <v>51</v>
      </c>
      <c r="D571" s="37">
        <v>48</v>
      </c>
      <c r="E571" s="37" t="s">
        <v>173</v>
      </c>
      <c r="F571" s="37" t="s">
        <v>26</v>
      </c>
      <c r="G571" s="37" t="s">
        <v>190</v>
      </c>
      <c r="H571" s="37" t="s">
        <v>48</v>
      </c>
      <c r="I571" s="38" t="s">
        <v>184</v>
      </c>
      <c r="J571" s="38" t="s">
        <v>185</v>
      </c>
      <c r="K571" s="37" t="s">
        <v>29</v>
      </c>
      <c r="L571" s="37">
        <v>40</v>
      </c>
      <c r="M571" s="37">
        <v>4132</v>
      </c>
      <c r="N571" s="12">
        <v>115.37993861121801</v>
      </c>
      <c r="O571" s="37">
        <v>365.84776310850327</v>
      </c>
      <c r="P571" s="37">
        <v>61.134364122875994</v>
      </c>
      <c r="Q571" s="37">
        <v>0.81740850642927798</v>
      </c>
      <c r="R571" s="37">
        <v>0.38794429434134231</v>
      </c>
      <c r="S571" s="37">
        <v>0.89929708856169133</v>
      </c>
      <c r="T571" s="37">
        <v>0.7923121187629335</v>
      </c>
      <c r="U571" s="37">
        <v>0.1836557270158661</v>
      </c>
      <c r="V571" s="37">
        <v>0.40369210075831558</v>
      </c>
      <c r="W571" s="37">
        <v>7.4116650532429817</v>
      </c>
    </row>
    <row r="572" spans="1:23" s="11" customFormat="1">
      <c r="A572" s="9" t="s">
        <v>112</v>
      </c>
      <c r="B572" s="9" t="s">
        <v>224</v>
      </c>
      <c r="C572" s="9">
        <v>51</v>
      </c>
      <c r="D572" s="9">
        <v>48</v>
      </c>
      <c r="E572" s="9" t="s">
        <v>173</v>
      </c>
      <c r="F572" s="9" t="s">
        <v>26</v>
      </c>
      <c r="G572" s="9" t="s">
        <v>191</v>
      </c>
      <c r="H572" s="9" t="s">
        <v>50</v>
      </c>
      <c r="I572" s="10" t="s">
        <v>184</v>
      </c>
      <c r="J572" s="10" t="s">
        <v>185</v>
      </c>
      <c r="K572" s="9" t="s">
        <v>29</v>
      </c>
      <c r="L572" s="9">
        <v>40</v>
      </c>
      <c r="M572" s="9">
        <v>39299</v>
      </c>
      <c r="N572" s="7">
        <v>1097.3659747052895</v>
      </c>
      <c r="O572" s="9">
        <v>1636.3443712397893</v>
      </c>
      <c r="P572" s="9">
        <v>273.4385247344614</v>
      </c>
      <c r="Q572" s="9">
        <v>0.69279858968708685</v>
      </c>
      <c r="R572" s="9">
        <v>0.1844344095414345</v>
      </c>
      <c r="S572" s="9">
        <v>0.93164925364076878</v>
      </c>
      <c r="T572" s="9">
        <v>0.41749517900817523</v>
      </c>
      <c r="U572" s="9">
        <v>0.14403323406111881</v>
      </c>
      <c r="V572" s="9">
        <v>0.35355106636637623</v>
      </c>
      <c r="W572" s="9">
        <v>19.705336013639023</v>
      </c>
    </row>
    <row r="573" spans="1:23" s="11" customFormat="1">
      <c r="A573" s="9" t="s">
        <v>112</v>
      </c>
      <c r="B573" s="9" t="s">
        <v>224</v>
      </c>
      <c r="C573" s="9">
        <v>51</v>
      </c>
      <c r="D573" s="9">
        <v>48</v>
      </c>
      <c r="E573" s="9" t="s">
        <v>173</v>
      </c>
      <c r="F573" s="9" t="s">
        <v>26</v>
      </c>
      <c r="G573" s="9" t="s">
        <v>192</v>
      </c>
      <c r="H573" s="9" t="s">
        <v>52</v>
      </c>
      <c r="I573" s="10" t="s">
        <v>184</v>
      </c>
      <c r="J573" s="10" t="s">
        <v>185</v>
      </c>
      <c r="K573" s="9" t="s">
        <v>29</v>
      </c>
      <c r="L573" s="9">
        <v>40</v>
      </c>
      <c r="M573" s="9">
        <v>53021</v>
      </c>
      <c r="N573" s="7">
        <v>1480.5323632878485</v>
      </c>
      <c r="O573" s="9">
        <v>1966.6774157225318</v>
      </c>
      <c r="P573" s="9">
        <v>328.63826260257792</v>
      </c>
      <c r="Q573" s="9">
        <v>0.72144285850353096</v>
      </c>
      <c r="R573" s="9">
        <v>0.17226280603455624</v>
      </c>
      <c r="S573" s="9">
        <v>0.94808248802305983</v>
      </c>
      <c r="T573" s="9">
        <v>0.87227043180482067</v>
      </c>
      <c r="U573" s="9">
        <v>8.4183564567769473E-2</v>
      </c>
      <c r="V573" s="9">
        <v>0.28643643691674481</v>
      </c>
      <c r="W573" s="9">
        <v>25.466211501103338</v>
      </c>
    </row>
    <row r="574" spans="1:23" s="11" customFormat="1">
      <c r="A574" s="9" t="s">
        <v>112</v>
      </c>
      <c r="B574" s="9" t="s">
        <v>224</v>
      </c>
      <c r="C574" s="9">
        <v>51</v>
      </c>
      <c r="D574" s="9">
        <v>48</v>
      </c>
      <c r="E574" s="9" t="s">
        <v>173</v>
      </c>
      <c r="F574" s="9" t="s">
        <v>26</v>
      </c>
      <c r="G574" s="9" t="s">
        <v>193</v>
      </c>
      <c r="H574" s="9" t="s">
        <v>54</v>
      </c>
      <c r="I574" s="10" t="s">
        <v>184</v>
      </c>
      <c r="J574" s="10" t="s">
        <v>185</v>
      </c>
      <c r="K574" s="9" t="s">
        <v>29</v>
      </c>
      <c r="L574" s="9">
        <v>40</v>
      </c>
      <c r="M574" s="9">
        <v>44190</v>
      </c>
      <c r="N574" s="7">
        <v>1233.9398565415595</v>
      </c>
      <c r="O574" s="9">
        <v>2189.2114703320385</v>
      </c>
      <c r="P574" s="9">
        <v>365.82443481979806</v>
      </c>
      <c r="Q574" s="9">
        <v>0.67185623280069329</v>
      </c>
      <c r="R574" s="9">
        <v>0.11586664602200754</v>
      </c>
      <c r="S574" s="9">
        <v>0.93673820125221741</v>
      </c>
      <c r="T574" s="9">
        <v>0.91944451410138661</v>
      </c>
      <c r="U574" s="9">
        <v>0.10501499526887238</v>
      </c>
      <c r="V574" s="9">
        <v>0.29267993044055512</v>
      </c>
      <c r="W574" s="9">
        <v>33.626634985290792</v>
      </c>
    </row>
    <row r="575" spans="1:23" s="11" customFormat="1">
      <c r="A575" s="9" t="s">
        <v>112</v>
      </c>
      <c r="B575" s="9" t="s">
        <v>224</v>
      </c>
      <c r="C575" s="9">
        <v>51</v>
      </c>
      <c r="D575" s="9">
        <v>48</v>
      </c>
      <c r="E575" s="9" t="s">
        <v>173</v>
      </c>
      <c r="F575" s="9" t="s">
        <v>26</v>
      </c>
      <c r="G575" s="9" t="s">
        <v>194</v>
      </c>
      <c r="H575" s="9" t="s">
        <v>56</v>
      </c>
      <c r="I575" s="10" t="s">
        <v>184</v>
      </c>
      <c r="J575" s="10" t="s">
        <v>185</v>
      </c>
      <c r="K575" s="9" t="s">
        <v>29</v>
      </c>
      <c r="L575" s="9">
        <v>40</v>
      </c>
      <c r="M575" s="9">
        <v>35838</v>
      </c>
      <c r="N575" s="7">
        <v>1000.7227105394072</v>
      </c>
      <c r="O575" s="9">
        <v>1891.1210665364279</v>
      </c>
      <c r="P575" s="9">
        <v>316.01254822430383</v>
      </c>
      <c r="Q575" s="9">
        <v>0.7024992649220817</v>
      </c>
      <c r="R575" s="9">
        <v>0.12592587116142828</v>
      </c>
      <c r="S575" s="9">
        <v>0.92659354275613459</v>
      </c>
      <c r="T575" s="9">
        <v>0.91001450382439453</v>
      </c>
      <c r="U575" s="9">
        <v>0.13819444444444445</v>
      </c>
      <c r="V575" s="9">
        <v>0.54037456784812388</v>
      </c>
      <c r="W575" s="9">
        <v>17.947541715497518</v>
      </c>
    </row>
    <row r="576" spans="1:23" s="11" customFormat="1">
      <c r="A576" s="9" t="s">
        <v>112</v>
      </c>
      <c r="B576" s="9" t="s">
        <v>224</v>
      </c>
      <c r="C576" s="9">
        <v>51</v>
      </c>
      <c r="D576" s="9">
        <v>48</v>
      </c>
      <c r="E576" s="9" t="s">
        <v>173</v>
      </c>
      <c r="F576" s="9" t="s">
        <v>26</v>
      </c>
      <c r="G576" s="9" t="s">
        <v>197</v>
      </c>
      <c r="H576" s="9" t="s">
        <v>58</v>
      </c>
      <c r="I576" s="10" t="s">
        <v>184</v>
      </c>
      <c r="J576" s="10" t="s">
        <v>185</v>
      </c>
      <c r="K576" s="9" t="s">
        <v>29</v>
      </c>
      <c r="L576" s="9">
        <v>40</v>
      </c>
      <c r="M576" s="9">
        <v>53157</v>
      </c>
      <c r="N576" s="7">
        <v>1484.3299604928643</v>
      </c>
      <c r="O576" s="9">
        <v>2442.3241687042259</v>
      </c>
      <c r="P576" s="9">
        <v>408.12039895234284</v>
      </c>
      <c r="Q576" s="9">
        <v>0.69118545776067197</v>
      </c>
      <c r="R576" s="9">
        <v>0.11198599486436385</v>
      </c>
      <c r="S576" s="9">
        <v>0.93770473529243081</v>
      </c>
      <c r="T576" s="9">
        <v>0.90752900639053291</v>
      </c>
      <c r="U576" s="9">
        <v>0.12517335108448438</v>
      </c>
      <c r="V576" s="9">
        <v>0.43477059459848405</v>
      </c>
      <c r="W576" s="9">
        <v>37.772805086818295</v>
      </c>
    </row>
    <row r="577" spans="1:23" s="11" customFormat="1">
      <c r="A577" s="9" t="s">
        <v>112</v>
      </c>
      <c r="B577" s="9" t="s">
        <v>224</v>
      </c>
      <c r="C577" s="9">
        <v>51</v>
      </c>
      <c r="D577" s="9">
        <v>48</v>
      </c>
      <c r="E577" s="9" t="s">
        <v>173</v>
      </c>
      <c r="F577" s="9" t="s">
        <v>26</v>
      </c>
      <c r="G577" s="9" t="s">
        <v>198</v>
      </c>
      <c r="H577" s="9" t="s">
        <v>60</v>
      </c>
      <c r="I577" s="10" t="s">
        <v>184</v>
      </c>
      <c r="J577" s="10" t="s">
        <v>185</v>
      </c>
      <c r="K577" s="9" t="s">
        <v>29</v>
      </c>
      <c r="L577" s="9">
        <v>40</v>
      </c>
      <c r="M577" s="9">
        <v>31915</v>
      </c>
      <c r="N577" s="7">
        <v>891.17878528001518</v>
      </c>
      <c r="O577" s="9">
        <v>2002.9200564096511</v>
      </c>
      <c r="P577" s="9">
        <v>334.69452702719815</v>
      </c>
      <c r="Q577" s="9">
        <v>0.65118034726898044</v>
      </c>
      <c r="R577" s="9">
        <v>9.9971793155821415E-2</v>
      </c>
      <c r="S577" s="9">
        <v>0.92140246078771393</v>
      </c>
      <c r="T577" s="9">
        <v>0.89788975148654593</v>
      </c>
      <c r="U577" s="9">
        <v>0.12070651111255948</v>
      </c>
      <c r="V577" s="9">
        <v>0.3565985258207478</v>
      </c>
      <c r="W577" s="9">
        <v>25.492840357198808</v>
      </c>
    </row>
    <row r="578" spans="1:23" s="39" customFormat="1">
      <c r="A578" s="37" t="s">
        <v>112</v>
      </c>
      <c r="B578" s="37" t="s">
        <v>224</v>
      </c>
      <c r="C578" s="37">
        <v>51</v>
      </c>
      <c r="D578" s="37">
        <v>48</v>
      </c>
      <c r="E578" s="37" t="s">
        <v>173</v>
      </c>
      <c r="F578" s="37" t="s">
        <v>26</v>
      </c>
      <c r="G578" s="37" t="s">
        <v>199</v>
      </c>
      <c r="H578" s="37" t="s">
        <v>62</v>
      </c>
      <c r="I578" s="38" t="s">
        <v>184</v>
      </c>
      <c r="J578" s="38" t="s">
        <v>185</v>
      </c>
      <c r="K578" s="37" t="s">
        <v>29</v>
      </c>
      <c r="L578" s="37">
        <v>40</v>
      </c>
      <c r="M578" s="37">
        <v>6725</v>
      </c>
      <c r="N578" s="12">
        <v>187.78559708626358</v>
      </c>
      <c r="O578" s="37">
        <v>380.57568516986123</v>
      </c>
      <c r="P578" s="37">
        <v>63.595448324736644</v>
      </c>
      <c r="Q578" s="37">
        <v>0.88556755333157755</v>
      </c>
      <c r="R578" s="37">
        <v>0.58347207674976576</v>
      </c>
      <c r="S578" s="37">
        <v>0.9271272166159179</v>
      </c>
      <c r="T578" s="37">
        <v>0.88738315427639292</v>
      </c>
      <c r="U578" s="37">
        <v>0.14121650361548277</v>
      </c>
      <c r="V578" s="37">
        <v>0.32329538403915814</v>
      </c>
      <c r="W578" s="37">
        <v>4.9255018587360597</v>
      </c>
    </row>
    <row r="579" spans="1:23" s="11" customFormat="1">
      <c r="A579" s="9" t="s">
        <v>112</v>
      </c>
      <c r="B579" s="9" t="s">
        <v>224</v>
      </c>
      <c r="C579" s="9">
        <v>51</v>
      </c>
      <c r="D579" s="9">
        <v>48</v>
      </c>
      <c r="E579" s="9" t="s">
        <v>173</v>
      </c>
      <c r="F579" s="9" t="s">
        <v>26</v>
      </c>
      <c r="G579" s="9" t="s">
        <v>200</v>
      </c>
      <c r="H579" s="9" t="s">
        <v>64</v>
      </c>
      <c r="I579" s="10" t="s">
        <v>184</v>
      </c>
      <c r="J579" s="10" t="s">
        <v>185</v>
      </c>
      <c r="K579" s="9" t="s">
        <v>29</v>
      </c>
      <c r="L579" s="9">
        <v>40</v>
      </c>
      <c r="M579" s="9">
        <v>33404</v>
      </c>
      <c r="N579" s="7">
        <v>932.75688997316706</v>
      </c>
      <c r="O579" s="9">
        <v>1505.4326829943575</v>
      </c>
      <c r="P579" s="9">
        <v>251.5627511910188</v>
      </c>
      <c r="Q579" s="9">
        <v>0.70256172969334962</v>
      </c>
      <c r="R579" s="9">
        <v>0.18521905255447121</v>
      </c>
      <c r="S579" s="9">
        <v>0.93406092611466318</v>
      </c>
      <c r="T579" s="9">
        <v>0.8637028150140813</v>
      </c>
      <c r="U579" s="9">
        <v>0.11419924786933398</v>
      </c>
      <c r="V579" s="9">
        <v>0.31601756168160722</v>
      </c>
      <c r="W579" s="9">
        <v>28.868518740270627</v>
      </c>
    </row>
    <row r="580" spans="1:23" s="39" customFormat="1">
      <c r="A580" s="37" t="s">
        <v>112</v>
      </c>
      <c r="B580" s="37" t="s">
        <v>224</v>
      </c>
      <c r="C580" s="37">
        <v>51</v>
      </c>
      <c r="D580" s="37">
        <v>48</v>
      </c>
      <c r="E580" s="37" t="s">
        <v>173</v>
      </c>
      <c r="F580" s="37" t="s">
        <v>26</v>
      </c>
      <c r="G580" s="37" t="s">
        <v>201</v>
      </c>
      <c r="H580" s="37" t="s">
        <v>66</v>
      </c>
      <c r="I580" s="38" t="s">
        <v>184</v>
      </c>
      <c r="J580" s="38" t="s">
        <v>185</v>
      </c>
      <c r="K580" s="37" t="s">
        <v>29</v>
      </c>
      <c r="L580" s="37">
        <v>40</v>
      </c>
      <c r="M580" s="37">
        <v>18430</v>
      </c>
      <c r="N580" s="12">
        <v>514.63026829737362</v>
      </c>
      <c r="O580" s="37">
        <v>888.89148570990119</v>
      </c>
      <c r="P580" s="37">
        <v>148.5366899373295</v>
      </c>
      <c r="Q580" s="37">
        <v>0.79994791440600721</v>
      </c>
      <c r="R580" s="37">
        <v>0.29311477243880135</v>
      </c>
      <c r="S580" s="37">
        <v>0.9354659398965568</v>
      </c>
      <c r="T580" s="37">
        <v>0.9114814003943712</v>
      </c>
      <c r="U580" s="37">
        <v>0.13719015951262614</v>
      </c>
      <c r="V580" s="37">
        <v>0.42109780599815566</v>
      </c>
      <c r="W580" s="37">
        <v>13.564839934888768</v>
      </c>
    </row>
    <row r="581" spans="1:23" s="11" customFormat="1">
      <c r="A581" s="9" t="s">
        <v>112</v>
      </c>
      <c r="B581" s="9" t="s">
        <v>224</v>
      </c>
      <c r="C581" s="9">
        <v>51</v>
      </c>
      <c r="D581" s="9">
        <v>48</v>
      </c>
      <c r="E581" s="9" t="s">
        <v>173</v>
      </c>
      <c r="F581" s="9" t="s">
        <v>26</v>
      </c>
      <c r="G581" s="9" t="s">
        <v>202</v>
      </c>
      <c r="H581" s="9" t="s">
        <v>68</v>
      </c>
      <c r="I581" s="10" t="s">
        <v>184</v>
      </c>
      <c r="J581" s="10" t="s">
        <v>185</v>
      </c>
      <c r="K581" s="9" t="s">
        <v>29</v>
      </c>
      <c r="L581" s="9">
        <v>40</v>
      </c>
      <c r="M581" s="9">
        <v>57441</v>
      </c>
      <c r="N581" s="7">
        <v>1603.9542724508649</v>
      </c>
      <c r="O581" s="9">
        <v>2502.8338366960966</v>
      </c>
      <c r="P581" s="9">
        <v>418.23176342957277</v>
      </c>
      <c r="Q581" s="9">
        <v>0.66146547058349359</v>
      </c>
      <c r="R581" s="9">
        <v>0.11523059929297616</v>
      </c>
      <c r="S581" s="9">
        <v>0.9455866666069821</v>
      </c>
      <c r="T581" s="9">
        <v>0.93116551214332377</v>
      </c>
      <c r="U581" s="9">
        <v>0.10466358999271314</v>
      </c>
      <c r="V581" s="9">
        <v>0.25120834933402364</v>
      </c>
      <c r="W581" s="9">
        <v>30.241882975574939</v>
      </c>
    </row>
    <row r="582" spans="1:23" s="26" customFormat="1">
      <c r="A582" s="34" t="s">
        <v>113</v>
      </c>
      <c r="B582" s="34" t="s">
        <v>221</v>
      </c>
      <c r="C582" s="34">
        <v>51</v>
      </c>
      <c r="D582" s="34">
        <v>49</v>
      </c>
      <c r="E582" s="34" t="s">
        <v>173</v>
      </c>
      <c r="F582" s="34" t="s">
        <v>26</v>
      </c>
      <c r="G582" s="34" t="s">
        <v>174</v>
      </c>
      <c r="H582" s="34" t="s">
        <v>28</v>
      </c>
      <c r="I582" s="35" t="s">
        <v>184</v>
      </c>
      <c r="J582" s="35" t="s">
        <v>185</v>
      </c>
      <c r="K582" s="34" t="s">
        <v>29</v>
      </c>
      <c r="L582" s="34">
        <v>39</v>
      </c>
      <c r="M582" s="34">
        <v>7557</v>
      </c>
      <c r="N582" s="12">
        <v>210.32210217022671</v>
      </c>
      <c r="O582" s="34">
        <v>398.9604614807115</v>
      </c>
      <c r="P582" s="34">
        <v>66.557592346091852</v>
      </c>
      <c r="Q582" s="34">
        <v>0.91235059760956172</v>
      </c>
      <c r="R582" s="34">
        <v>0.59662242243834784</v>
      </c>
      <c r="S582" s="34">
        <v>0.93447979905245826</v>
      </c>
      <c r="T582" s="34">
        <v>0.87028531209360771</v>
      </c>
      <c r="U582" s="34">
        <v>0.14283850769632142</v>
      </c>
      <c r="V582" s="34">
        <v>0.5462494754984456</v>
      </c>
      <c r="W582" s="34">
        <v>9.0142913854704254</v>
      </c>
    </row>
    <row r="583" spans="1:23">
      <c r="A583" s="2" t="s">
        <v>113</v>
      </c>
      <c r="B583" s="2" t="s">
        <v>221</v>
      </c>
      <c r="C583" s="2">
        <v>51</v>
      </c>
      <c r="D583" s="2">
        <v>49</v>
      </c>
      <c r="E583" s="2" t="s">
        <v>173</v>
      </c>
      <c r="F583" s="2" t="s">
        <v>26</v>
      </c>
      <c r="G583" s="2" t="s">
        <v>177</v>
      </c>
      <c r="H583" s="2" t="s">
        <v>31</v>
      </c>
      <c r="I583" s="4" t="s">
        <v>184</v>
      </c>
      <c r="J583" s="4" t="s">
        <v>185</v>
      </c>
      <c r="K583" s="2" t="s">
        <v>29</v>
      </c>
      <c r="L583" s="2">
        <v>39</v>
      </c>
      <c r="M583" s="2">
        <v>37767</v>
      </c>
      <c r="N583" s="7">
        <v>1051.1095451452895</v>
      </c>
      <c r="O583" s="2">
        <v>1942.4347750354125</v>
      </c>
      <c r="P583" s="2">
        <v>324.05161512961126</v>
      </c>
      <c r="Q583" s="2">
        <v>0.68015559997838893</v>
      </c>
      <c r="R583" s="2">
        <v>0.12578517640695339</v>
      </c>
      <c r="S583" s="2">
        <v>0.93627604376853502</v>
      </c>
      <c r="T583" s="2">
        <v>0.91666501193425365</v>
      </c>
      <c r="U583" s="2">
        <v>0.12758833038257256</v>
      </c>
      <c r="V583" s="2">
        <v>0.18628384731705738</v>
      </c>
      <c r="W583" s="2">
        <v>36.743294410464159</v>
      </c>
    </row>
    <row r="584" spans="1:23">
      <c r="A584" s="2" t="s">
        <v>113</v>
      </c>
      <c r="B584" s="2" t="s">
        <v>221</v>
      </c>
      <c r="C584" s="2">
        <v>51</v>
      </c>
      <c r="D584" s="2">
        <v>49</v>
      </c>
      <c r="E584" s="2" t="s">
        <v>173</v>
      </c>
      <c r="F584" s="2" t="s">
        <v>26</v>
      </c>
      <c r="G584" s="2" t="s">
        <v>178</v>
      </c>
      <c r="H584" s="2" t="s">
        <v>34</v>
      </c>
      <c r="I584" s="4" t="s">
        <v>184</v>
      </c>
      <c r="J584" s="4" t="s">
        <v>185</v>
      </c>
      <c r="K584" s="2" t="s">
        <v>29</v>
      </c>
      <c r="L584" s="2">
        <v>39</v>
      </c>
      <c r="M584" s="2">
        <v>51640</v>
      </c>
      <c r="N584" s="7">
        <v>1437.2149472106005</v>
      </c>
      <c r="O584" s="2">
        <v>2591.6033893177901</v>
      </c>
      <c r="P584" s="2">
        <v>432.35081809554919</v>
      </c>
      <c r="Q584" s="2">
        <v>0.64342495452166759</v>
      </c>
      <c r="R584" s="2">
        <v>9.6618217089315991E-2</v>
      </c>
      <c r="S584" s="2">
        <v>0.94103463506804796</v>
      </c>
      <c r="T584" s="2">
        <v>0.83019181445576762</v>
      </c>
      <c r="U584" s="2">
        <v>8.6027390120271552E-2</v>
      </c>
      <c r="V584" s="2">
        <v>0.1704798118624804</v>
      </c>
      <c r="W584" s="2">
        <v>28.258404337722695</v>
      </c>
    </row>
    <row r="585" spans="1:23" s="26" customFormat="1">
      <c r="A585" s="34" t="s">
        <v>113</v>
      </c>
      <c r="B585" s="34" t="s">
        <v>221</v>
      </c>
      <c r="C585" s="34">
        <v>51</v>
      </c>
      <c r="D585" s="34">
        <v>49</v>
      </c>
      <c r="E585" s="34" t="s">
        <v>173</v>
      </c>
      <c r="F585" s="34" t="s">
        <v>26</v>
      </c>
      <c r="G585" s="34" t="s">
        <v>181</v>
      </c>
      <c r="H585" s="34" t="s">
        <v>36</v>
      </c>
      <c r="I585" s="35" t="s">
        <v>184</v>
      </c>
      <c r="J585" s="35" t="s">
        <v>185</v>
      </c>
      <c r="K585" s="34" t="s">
        <v>29</v>
      </c>
      <c r="L585" s="34">
        <v>39</v>
      </c>
      <c r="M585" s="34">
        <v>14410</v>
      </c>
      <c r="N585" s="12">
        <v>401.05087895632749</v>
      </c>
      <c r="O585" s="34">
        <v>647.71277015970975</v>
      </c>
      <c r="P585" s="34">
        <v>108.05632807232978</v>
      </c>
      <c r="Q585" s="34">
        <v>0.88939637081841749</v>
      </c>
      <c r="R585" s="34">
        <v>0.43162731995475573</v>
      </c>
      <c r="S585" s="34">
        <v>0.943570102022525</v>
      </c>
      <c r="T585" s="34">
        <v>0.90076552741165128</v>
      </c>
      <c r="U585" s="34">
        <v>0.15466399197592778</v>
      </c>
      <c r="V585" s="34">
        <v>0.44731288848459894</v>
      </c>
      <c r="W585" s="34">
        <v>7.2400416377515615</v>
      </c>
    </row>
    <row r="586" spans="1:23">
      <c r="A586" s="2" t="s">
        <v>113</v>
      </c>
      <c r="B586" s="2" t="s">
        <v>221</v>
      </c>
      <c r="C586" s="2">
        <v>51</v>
      </c>
      <c r="D586" s="2">
        <v>49</v>
      </c>
      <c r="E586" s="2" t="s">
        <v>173</v>
      </c>
      <c r="F586" s="2" t="s">
        <v>26</v>
      </c>
      <c r="G586" s="2" t="s">
        <v>183</v>
      </c>
      <c r="H586" s="2" t="s">
        <v>38</v>
      </c>
      <c r="I586" s="4" t="s">
        <v>184</v>
      </c>
      <c r="J586" s="4" t="s">
        <v>185</v>
      </c>
      <c r="K586" s="2" t="s">
        <v>29</v>
      </c>
      <c r="L586" s="2">
        <v>39</v>
      </c>
      <c r="M586" s="2">
        <v>44685</v>
      </c>
      <c r="N586" s="7">
        <v>1243.6473647580497</v>
      </c>
      <c r="O586" s="2">
        <v>2019.103822593725</v>
      </c>
      <c r="P586" s="2">
        <v>336.84212372790756</v>
      </c>
      <c r="Q586" s="2">
        <v>0.69443796913609024</v>
      </c>
      <c r="R586" s="2">
        <v>0.13773817497196778</v>
      </c>
      <c r="S586" s="2">
        <v>0.94864008905880182</v>
      </c>
      <c r="T586" s="2">
        <v>0.73163832614831259</v>
      </c>
      <c r="U586" s="2">
        <v>0.10315134648440698</v>
      </c>
      <c r="V586" s="2">
        <v>0.26584455007957641</v>
      </c>
      <c r="W586" s="2">
        <v>39.229629629629628</v>
      </c>
    </row>
    <row r="587" spans="1:23" s="26" customFormat="1">
      <c r="A587" s="34" t="s">
        <v>113</v>
      </c>
      <c r="B587" s="34" t="s">
        <v>221</v>
      </c>
      <c r="C587" s="34">
        <v>51</v>
      </c>
      <c r="D587" s="34">
        <v>49</v>
      </c>
      <c r="E587" s="34" t="s">
        <v>173</v>
      </c>
      <c r="F587" s="34" t="s">
        <v>26</v>
      </c>
      <c r="G587" s="34" t="s">
        <v>186</v>
      </c>
      <c r="H587" s="34" t="s">
        <v>40</v>
      </c>
      <c r="I587" s="35" t="s">
        <v>184</v>
      </c>
      <c r="J587" s="35" t="s">
        <v>185</v>
      </c>
      <c r="K587" s="34" t="s">
        <v>29</v>
      </c>
      <c r="L587" s="34">
        <v>39</v>
      </c>
      <c r="M587" s="34">
        <v>9007</v>
      </c>
      <c r="N587" s="12">
        <v>250.67767291878155</v>
      </c>
      <c r="O587" s="34">
        <v>523.32799384885925</v>
      </c>
      <c r="P587" s="34">
        <v>87.305521826940321</v>
      </c>
      <c r="Q587" s="34">
        <v>0.8611721961946649</v>
      </c>
      <c r="R587" s="34">
        <v>0.41327781574509392</v>
      </c>
      <c r="S587" s="34">
        <v>0.92112571557490619</v>
      </c>
      <c r="T587" s="34">
        <v>0.84978250754595241</v>
      </c>
      <c r="U587" s="34">
        <v>0.16353246753246753</v>
      </c>
      <c r="V587" s="34">
        <v>0.38657908120854823</v>
      </c>
      <c r="W587" s="34">
        <v>12.385477961585433</v>
      </c>
    </row>
    <row r="588" spans="1:23" s="26" customFormat="1">
      <c r="A588" s="34" t="s">
        <v>113</v>
      </c>
      <c r="B588" s="34" t="s">
        <v>221</v>
      </c>
      <c r="C588" s="34">
        <v>51</v>
      </c>
      <c r="D588" s="34">
        <v>49</v>
      </c>
      <c r="E588" s="34" t="s">
        <v>173</v>
      </c>
      <c r="F588" s="34" t="s">
        <v>26</v>
      </c>
      <c r="G588" s="34" t="s">
        <v>187</v>
      </c>
      <c r="H588" s="34" t="s">
        <v>42</v>
      </c>
      <c r="I588" s="35" t="s">
        <v>184</v>
      </c>
      <c r="J588" s="35" t="s">
        <v>185</v>
      </c>
      <c r="K588" s="34" t="s">
        <v>29</v>
      </c>
      <c r="L588" s="34">
        <v>39</v>
      </c>
      <c r="M588" s="34">
        <v>9740</v>
      </c>
      <c r="N588" s="12">
        <v>271.07810971787853</v>
      </c>
      <c r="O588" s="34">
        <v>701.21024484276836</v>
      </c>
      <c r="P588" s="34">
        <v>116.98118016991673</v>
      </c>
      <c r="Q588" s="34">
        <v>0.80072344623479119</v>
      </c>
      <c r="R588" s="34">
        <v>0.24892717799045908</v>
      </c>
      <c r="S588" s="34">
        <v>0.91370207425168326</v>
      </c>
      <c r="T588" s="34">
        <v>0.88384939914063565</v>
      </c>
      <c r="U588" s="34">
        <v>0.18408229561451001</v>
      </c>
      <c r="V588" s="34">
        <v>0.46489188057300779</v>
      </c>
      <c r="W588" s="34">
        <v>6.6238193018480489</v>
      </c>
    </row>
    <row r="589" spans="1:23">
      <c r="A589" s="2" t="s">
        <v>113</v>
      </c>
      <c r="B589" s="2" t="s">
        <v>221</v>
      </c>
      <c r="C589" s="2">
        <v>51</v>
      </c>
      <c r="D589" s="2">
        <v>49</v>
      </c>
      <c r="E589" s="2" t="s">
        <v>173</v>
      </c>
      <c r="F589" s="2" t="s">
        <v>26</v>
      </c>
      <c r="G589" s="2" t="s">
        <v>188</v>
      </c>
      <c r="H589" s="2" t="s">
        <v>44</v>
      </c>
      <c r="I589" s="4" t="s">
        <v>184</v>
      </c>
      <c r="J589" s="4" t="s">
        <v>185</v>
      </c>
      <c r="K589" s="2" t="s">
        <v>29</v>
      </c>
      <c r="L589" s="2">
        <v>39</v>
      </c>
      <c r="M589" s="2">
        <v>53159</v>
      </c>
      <c r="N589" s="7">
        <v>1479.4908864982244</v>
      </c>
      <c r="O589" s="2">
        <v>1864.0672426672647</v>
      </c>
      <c r="P589" s="2">
        <v>310.9777524887628</v>
      </c>
      <c r="Q589" s="2">
        <v>0.71209076782939507</v>
      </c>
      <c r="R589" s="2">
        <v>0.19224874674659242</v>
      </c>
      <c r="S589" s="2">
        <v>0.93926287930866414</v>
      </c>
      <c r="T589" s="2">
        <v>0.69835325351820743</v>
      </c>
      <c r="U589" s="2">
        <v>0.10125475821232201</v>
      </c>
      <c r="V589" s="2">
        <v>0.25340924672523074</v>
      </c>
      <c r="W589" s="2">
        <v>30.05504241991008</v>
      </c>
    </row>
    <row r="590" spans="1:23">
      <c r="A590" s="2" t="s">
        <v>113</v>
      </c>
      <c r="B590" s="2" t="s">
        <v>221</v>
      </c>
      <c r="C590" s="2">
        <v>51</v>
      </c>
      <c r="D590" s="2">
        <v>49</v>
      </c>
      <c r="E590" s="2" t="s">
        <v>173</v>
      </c>
      <c r="F590" s="2" t="s">
        <v>26</v>
      </c>
      <c r="G590" s="2" t="s">
        <v>189</v>
      </c>
      <c r="H590" s="2" t="s">
        <v>46</v>
      </c>
      <c r="I590" s="4" t="s">
        <v>184</v>
      </c>
      <c r="J590" s="4" t="s">
        <v>185</v>
      </c>
      <c r="K590" s="2" t="s">
        <v>29</v>
      </c>
      <c r="L590" s="2">
        <v>39</v>
      </c>
      <c r="M590" s="2">
        <v>33703</v>
      </c>
      <c r="N590" s="7">
        <v>938.00262133692615</v>
      </c>
      <c r="O590" s="2">
        <v>1444.0600999923272</v>
      </c>
      <c r="P590" s="2">
        <v>240.90899409387396</v>
      </c>
      <c r="Q590" s="2">
        <v>0.71119880140960978</v>
      </c>
      <c r="R590" s="2">
        <v>0.20309904794153461</v>
      </c>
      <c r="S590" s="2">
        <v>0.92822654674051375</v>
      </c>
      <c r="T590" s="2">
        <v>0.68668334928923269</v>
      </c>
      <c r="U590" s="2">
        <v>0.11756002421144664</v>
      </c>
      <c r="V590" s="2">
        <v>0.28625158277696872</v>
      </c>
      <c r="W590" s="2">
        <v>28.963119010177135</v>
      </c>
    </row>
    <row r="591" spans="1:23" s="26" customFormat="1">
      <c r="A591" s="34" t="s">
        <v>113</v>
      </c>
      <c r="B591" s="34" t="s">
        <v>221</v>
      </c>
      <c r="C591" s="34">
        <v>51</v>
      </c>
      <c r="D591" s="34">
        <v>49</v>
      </c>
      <c r="E591" s="34" t="s">
        <v>173</v>
      </c>
      <c r="F591" s="34" t="s">
        <v>26</v>
      </c>
      <c r="G591" s="34" t="s">
        <v>190</v>
      </c>
      <c r="H591" s="34" t="s">
        <v>48</v>
      </c>
      <c r="I591" s="35" t="s">
        <v>184</v>
      </c>
      <c r="J591" s="35" t="s">
        <v>185</v>
      </c>
      <c r="K591" s="34" t="s">
        <v>29</v>
      </c>
      <c r="L591" s="34">
        <v>39</v>
      </c>
      <c r="M591" s="34">
        <v>4204</v>
      </c>
      <c r="N591" s="12">
        <v>117.00332374270651</v>
      </c>
      <c r="O591" s="34">
        <v>453.78888860545788</v>
      </c>
      <c r="P591" s="34">
        <v>75.704483965382565</v>
      </c>
      <c r="Q591" s="34">
        <v>0.77407475603019704</v>
      </c>
      <c r="R591" s="34">
        <v>0.25654576873415941</v>
      </c>
      <c r="S591" s="34">
        <v>0.89435834135854375</v>
      </c>
      <c r="T591" s="34">
        <v>0.83272980735482183</v>
      </c>
      <c r="U591" s="34">
        <v>0.19294689906769355</v>
      </c>
      <c r="V591" s="34">
        <v>0.41880309446742087</v>
      </c>
      <c r="W591" s="34">
        <v>6.3977164605137959</v>
      </c>
    </row>
    <row r="592" spans="1:23">
      <c r="A592" s="2" t="s">
        <v>113</v>
      </c>
      <c r="B592" s="2" t="s">
        <v>221</v>
      </c>
      <c r="C592" s="2">
        <v>51</v>
      </c>
      <c r="D592" s="2">
        <v>49</v>
      </c>
      <c r="E592" s="2" t="s">
        <v>173</v>
      </c>
      <c r="F592" s="2" t="s">
        <v>26</v>
      </c>
      <c r="G592" s="2" t="s">
        <v>191</v>
      </c>
      <c r="H592" s="2" t="s">
        <v>50</v>
      </c>
      <c r="I592" s="4" t="s">
        <v>184</v>
      </c>
      <c r="J592" s="4" t="s">
        <v>185</v>
      </c>
      <c r="K592" s="2" t="s">
        <v>29</v>
      </c>
      <c r="L592" s="2">
        <v>39</v>
      </c>
      <c r="M592" s="2">
        <v>43434</v>
      </c>
      <c r="N592" s="7">
        <v>1208.8302482018828</v>
      </c>
      <c r="O592" s="2">
        <v>1726.3687578574295</v>
      </c>
      <c r="P592" s="2">
        <v>288.0058530062106</v>
      </c>
      <c r="Q592" s="2">
        <v>0.71174108971732897</v>
      </c>
      <c r="R592" s="2">
        <v>0.18313550699220194</v>
      </c>
      <c r="S592" s="2">
        <v>0.9289615191810362</v>
      </c>
      <c r="T592" s="2">
        <v>0.47162962376382367</v>
      </c>
      <c r="U592" s="2">
        <v>0.14332046604269119</v>
      </c>
      <c r="V592" s="2">
        <v>0.45629588699739332</v>
      </c>
      <c r="W592" s="2">
        <v>30.713841690841278</v>
      </c>
    </row>
    <row r="593" spans="1:23">
      <c r="A593" s="2" t="s">
        <v>113</v>
      </c>
      <c r="B593" s="2" t="s">
        <v>221</v>
      </c>
      <c r="C593" s="2">
        <v>51</v>
      </c>
      <c r="D593" s="2">
        <v>49</v>
      </c>
      <c r="E593" s="2" t="s">
        <v>173</v>
      </c>
      <c r="F593" s="2" t="s">
        <v>26</v>
      </c>
      <c r="G593" s="2" t="s">
        <v>192</v>
      </c>
      <c r="H593" s="2" t="s">
        <v>52</v>
      </c>
      <c r="I593" s="4" t="s">
        <v>184</v>
      </c>
      <c r="J593" s="4" t="s">
        <v>185</v>
      </c>
      <c r="K593" s="2" t="s">
        <v>29</v>
      </c>
      <c r="L593" s="2">
        <v>39</v>
      </c>
      <c r="M593" s="2">
        <v>59246</v>
      </c>
      <c r="N593" s="7">
        <v>1648.9007893578473</v>
      </c>
      <c r="O593" s="2">
        <v>2102.6774157225273</v>
      </c>
      <c r="P593" s="2">
        <v>350.78450067854652</v>
      </c>
      <c r="Q593" s="2">
        <v>0.72723032356262585</v>
      </c>
      <c r="R593" s="2">
        <v>0.16839283090936594</v>
      </c>
      <c r="S593" s="2">
        <v>0.94422312269449338</v>
      </c>
      <c r="T593" s="2">
        <v>0.80788254782677327</v>
      </c>
      <c r="U593" s="2">
        <v>0.10429780908679635</v>
      </c>
      <c r="V593" s="2">
        <v>0.39803759951164397</v>
      </c>
      <c r="W593" s="2">
        <v>39.459896026735983</v>
      </c>
    </row>
    <row r="594" spans="1:23">
      <c r="A594" s="2" t="s">
        <v>113</v>
      </c>
      <c r="B594" s="2" t="s">
        <v>221</v>
      </c>
      <c r="C594" s="2">
        <v>51</v>
      </c>
      <c r="D594" s="2">
        <v>49</v>
      </c>
      <c r="E594" s="2" t="s">
        <v>173</v>
      </c>
      <c r="F594" s="2" t="s">
        <v>26</v>
      </c>
      <c r="G594" s="2" t="s">
        <v>193</v>
      </c>
      <c r="H594" s="2" t="s">
        <v>54</v>
      </c>
      <c r="I594" s="4" t="s">
        <v>184</v>
      </c>
      <c r="J594" s="4" t="s">
        <v>185</v>
      </c>
      <c r="K594" s="2" t="s">
        <v>29</v>
      </c>
      <c r="L594" s="2">
        <v>39</v>
      </c>
      <c r="M594" s="2">
        <v>50291</v>
      </c>
      <c r="N594" s="7">
        <v>1399.6703507003933</v>
      </c>
      <c r="O594" s="2">
        <v>2270.4835482706781</v>
      </c>
      <c r="P594" s="2">
        <v>378.77918496846848</v>
      </c>
      <c r="Q594" s="2">
        <v>0.6830788873193524</v>
      </c>
      <c r="R594" s="2">
        <v>0.12259236308991987</v>
      </c>
      <c r="S594" s="2">
        <v>0.93135947158269061</v>
      </c>
      <c r="T594" s="2">
        <v>0.91087908137425599</v>
      </c>
      <c r="U594" s="2">
        <v>0.12379233157628709</v>
      </c>
      <c r="V594" s="2">
        <v>0.3955081225807579</v>
      </c>
      <c r="W594" s="2">
        <v>39.531924201149309</v>
      </c>
    </row>
    <row r="595" spans="1:23">
      <c r="A595" s="2" t="s">
        <v>113</v>
      </c>
      <c r="B595" s="2" t="s">
        <v>221</v>
      </c>
      <c r="C595" s="2">
        <v>51</v>
      </c>
      <c r="D595" s="2">
        <v>49</v>
      </c>
      <c r="E595" s="2" t="s">
        <v>173</v>
      </c>
      <c r="F595" s="2" t="s">
        <v>26</v>
      </c>
      <c r="G595" s="2" t="s">
        <v>194</v>
      </c>
      <c r="H595" s="2" t="s">
        <v>56</v>
      </c>
      <c r="I595" s="4" t="s">
        <v>184</v>
      </c>
      <c r="J595" s="4" t="s">
        <v>185</v>
      </c>
      <c r="K595" s="2" t="s">
        <v>29</v>
      </c>
      <c r="L595" s="2">
        <v>39</v>
      </c>
      <c r="M595" s="2">
        <v>40009</v>
      </c>
      <c r="N595" s="7">
        <v>1113.507606950986</v>
      </c>
      <c r="O595" s="2">
        <v>2100.1160159025399</v>
      </c>
      <c r="P595" s="2">
        <v>350.35718864762157</v>
      </c>
      <c r="Q595" s="2">
        <v>0.68948937563548007</v>
      </c>
      <c r="R595" s="2">
        <v>0.11399373583078488</v>
      </c>
      <c r="S595" s="2">
        <v>0.935534186114517</v>
      </c>
      <c r="T595" s="2">
        <v>0.91623328221254996</v>
      </c>
      <c r="U595" s="2">
        <v>0.11426899301364352</v>
      </c>
      <c r="V595" s="2">
        <v>0.42507800868682732</v>
      </c>
      <c r="W595" s="2">
        <v>22.226224099577596</v>
      </c>
    </row>
    <row r="596" spans="1:23">
      <c r="A596" s="2" t="s">
        <v>113</v>
      </c>
      <c r="B596" s="2" t="s">
        <v>221</v>
      </c>
      <c r="C596" s="2">
        <v>51</v>
      </c>
      <c r="D596" s="2">
        <v>49</v>
      </c>
      <c r="E596" s="2" t="s">
        <v>173</v>
      </c>
      <c r="F596" s="2" t="s">
        <v>26</v>
      </c>
      <c r="G596" s="2" t="s">
        <v>197</v>
      </c>
      <c r="H596" s="2" t="s">
        <v>58</v>
      </c>
      <c r="I596" s="4" t="s">
        <v>184</v>
      </c>
      <c r="J596" s="4" t="s">
        <v>185</v>
      </c>
      <c r="K596" s="2" t="s">
        <v>29</v>
      </c>
      <c r="L596" s="2">
        <v>39</v>
      </c>
      <c r="M596" s="2">
        <v>59974</v>
      </c>
      <c r="N596" s="7">
        <v>1669.162069016432</v>
      </c>
      <c r="O596" s="2">
        <v>2147.2459582174474</v>
      </c>
      <c r="P596" s="2">
        <v>358.21976098435954</v>
      </c>
      <c r="Q596" s="2">
        <v>0.69878591568988413</v>
      </c>
      <c r="R596" s="2">
        <v>0.16345917079275549</v>
      </c>
      <c r="S596" s="2">
        <v>0.93126369543374898</v>
      </c>
      <c r="T596" s="2">
        <v>0.9076778808735525</v>
      </c>
      <c r="U596" s="2">
        <v>0.12857995226730309</v>
      </c>
      <c r="V596" s="2">
        <v>0.46403955641734695</v>
      </c>
      <c r="W596" s="2">
        <v>46.334895121219198</v>
      </c>
    </row>
    <row r="597" spans="1:23">
      <c r="A597" s="2" t="s">
        <v>113</v>
      </c>
      <c r="B597" s="2" t="s">
        <v>221</v>
      </c>
      <c r="C597" s="2">
        <v>51</v>
      </c>
      <c r="D597" s="2">
        <v>49</v>
      </c>
      <c r="E597" s="2" t="s">
        <v>173</v>
      </c>
      <c r="F597" s="2" t="s">
        <v>26</v>
      </c>
      <c r="G597" s="2" t="s">
        <v>198</v>
      </c>
      <c r="H597" s="2" t="s">
        <v>60</v>
      </c>
      <c r="I597" s="4" t="s">
        <v>184</v>
      </c>
      <c r="J597" s="4" t="s">
        <v>185</v>
      </c>
      <c r="K597" s="2" t="s">
        <v>29</v>
      </c>
      <c r="L597" s="2">
        <v>39</v>
      </c>
      <c r="M597" s="2">
        <v>36700</v>
      </c>
      <c r="N597" s="7">
        <v>1021.4134113599737</v>
      </c>
      <c r="O597" s="2">
        <v>2110.5424227737321</v>
      </c>
      <c r="P597" s="2">
        <v>352.09660045698172</v>
      </c>
      <c r="Q597" s="2">
        <v>0.66170239619205595</v>
      </c>
      <c r="R597" s="2">
        <v>0.10353513547848849</v>
      </c>
      <c r="S597" s="2">
        <v>0.92377698742705971</v>
      </c>
      <c r="T597" s="2">
        <v>0.8976543866947827</v>
      </c>
      <c r="U597" s="2">
        <v>0.12758501174567721</v>
      </c>
      <c r="V597" s="2">
        <v>0.27360877119965893</v>
      </c>
      <c r="W597" s="2">
        <v>31.899836512261579</v>
      </c>
    </row>
    <row r="598" spans="1:23" s="26" customFormat="1">
      <c r="A598" s="34" t="s">
        <v>113</v>
      </c>
      <c r="B598" s="34" t="s">
        <v>221</v>
      </c>
      <c r="C598" s="34">
        <v>51</v>
      </c>
      <c r="D598" s="34">
        <v>49</v>
      </c>
      <c r="E598" s="34" t="s">
        <v>173</v>
      </c>
      <c r="F598" s="34" t="s">
        <v>26</v>
      </c>
      <c r="G598" s="34" t="s">
        <v>199</v>
      </c>
      <c r="H598" s="34" t="s">
        <v>62</v>
      </c>
      <c r="I598" s="35" t="s">
        <v>184</v>
      </c>
      <c r="J598" s="35" t="s">
        <v>185</v>
      </c>
      <c r="K598" s="34" t="s">
        <v>29</v>
      </c>
      <c r="L598" s="34">
        <v>39</v>
      </c>
      <c r="M598" s="34">
        <v>6377</v>
      </c>
      <c r="N598" s="12">
        <v>177.48101700933384</v>
      </c>
      <c r="O598" s="34">
        <v>381.98989873223434</v>
      </c>
      <c r="P598" s="34">
        <v>63.726435110347772</v>
      </c>
      <c r="Q598" s="34">
        <v>0.88153165606856509</v>
      </c>
      <c r="R598" s="34">
        <v>0.54918987728153723</v>
      </c>
      <c r="S598" s="34">
        <v>0.93144676945295568</v>
      </c>
      <c r="T598" s="34">
        <v>0.87655591770078622</v>
      </c>
      <c r="U598" s="34">
        <v>0.14230019493177387</v>
      </c>
      <c r="V598" s="34">
        <v>0.45171661125731066</v>
      </c>
      <c r="W598" s="34">
        <v>4.6391720244629138</v>
      </c>
    </row>
    <row r="599" spans="1:23">
      <c r="A599" s="2" t="s">
        <v>113</v>
      </c>
      <c r="B599" s="2" t="s">
        <v>221</v>
      </c>
      <c r="C599" s="2">
        <v>51</v>
      </c>
      <c r="D599" s="2">
        <v>49</v>
      </c>
      <c r="E599" s="2" t="s">
        <v>173</v>
      </c>
      <c r="F599" s="2" t="s">
        <v>26</v>
      </c>
      <c r="G599" s="2" t="s">
        <v>200</v>
      </c>
      <c r="H599" s="2" t="s">
        <v>64</v>
      </c>
      <c r="I599" s="4" t="s">
        <v>184</v>
      </c>
      <c r="J599" s="4" t="s">
        <v>185</v>
      </c>
      <c r="K599" s="2" t="s">
        <v>29</v>
      </c>
      <c r="L599" s="2">
        <v>39</v>
      </c>
      <c r="M599" s="2">
        <v>37691</v>
      </c>
      <c r="N599" s="7">
        <v>1048.9943566095033</v>
      </c>
      <c r="O599" s="2">
        <v>1618.3443712397893</v>
      </c>
      <c r="P599" s="2">
        <v>269.98441032678079</v>
      </c>
      <c r="Q599" s="2">
        <v>0.71166119104263437</v>
      </c>
      <c r="R599" s="2">
        <v>0.1808446397852746</v>
      </c>
      <c r="S599" s="2">
        <v>0.93798393631241905</v>
      </c>
      <c r="T599" s="2">
        <v>0.73756728978047714</v>
      </c>
      <c r="U599" s="2">
        <v>0.11474194582465139</v>
      </c>
      <c r="V599" s="2">
        <v>0.35069624876660377</v>
      </c>
      <c r="W599" s="2">
        <v>34.662094399193442</v>
      </c>
    </row>
    <row r="600" spans="1:23" s="26" customFormat="1">
      <c r="A600" s="34" t="s">
        <v>113</v>
      </c>
      <c r="B600" s="34" t="s">
        <v>221</v>
      </c>
      <c r="C600" s="34">
        <v>51</v>
      </c>
      <c r="D600" s="34">
        <v>49</v>
      </c>
      <c r="E600" s="34" t="s">
        <v>173</v>
      </c>
      <c r="F600" s="34" t="s">
        <v>26</v>
      </c>
      <c r="G600" s="34" t="s">
        <v>201</v>
      </c>
      <c r="H600" s="34" t="s">
        <v>66</v>
      </c>
      <c r="I600" s="35" t="s">
        <v>184</v>
      </c>
      <c r="J600" s="35" t="s">
        <v>185</v>
      </c>
      <c r="K600" s="34" t="s">
        <v>29</v>
      </c>
      <c r="L600" s="34">
        <v>39</v>
      </c>
      <c r="M600" s="34">
        <v>21262</v>
      </c>
      <c r="N600" s="12">
        <v>591.75182431432586</v>
      </c>
      <c r="O600" s="34">
        <v>974.53109601669087</v>
      </c>
      <c r="P600" s="34">
        <v>162.57862540196834</v>
      </c>
      <c r="Q600" s="34">
        <v>0.7845466956938858</v>
      </c>
      <c r="R600" s="34">
        <v>0.28133422925940993</v>
      </c>
      <c r="S600" s="34">
        <v>0.93969277112079774</v>
      </c>
      <c r="T600" s="34">
        <v>0.92046923917290568</v>
      </c>
      <c r="U600" s="34">
        <v>0.12982192916650215</v>
      </c>
      <c r="V600" s="34">
        <v>0.4309617748366168</v>
      </c>
      <c r="W600" s="34">
        <v>16.040635876211081</v>
      </c>
    </row>
    <row r="601" spans="1:23">
      <c r="A601" s="2" t="s">
        <v>113</v>
      </c>
      <c r="B601" s="2" t="s">
        <v>221</v>
      </c>
      <c r="C601" s="2">
        <v>51</v>
      </c>
      <c r="D601" s="2">
        <v>49</v>
      </c>
      <c r="E601" s="2" t="s">
        <v>173</v>
      </c>
      <c r="F601" s="2" t="s">
        <v>26</v>
      </c>
      <c r="G601" s="2" t="s">
        <v>202</v>
      </c>
      <c r="H601" s="2" t="s">
        <v>68</v>
      </c>
      <c r="I601" s="4" t="s">
        <v>184</v>
      </c>
      <c r="J601" s="4" t="s">
        <v>185</v>
      </c>
      <c r="K601" s="2" t="s">
        <v>29</v>
      </c>
      <c r="L601" s="2">
        <v>39</v>
      </c>
      <c r="M601" s="2">
        <v>62471</v>
      </c>
      <c r="N601" s="7">
        <v>1738.6571449882538</v>
      </c>
      <c r="O601" s="2">
        <v>2588.8338366960911</v>
      </c>
      <c r="P601" s="2">
        <v>431.88878044477059</v>
      </c>
      <c r="Q601" s="2">
        <v>0.65679440677075118</v>
      </c>
      <c r="R601" s="2">
        <v>0.11713318955433732</v>
      </c>
      <c r="S601" s="2">
        <v>0.93270000817739951</v>
      </c>
      <c r="T601" s="2">
        <v>0.91626210875552239</v>
      </c>
      <c r="U601" s="2">
        <v>0.11582027772832473</v>
      </c>
      <c r="V601" s="2">
        <v>0.36212195125375923</v>
      </c>
      <c r="W601" s="2">
        <v>45.394759168254069</v>
      </c>
    </row>
    <row r="602" spans="1:23" s="39" customFormat="1">
      <c r="A602" s="37" t="s">
        <v>114</v>
      </c>
      <c r="B602" s="37" t="s">
        <v>211</v>
      </c>
      <c r="C602" s="37">
        <v>51</v>
      </c>
      <c r="D602" s="37">
        <v>50</v>
      </c>
      <c r="E602" s="37" t="s">
        <v>173</v>
      </c>
      <c r="F602" s="37" t="s">
        <v>26</v>
      </c>
      <c r="G602" s="37" t="s">
        <v>174</v>
      </c>
      <c r="H602" s="37" t="s">
        <v>28</v>
      </c>
      <c r="I602" s="38" t="s">
        <v>184</v>
      </c>
      <c r="J602" s="38" t="s">
        <v>185</v>
      </c>
      <c r="K602" s="37" t="s">
        <v>29</v>
      </c>
      <c r="L602" s="37">
        <v>40</v>
      </c>
      <c r="M602" s="37">
        <v>8116</v>
      </c>
      <c r="N602" s="12">
        <v>226.62719791109518</v>
      </c>
      <c r="O602" s="37">
        <v>406.37467504308461</v>
      </c>
      <c r="P602" s="37">
        <v>67.906544359630971</v>
      </c>
      <c r="Q602" s="37">
        <v>0.91613048876848402</v>
      </c>
      <c r="R602" s="37">
        <v>0.61758769149970738</v>
      </c>
      <c r="S602" s="37">
        <v>0.93478405283558164</v>
      </c>
      <c r="T602" s="37">
        <v>0.85390110269069674</v>
      </c>
      <c r="U602" s="37">
        <v>0.16203306797305572</v>
      </c>
      <c r="V602" s="37">
        <v>0.5384455387493442</v>
      </c>
      <c r="W602" s="37">
        <v>4.7333661902414983</v>
      </c>
    </row>
    <row r="603" spans="1:23" s="11" customFormat="1">
      <c r="A603" s="9" t="s">
        <v>114</v>
      </c>
      <c r="B603" s="9" t="s">
        <v>211</v>
      </c>
      <c r="C603" s="9">
        <v>51</v>
      </c>
      <c r="D603" s="9">
        <v>50</v>
      </c>
      <c r="E603" s="9" t="s">
        <v>173</v>
      </c>
      <c r="F603" s="9" t="s">
        <v>26</v>
      </c>
      <c r="G603" s="9" t="s">
        <v>177</v>
      </c>
      <c r="H603" s="9" t="s">
        <v>31</v>
      </c>
      <c r="I603" s="10" t="s">
        <v>184</v>
      </c>
      <c r="J603" s="10" t="s">
        <v>185</v>
      </c>
      <c r="K603" s="9" t="s">
        <v>29</v>
      </c>
      <c r="L603" s="9">
        <v>40</v>
      </c>
      <c r="M603" s="9">
        <v>43385</v>
      </c>
      <c r="N603" s="7">
        <v>1211.4614319089287</v>
      </c>
      <c r="O603" s="9">
        <v>2268.1820330805081</v>
      </c>
      <c r="P603" s="9">
        <v>379.02067551027761</v>
      </c>
      <c r="Q603" s="9">
        <v>0.667533426676719</v>
      </c>
      <c r="R603" s="9">
        <v>0.10597261566222443</v>
      </c>
      <c r="S603" s="9">
        <v>0.9433669917022387</v>
      </c>
      <c r="T603" s="9">
        <v>0.78654307936640533</v>
      </c>
      <c r="U603" s="9">
        <v>0.10542051215390615</v>
      </c>
      <c r="V603" s="9">
        <v>0.30781348627280836</v>
      </c>
      <c r="W603" s="9">
        <v>31.44460066843379</v>
      </c>
    </row>
    <row r="604" spans="1:23" s="11" customFormat="1">
      <c r="A604" s="9" t="s">
        <v>114</v>
      </c>
      <c r="B604" s="9" t="s">
        <v>211</v>
      </c>
      <c r="C604" s="9">
        <v>51</v>
      </c>
      <c r="D604" s="9">
        <v>50</v>
      </c>
      <c r="E604" s="9" t="s">
        <v>173</v>
      </c>
      <c r="F604" s="9" t="s">
        <v>26</v>
      </c>
      <c r="G604" s="9" t="s">
        <v>178</v>
      </c>
      <c r="H604" s="9" t="s">
        <v>34</v>
      </c>
      <c r="I604" s="10" t="s">
        <v>184</v>
      </c>
      <c r="J604" s="10" t="s">
        <v>185</v>
      </c>
      <c r="K604" s="9" t="s">
        <v>29</v>
      </c>
      <c r="L604" s="9">
        <v>40</v>
      </c>
      <c r="M604" s="9">
        <v>58154</v>
      </c>
      <c r="N604" s="7">
        <v>1623.8637342683378</v>
      </c>
      <c r="O604" s="9">
        <v>2924.1546878699814</v>
      </c>
      <c r="P604" s="9">
        <v>488.6358629636876</v>
      </c>
      <c r="Q604" s="9">
        <v>0.65643977875606729</v>
      </c>
      <c r="R604" s="9">
        <v>8.54650930838389E-2</v>
      </c>
      <c r="S604" s="9">
        <v>0.93642310095850501</v>
      </c>
      <c r="T604" s="9">
        <v>0.87642235895908982</v>
      </c>
      <c r="U604" s="9">
        <v>0.11569604484584242</v>
      </c>
      <c r="V604" s="9">
        <v>0.33297910088445148</v>
      </c>
      <c r="W604" s="9">
        <v>34.673453244832686</v>
      </c>
    </row>
    <row r="605" spans="1:23" s="39" customFormat="1">
      <c r="A605" s="37" t="s">
        <v>114</v>
      </c>
      <c r="B605" s="37" t="s">
        <v>211</v>
      </c>
      <c r="C605" s="37">
        <v>51</v>
      </c>
      <c r="D605" s="37">
        <v>50</v>
      </c>
      <c r="E605" s="37" t="s">
        <v>173</v>
      </c>
      <c r="F605" s="37" t="s">
        <v>26</v>
      </c>
      <c r="G605" s="37" t="s">
        <v>181</v>
      </c>
      <c r="H605" s="37" t="s">
        <v>36</v>
      </c>
      <c r="I605" s="38" t="s">
        <v>184</v>
      </c>
      <c r="J605" s="38" t="s">
        <v>185</v>
      </c>
      <c r="K605" s="37" t="s">
        <v>29</v>
      </c>
      <c r="L605" s="37">
        <v>40</v>
      </c>
      <c r="M605" s="37">
        <v>16784</v>
      </c>
      <c r="N605" s="12">
        <v>468.66817271313721</v>
      </c>
      <c r="O605" s="37">
        <v>709.75440072005256</v>
      </c>
      <c r="P605" s="37">
        <v>118.60229403279034</v>
      </c>
      <c r="Q605" s="37">
        <v>0.87984902495282025</v>
      </c>
      <c r="R605" s="37">
        <v>0.41868668225819106</v>
      </c>
      <c r="S605" s="37">
        <v>0.9451438719569436</v>
      </c>
      <c r="T605" s="37">
        <v>0.89638028205561071</v>
      </c>
      <c r="U605" s="37">
        <v>0.14105025409373234</v>
      </c>
      <c r="V605" s="37">
        <v>0.43348775986300475</v>
      </c>
      <c r="W605" s="37">
        <v>10.510009532888466</v>
      </c>
    </row>
    <row r="606" spans="1:23" s="11" customFormat="1">
      <c r="A606" s="9" t="s">
        <v>114</v>
      </c>
      <c r="B606" s="9" t="s">
        <v>211</v>
      </c>
      <c r="C606" s="9">
        <v>51</v>
      </c>
      <c r="D606" s="9">
        <v>50</v>
      </c>
      <c r="E606" s="9" t="s">
        <v>173</v>
      </c>
      <c r="F606" s="9" t="s">
        <v>26</v>
      </c>
      <c r="G606" s="9" t="s">
        <v>183</v>
      </c>
      <c r="H606" s="9" t="s">
        <v>38</v>
      </c>
      <c r="I606" s="10" t="s">
        <v>184</v>
      </c>
      <c r="J606" s="10" t="s">
        <v>185</v>
      </c>
      <c r="K606" s="9" t="s">
        <v>29</v>
      </c>
      <c r="L606" s="9">
        <v>40</v>
      </c>
      <c r="M606" s="9">
        <v>50545</v>
      </c>
      <c r="N606" s="7">
        <v>1411.3937553494709</v>
      </c>
      <c r="O606" s="9">
        <v>2220.6256838944109</v>
      </c>
      <c r="P606" s="9">
        <v>371.07385319600468</v>
      </c>
      <c r="Q606" s="9">
        <v>0.69468114348543153</v>
      </c>
      <c r="R606" s="9">
        <v>0.1288063719414155</v>
      </c>
      <c r="S606" s="9">
        <v>0.93770166911059283</v>
      </c>
      <c r="T606" s="9">
        <v>0.49014111719510894</v>
      </c>
      <c r="U606" s="9">
        <v>0.12047137162132562</v>
      </c>
      <c r="V606" s="9">
        <v>0.41685351578101032</v>
      </c>
      <c r="W606" s="9">
        <v>51.474310020773565</v>
      </c>
    </row>
    <row r="607" spans="1:23" s="39" customFormat="1">
      <c r="A607" s="37" t="s">
        <v>114</v>
      </c>
      <c r="B607" s="37" t="s">
        <v>211</v>
      </c>
      <c r="C607" s="37">
        <v>51</v>
      </c>
      <c r="D607" s="37">
        <v>50</v>
      </c>
      <c r="E607" s="37" t="s">
        <v>173</v>
      </c>
      <c r="F607" s="37" t="s">
        <v>26</v>
      </c>
      <c r="G607" s="37" t="s">
        <v>186</v>
      </c>
      <c r="H607" s="37" t="s">
        <v>40</v>
      </c>
      <c r="I607" s="38" t="s">
        <v>184</v>
      </c>
      <c r="J607" s="38" t="s">
        <v>185</v>
      </c>
      <c r="K607" s="37" t="s">
        <v>29</v>
      </c>
      <c r="L607" s="37">
        <v>40</v>
      </c>
      <c r="M607" s="37">
        <v>9985</v>
      </c>
      <c r="N607" s="12">
        <v>278.81623597120324</v>
      </c>
      <c r="O607" s="37">
        <v>539.42849891224762</v>
      </c>
      <c r="P607" s="37">
        <v>90.140275809140988</v>
      </c>
      <c r="Q607" s="37">
        <v>0.85422191804260417</v>
      </c>
      <c r="R607" s="37">
        <v>0.43121132546576885</v>
      </c>
      <c r="S607" s="37">
        <v>0.91174269793890628</v>
      </c>
      <c r="T607" s="37">
        <v>0.86314811981428197</v>
      </c>
      <c r="U607" s="37">
        <v>0.16732099457842586</v>
      </c>
      <c r="V607" s="37">
        <v>0.39972673675505083</v>
      </c>
      <c r="W607" s="37">
        <v>12.550425638457687</v>
      </c>
    </row>
    <row r="608" spans="1:23" s="39" customFormat="1">
      <c r="A608" s="37" t="s">
        <v>114</v>
      </c>
      <c r="B608" s="37" t="s">
        <v>211</v>
      </c>
      <c r="C608" s="37">
        <v>51</v>
      </c>
      <c r="D608" s="37">
        <v>50</v>
      </c>
      <c r="E608" s="37" t="s">
        <v>173</v>
      </c>
      <c r="F608" s="37" t="s">
        <v>26</v>
      </c>
      <c r="G608" s="37" t="s">
        <v>187</v>
      </c>
      <c r="H608" s="37" t="s">
        <v>42</v>
      </c>
      <c r="I608" s="38" t="s">
        <v>184</v>
      </c>
      <c r="J608" s="38" t="s">
        <v>185</v>
      </c>
      <c r="K608" s="37" t="s">
        <v>29</v>
      </c>
      <c r="L608" s="37">
        <v>40</v>
      </c>
      <c r="M608" s="37">
        <v>11412</v>
      </c>
      <c r="N608" s="12">
        <v>318.66308311500967</v>
      </c>
      <c r="O608" s="37">
        <v>592.98484809835179</v>
      </c>
      <c r="P608" s="37">
        <v>99.089717851415131</v>
      </c>
      <c r="Q608" s="37">
        <v>0.81706880504045254</v>
      </c>
      <c r="R608" s="37">
        <v>0.4078349439774846</v>
      </c>
      <c r="S608" s="37">
        <v>0.90986319691659212</v>
      </c>
      <c r="T608" s="37">
        <v>0.85654334435592694</v>
      </c>
      <c r="U608" s="37">
        <v>0.1975523095144098</v>
      </c>
      <c r="V608" s="37">
        <v>0.48297109463726123</v>
      </c>
      <c r="W608" s="37">
        <v>12.061076060287418</v>
      </c>
    </row>
    <row r="609" spans="1:23" s="11" customFormat="1">
      <c r="A609" s="9" t="s">
        <v>114</v>
      </c>
      <c r="B609" s="9" t="s">
        <v>211</v>
      </c>
      <c r="C609" s="9">
        <v>51</v>
      </c>
      <c r="D609" s="9">
        <v>50</v>
      </c>
      <c r="E609" s="9" t="s">
        <v>173</v>
      </c>
      <c r="F609" s="9" t="s">
        <v>26</v>
      </c>
      <c r="G609" s="9" t="s">
        <v>188</v>
      </c>
      <c r="H609" s="9" t="s">
        <v>44</v>
      </c>
      <c r="I609" s="10" t="s">
        <v>184</v>
      </c>
      <c r="J609" s="10" t="s">
        <v>185</v>
      </c>
      <c r="K609" s="9" t="s">
        <v>29</v>
      </c>
      <c r="L609" s="9">
        <v>40</v>
      </c>
      <c r="M609" s="9">
        <v>59200</v>
      </c>
      <c r="N609" s="7">
        <v>1653.0717245363276</v>
      </c>
      <c r="O609" s="9">
        <v>1921.4814562296378</v>
      </c>
      <c r="P609" s="9">
        <v>321.08586916700057</v>
      </c>
      <c r="Q609" s="9">
        <v>0.71368294153104284</v>
      </c>
      <c r="R609" s="9">
        <v>0.20149263467859788</v>
      </c>
      <c r="S609" s="9">
        <v>0.94812504868516312</v>
      </c>
      <c r="T609" s="9">
        <v>0.57527298890035261</v>
      </c>
      <c r="U609" s="9">
        <v>8.597998763422543E-2</v>
      </c>
      <c r="V609" s="9">
        <v>0.34442721346754585</v>
      </c>
      <c r="W609" s="9">
        <v>30.876756756756755</v>
      </c>
    </row>
    <row r="610" spans="1:23" s="11" customFormat="1">
      <c r="A610" s="9" t="s">
        <v>114</v>
      </c>
      <c r="B610" s="9" t="s">
        <v>211</v>
      </c>
      <c r="C610" s="9">
        <v>51</v>
      </c>
      <c r="D610" s="9">
        <v>50</v>
      </c>
      <c r="E610" s="9" t="s">
        <v>173</v>
      </c>
      <c r="F610" s="9" t="s">
        <v>26</v>
      </c>
      <c r="G610" s="9" t="s">
        <v>189</v>
      </c>
      <c r="H610" s="9" t="s">
        <v>46</v>
      </c>
      <c r="I610" s="10" t="s">
        <v>184</v>
      </c>
      <c r="J610" s="10" t="s">
        <v>185</v>
      </c>
      <c r="K610" s="9" t="s">
        <v>29</v>
      </c>
      <c r="L610" s="9">
        <v>40</v>
      </c>
      <c r="M610" s="9">
        <v>40005</v>
      </c>
      <c r="N610" s="7">
        <v>1117.0799719607396</v>
      </c>
      <c r="O610" s="9">
        <v>1637.0722933011473</v>
      </c>
      <c r="P610" s="9">
        <v>273.56016290432206</v>
      </c>
      <c r="Q610" s="9">
        <v>0.69908256880733943</v>
      </c>
      <c r="R610" s="9">
        <v>0.18758081658101974</v>
      </c>
      <c r="S610" s="9">
        <v>0.92295684407738754</v>
      </c>
      <c r="T610" s="9">
        <v>0.57629071951921329</v>
      </c>
      <c r="U610" s="9">
        <v>0.11764049955396967</v>
      </c>
      <c r="V610" s="9">
        <v>0.29375702068912496</v>
      </c>
      <c r="W610" s="9">
        <v>39.370703662042246</v>
      </c>
    </row>
    <row r="611" spans="1:23" s="39" customFormat="1">
      <c r="A611" s="37" t="s">
        <v>114</v>
      </c>
      <c r="B611" s="37" t="s">
        <v>211</v>
      </c>
      <c r="C611" s="37">
        <v>51</v>
      </c>
      <c r="D611" s="37">
        <v>50</v>
      </c>
      <c r="E611" s="37" t="s">
        <v>173</v>
      </c>
      <c r="F611" s="37" t="s">
        <v>26</v>
      </c>
      <c r="G611" s="37" t="s">
        <v>190</v>
      </c>
      <c r="H611" s="37" t="s">
        <v>48</v>
      </c>
      <c r="I611" s="38" t="s">
        <v>184</v>
      </c>
      <c r="J611" s="38" t="s">
        <v>185</v>
      </c>
      <c r="K611" s="37" t="s">
        <v>29</v>
      </c>
      <c r="L611" s="37">
        <v>40</v>
      </c>
      <c r="M611" s="37">
        <v>4877</v>
      </c>
      <c r="N611" s="12">
        <v>136.18295271222416</v>
      </c>
      <c r="O611" s="37">
        <v>448.61731573020404</v>
      </c>
      <c r="P611" s="37">
        <v>74.965428512251208</v>
      </c>
      <c r="Q611" s="37">
        <v>0.77857598978288634</v>
      </c>
      <c r="R611" s="37">
        <v>0.3045163072805977</v>
      </c>
      <c r="S611" s="37">
        <v>0.91098395302311486</v>
      </c>
      <c r="T611" s="37">
        <v>0.8502369013539135</v>
      </c>
      <c r="U611" s="37">
        <v>0.16643478260869565</v>
      </c>
      <c r="V611" s="37">
        <v>0.32436549180277152</v>
      </c>
      <c r="W611" s="37">
        <v>7.2470781217961866</v>
      </c>
    </row>
    <row r="612" spans="1:23" s="11" customFormat="1">
      <c r="A612" s="9" t="s">
        <v>114</v>
      </c>
      <c r="B612" s="9" t="s">
        <v>211</v>
      </c>
      <c r="C612" s="9">
        <v>51</v>
      </c>
      <c r="D612" s="9">
        <v>50</v>
      </c>
      <c r="E612" s="9" t="s">
        <v>173</v>
      </c>
      <c r="F612" s="9" t="s">
        <v>26</v>
      </c>
      <c r="G612" s="9" t="s">
        <v>191</v>
      </c>
      <c r="H612" s="9" t="s">
        <v>50</v>
      </c>
      <c r="I612" s="10" t="s">
        <v>184</v>
      </c>
      <c r="J612" s="10" t="s">
        <v>185</v>
      </c>
      <c r="K612" s="9" t="s">
        <v>29</v>
      </c>
      <c r="L612" s="9">
        <v>40</v>
      </c>
      <c r="M612" s="9">
        <v>49284</v>
      </c>
      <c r="N612" s="7">
        <v>1376.1822106764928</v>
      </c>
      <c r="O612" s="9">
        <v>1682.0428560496246</v>
      </c>
      <c r="P612" s="9">
        <v>281.07489180280294</v>
      </c>
      <c r="Q612" s="9">
        <v>0.71440582147102316</v>
      </c>
      <c r="R612" s="9">
        <v>0.21889795248654556</v>
      </c>
      <c r="S612" s="9">
        <v>0.92758270308114943</v>
      </c>
      <c r="T612" s="9">
        <v>0.70611553628401169</v>
      </c>
      <c r="U612" s="9">
        <v>0.13225751498350652</v>
      </c>
      <c r="V612" s="9">
        <v>0.44198593253081803</v>
      </c>
      <c r="W612" s="9">
        <v>40.454183913643377</v>
      </c>
    </row>
    <row r="613" spans="1:23" s="11" customFormat="1">
      <c r="A613" s="9" t="s">
        <v>114</v>
      </c>
      <c r="B613" s="9" t="s">
        <v>211</v>
      </c>
      <c r="C613" s="9">
        <v>51</v>
      </c>
      <c r="D613" s="9">
        <v>50</v>
      </c>
      <c r="E613" s="9" t="s">
        <v>173</v>
      </c>
      <c r="F613" s="9" t="s">
        <v>26</v>
      </c>
      <c r="G613" s="9" t="s">
        <v>192</v>
      </c>
      <c r="H613" s="9" t="s">
        <v>52</v>
      </c>
      <c r="I613" s="10" t="s">
        <v>184</v>
      </c>
      <c r="J613" s="10" t="s">
        <v>185</v>
      </c>
      <c r="K613" s="9" t="s">
        <v>29</v>
      </c>
      <c r="L613" s="9">
        <v>40</v>
      </c>
      <c r="M613" s="9">
        <v>68965</v>
      </c>
      <c r="N613" s="7">
        <v>1925.7447885582405</v>
      </c>
      <c r="O613" s="9">
        <v>1764.871283174371</v>
      </c>
      <c r="P613" s="9">
        <v>294.91579431521643</v>
      </c>
      <c r="Q613" s="9">
        <v>0.77321957126199659</v>
      </c>
      <c r="R613" s="9">
        <v>0.27823549399501835</v>
      </c>
      <c r="S613" s="9">
        <v>0.93773579092875869</v>
      </c>
      <c r="T613" s="9">
        <v>0.73370942175367304</v>
      </c>
      <c r="U613" s="9">
        <v>0.12113691143832184</v>
      </c>
      <c r="V613" s="9">
        <v>0.46595294723621611</v>
      </c>
      <c r="W613" s="9">
        <v>42.648082360617707</v>
      </c>
    </row>
    <row r="614" spans="1:23" s="11" customFormat="1">
      <c r="A614" s="9" t="s">
        <v>114</v>
      </c>
      <c r="B614" s="9" t="s">
        <v>211</v>
      </c>
      <c r="C614" s="9">
        <v>51</v>
      </c>
      <c r="D614" s="9">
        <v>50</v>
      </c>
      <c r="E614" s="9" t="s">
        <v>173</v>
      </c>
      <c r="F614" s="9" t="s">
        <v>26</v>
      </c>
      <c r="G614" s="9" t="s">
        <v>193</v>
      </c>
      <c r="H614" s="9" t="s">
        <v>54</v>
      </c>
      <c r="I614" s="10" t="s">
        <v>184</v>
      </c>
      <c r="J614" s="10" t="s">
        <v>185</v>
      </c>
      <c r="K614" s="9" t="s">
        <v>29</v>
      </c>
      <c r="L614" s="9">
        <v>40</v>
      </c>
      <c r="M614" s="9">
        <v>57967</v>
      </c>
      <c r="N614" s="7">
        <v>1618.642038111441</v>
      </c>
      <c r="O614" s="9">
        <v>2408.5668093913464</v>
      </c>
      <c r="P614" s="9">
        <v>402.47943321696323</v>
      </c>
      <c r="Q614" s="9">
        <v>0.70535768608315785</v>
      </c>
      <c r="R614" s="9">
        <v>0.12556635684778156</v>
      </c>
      <c r="S614" s="9">
        <v>0.91442645093205221</v>
      </c>
      <c r="T614" s="9">
        <v>0.86856185128736718</v>
      </c>
      <c r="U614" s="9">
        <v>0.13314171262095514</v>
      </c>
      <c r="V614" s="9">
        <v>0.38952448809496976</v>
      </c>
      <c r="W614" s="9">
        <v>39.857160108337503</v>
      </c>
    </row>
    <row r="615" spans="1:23" s="11" customFormat="1">
      <c r="A615" s="9" t="s">
        <v>114</v>
      </c>
      <c r="B615" s="9" t="s">
        <v>211</v>
      </c>
      <c r="C615" s="9">
        <v>51</v>
      </c>
      <c r="D615" s="9">
        <v>50</v>
      </c>
      <c r="E615" s="9" t="s">
        <v>173</v>
      </c>
      <c r="F615" s="9" t="s">
        <v>26</v>
      </c>
      <c r="G615" s="9" t="s">
        <v>194</v>
      </c>
      <c r="H615" s="9" t="s">
        <v>56</v>
      </c>
      <c r="I615" s="10" t="s">
        <v>184</v>
      </c>
      <c r="J615" s="10" t="s">
        <v>185</v>
      </c>
      <c r="K615" s="9" t="s">
        <v>29</v>
      </c>
      <c r="L615" s="9">
        <v>40</v>
      </c>
      <c r="M615" s="9">
        <v>45313</v>
      </c>
      <c r="N615" s="7">
        <v>1265.2979569918009</v>
      </c>
      <c r="O615" s="9">
        <v>1985.8906191581286</v>
      </c>
      <c r="P615" s="9">
        <v>331.84885206967908</v>
      </c>
      <c r="Q615" s="9">
        <v>0.6948141560353287</v>
      </c>
      <c r="R615" s="9">
        <v>0.14438498480378339</v>
      </c>
      <c r="S615" s="9">
        <v>0.93051071448264211</v>
      </c>
      <c r="T615" s="9">
        <v>0.64435667761009907</v>
      </c>
      <c r="U615" s="9">
        <v>0.13506736158914348</v>
      </c>
      <c r="V615" s="9">
        <v>0.13936870829608045</v>
      </c>
      <c r="W615" s="9">
        <v>24.145741840090039</v>
      </c>
    </row>
    <row r="616" spans="1:23" s="11" customFormat="1">
      <c r="A616" s="9" t="s">
        <v>114</v>
      </c>
      <c r="B616" s="9" t="s">
        <v>211</v>
      </c>
      <c r="C616" s="9">
        <v>51</v>
      </c>
      <c r="D616" s="9">
        <v>50</v>
      </c>
      <c r="E616" s="9" t="s">
        <v>173</v>
      </c>
      <c r="F616" s="9" t="s">
        <v>26</v>
      </c>
      <c r="G616" s="9" t="s">
        <v>197</v>
      </c>
      <c r="H616" s="9" t="s">
        <v>58</v>
      </c>
      <c r="I616" s="10" t="s">
        <v>184</v>
      </c>
      <c r="J616" s="10" t="s">
        <v>185</v>
      </c>
      <c r="K616" s="9" t="s">
        <v>29</v>
      </c>
      <c r="L616" s="9">
        <v>40</v>
      </c>
      <c r="M616" s="9">
        <v>68053</v>
      </c>
      <c r="N616" s="7">
        <v>1900.2785484775457</v>
      </c>
      <c r="O616" s="9">
        <v>2354.9860735876091</v>
      </c>
      <c r="P616" s="9">
        <v>393.52591609069941</v>
      </c>
      <c r="Q616" s="9">
        <v>0.72262277674542075</v>
      </c>
      <c r="R616" s="9">
        <v>0.15419860779574621</v>
      </c>
      <c r="S616" s="9">
        <v>0.91212865457148351</v>
      </c>
      <c r="T616" s="9">
        <v>0.85442146034202138</v>
      </c>
      <c r="U616" s="9">
        <v>0.12007124016502468</v>
      </c>
      <c r="V616" s="9">
        <v>0.43530587588151426</v>
      </c>
      <c r="W616" s="9">
        <v>44.642396367537067</v>
      </c>
    </row>
    <row r="617" spans="1:23" s="11" customFormat="1">
      <c r="A617" s="9" t="s">
        <v>114</v>
      </c>
      <c r="B617" s="9" t="s">
        <v>211</v>
      </c>
      <c r="C617" s="9">
        <v>51</v>
      </c>
      <c r="D617" s="9">
        <v>50</v>
      </c>
      <c r="E617" s="9" t="s">
        <v>173</v>
      </c>
      <c r="F617" s="9" t="s">
        <v>26</v>
      </c>
      <c r="G617" s="9" t="s">
        <v>198</v>
      </c>
      <c r="H617" s="9" t="s">
        <v>60</v>
      </c>
      <c r="I617" s="10" t="s">
        <v>184</v>
      </c>
      <c r="J617" s="10" t="s">
        <v>185</v>
      </c>
      <c r="K617" s="9" t="s">
        <v>29</v>
      </c>
      <c r="L617" s="9">
        <v>40</v>
      </c>
      <c r="M617" s="9">
        <v>42258</v>
      </c>
      <c r="N617" s="7">
        <v>1179.9916374232455</v>
      </c>
      <c r="O617" s="9">
        <v>1860.3342699720242</v>
      </c>
      <c r="P617" s="9">
        <v>310.86797329140489</v>
      </c>
      <c r="Q617" s="9">
        <v>0.68620700854145689</v>
      </c>
      <c r="R617" s="9">
        <v>0.15343937819969228</v>
      </c>
      <c r="S617" s="9">
        <v>0.93112777625344134</v>
      </c>
      <c r="T617" s="9">
        <v>0.8975450916229234</v>
      </c>
      <c r="U617" s="9">
        <v>0.10991083676268862</v>
      </c>
      <c r="V617" s="9">
        <v>0.23478135952152135</v>
      </c>
      <c r="W617" s="9">
        <v>28.581594017700791</v>
      </c>
    </row>
    <row r="618" spans="1:23" s="39" customFormat="1">
      <c r="A618" s="37" t="s">
        <v>114</v>
      </c>
      <c r="B618" s="37" t="s">
        <v>211</v>
      </c>
      <c r="C618" s="37">
        <v>51</v>
      </c>
      <c r="D618" s="37">
        <v>50</v>
      </c>
      <c r="E618" s="37" t="s">
        <v>173</v>
      </c>
      <c r="F618" s="37" t="s">
        <v>26</v>
      </c>
      <c r="G618" s="37" t="s">
        <v>199</v>
      </c>
      <c r="H618" s="37" t="s">
        <v>62</v>
      </c>
      <c r="I618" s="38" t="s">
        <v>184</v>
      </c>
      <c r="J618" s="38" t="s">
        <v>185</v>
      </c>
      <c r="K618" s="37" t="s">
        <v>29</v>
      </c>
      <c r="L618" s="37">
        <v>40</v>
      </c>
      <c r="M618" s="37">
        <v>7503</v>
      </c>
      <c r="N618" s="12">
        <v>209.51008697966327</v>
      </c>
      <c r="O618" s="37">
        <v>405.78888860545777</v>
      </c>
      <c r="P618" s="37">
        <v>67.808657519837723</v>
      </c>
      <c r="Q618" s="37">
        <v>0.88437057991513435</v>
      </c>
      <c r="R618" s="37">
        <v>0.57259098832604871</v>
      </c>
      <c r="S618" s="37">
        <v>0.93445056509539037</v>
      </c>
      <c r="T618" s="37">
        <v>0.88935279594566674</v>
      </c>
      <c r="U618" s="37">
        <v>0.12955208729856618</v>
      </c>
      <c r="V618" s="37">
        <v>0.4053333477110983</v>
      </c>
      <c r="W618" s="37">
        <v>5.6010928961748636</v>
      </c>
    </row>
    <row r="619" spans="1:23" s="11" customFormat="1">
      <c r="A619" s="9" t="s">
        <v>114</v>
      </c>
      <c r="B619" s="9" t="s">
        <v>211</v>
      </c>
      <c r="C619" s="9">
        <v>51</v>
      </c>
      <c r="D619" s="9">
        <v>50</v>
      </c>
      <c r="E619" s="9" t="s">
        <v>173</v>
      </c>
      <c r="F619" s="9" t="s">
        <v>26</v>
      </c>
      <c r="G619" s="9" t="s">
        <v>200</v>
      </c>
      <c r="H619" s="9" t="s">
        <v>64</v>
      </c>
      <c r="I619" s="10" t="s">
        <v>184</v>
      </c>
      <c r="J619" s="10" t="s">
        <v>185</v>
      </c>
      <c r="K619" s="9" t="s">
        <v>29</v>
      </c>
      <c r="L619" s="9">
        <v>40</v>
      </c>
      <c r="M619" s="9">
        <v>42997</v>
      </c>
      <c r="N619" s="7">
        <v>1200.6271104710893</v>
      </c>
      <c r="O619" s="9">
        <v>1822.8540392316684</v>
      </c>
      <c r="P619" s="9">
        <v>304.60490349969274</v>
      </c>
      <c r="Q619" s="9">
        <v>0.69453059378432513</v>
      </c>
      <c r="R619" s="9">
        <v>0.16260886896380988</v>
      </c>
      <c r="S619" s="9">
        <v>0.94563482120297815</v>
      </c>
      <c r="T619" s="9">
        <v>0.86365163512485321</v>
      </c>
      <c r="U619" s="9">
        <v>0.10478188921302693</v>
      </c>
      <c r="V619" s="9">
        <v>0.38013214549540719</v>
      </c>
      <c r="W619" s="9">
        <v>30.704491011000769</v>
      </c>
    </row>
    <row r="620" spans="1:23" s="39" customFormat="1">
      <c r="A620" s="37" t="s">
        <v>114</v>
      </c>
      <c r="B620" s="37" t="s">
        <v>211</v>
      </c>
      <c r="C620" s="37">
        <v>51</v>
      </c>
      <c r="D620" s="37">
        <v>50</v>
      </c>
      <c r="E620" s="37" t="s">
        <v>173</v>
      </c>
      <c r="F620" s="37" t="s">
        <v>26</v>
      </c>
      <c r="G620" s="37" t="s">
        <v>201</v>
      </c>
      <c r="H620" s="37" t="s">
        <v>66</v>
      </c>
      <c r="I620" s="38" t="s">
        <v>184</v>
      </c>
      <c r="J620" s="38" t="s">
        <v>185</v>
      </c>
      <c r="K620" s="37" t="s">
        <v>29</v>
      </c>
      <c r="L620" s="37">
        <v>40</v>
      </c>
      <c r="M620" s="37">
        <v>24665</v>
      </c>
      <c r="N620" s="12">
        <v>688.73334604203581</v>
      </c>
      <c r="O620" s="37">
        <v>1212.9402589451815</v>
      </c>
      <c r="P620" s="37">
        <v>202.68630541731125</v>
      </c>
      <c r="Q620" s="37">
        <v>0.77599496617901531</v>
      </c>
      <c r="R620" s="37">
        <v>0.21067459209682052</v>
      </c>
      <c r="S620" s="37">
        <v>0.91568216348041176</v>
      </c>
      <c r="T620" s="37">
        <v>0.89311399016396786</v>
      </c>
      <c r="U620" s="37">
        <v>0.14632661344878906</v>
      </c>
      <c r="V620" s="37">
        <v>0.51473631383300678</v>
      </c>
      <c r="W620" s="37">
        <v>20.208230285830123</v>
      </c>
    </row>
    <row r="621" spans="1:23" s="11" customFormat="1">
      <c r="A621" s="9" t="s">
        <v>114</v>
      </c>
      <c r="B621" s="9" t="s">
        <v>211</v>
      </c>
      <c r="C621" s="9">
        <v>51</v>
      </c>
      <c r="D621" s="9">
        <v>50</v>
      </c>
      <c r="E621" s="9" t="s">
        <v>173</v>
      </c>
      <c r="F621" s="9" t="s">
        <v>26</v>
      </c>
      <c r="G621" s="9" t="s">
        <v>202</v>
      </c>
      <c r="H621" s="9" t="s">
        <v>68</v>
      </c>
      <c r="I621" s="10" t="s">
        <v>184</v>
      </c>
      <c r="J621" s="10" t="s">
        <v>185</v>
      </c>
      <c r="K621" s="9" t="s">
        <v>29</v>
      </c>
      <c r="L621" s="9">
        <v>40</v>
      </c>
      <c r="M621" s="9">
        <v>68015</v>
      </c>
      <c r="N621" s="7">
        <v>1899.21745514085</v>
      </c>
      <c r="O621" s="9">
        <v>2697.7038943811672</v>
      </c>
      <c r="P621" s="9">
        <v>450.79519080149771</v>
      </c>
      <c r="Q621" s="9">
        <v>0.65929645318573515</v>
      </c>
      <c r="R621" s="9">
        <v>0.1174426950148458</v>
      </c>
      <c r="S621" s="9">
        <v>0.92722465862626813</v>
      </c>
      <c r="T621" s="9">
        <v>0.68525183528313605</v>
      </c>
      <c r="U621" s="9">
        <v>0.1248517108697222</v>
      </c>
      <c r="V621" s="9">
        <v>0.28087756940928504</v>
      </c>
      <c r="W621" s="9">
        <v>50.048151143130191</v>
      </c>
    </row>
    <row r="622" spans="1:23" s="26" customFormat="1">
      <c r="A622" s="34" t="s">
        <v>115</v>
      </c>
      <c r="B622" s="34" t="s">
        <v>211</v>
      </c>
      <c r="C622" s="34">
        <v>51</v>
      </c>
      <c r="D622" s="34">
        <v>51</v>
      </c>
      <c r="E622" s="34" t="s">
        <v>173</v>
      </c>
      <c r="F622" s="34" t="s">
        <v>26</v>
      </c>
      <c r="G622" s="34" t="s">
        <v>174</v>
      </c>
      <c r="H622" s="34" t="s">
        <v>28</v>
      </c>
      <c r="I622" s="35" t="s">
        <v>184</v>
      </c>
      <c r="J622" s="35" t="s">
        <v>185</v>
      </c>
      <c r="K622" s="34" t="s">
        <v>29</v>
      </c>
      <c r="L622" s="34">
        <v>40</v>
      </c>
      <c r="M622" s="34">
        <v>8906</v>
      </c>
      <c r="N622" s="12">
        <v>248.68676991081983</v>
      </c>
      <c r="O622" s="34">
        <v>408.1320343559654</v>
      </c>
      <c r="P622" s="34">
        <v>68.200204879010784</v>
      </c>
      <c r="Q622" s="34">
        <v>0.92290155440414512</v>
      </c>
      <c r="R622" s="34">
        <v>0.67187918524118773</v>
      </c>
      <c r="S622" s="34">
        <v>0.93223050064086221</v>
      </c>
      <c r="T622" s="34">
        <v>0.89333040329435054</v>
      </c>
      <c r="U622" s="34">
        <v>0.17534682738230611</v>
      </c>
      <c r="V622" s="34">
        <v>0.55216448013171859</v>
      </c>
      <c r="W622" s="34">
        <v>3.1314843925443521</v>
      </c>
    </row>
    <row r="623" spans="1:23">
      <c r="A623" s="2" t="s">
        <v>115</v>
      </c>
      <c r="B623" s="2" t="s">
        <v>211</v>
      </c>
      <c r="C623" s="2">
        <v>51</v>
      </c>
      <c r="D623" s="2">
        <v>51</v>
      </c>
      <c r="E623" s="2" t="s">
        <v>173</v>
      </c>
      <c r="F623" s="2" t="s">
        <v>26</v>
      </c>
      <c r="G623" s="2" t="s">
        <v>177</v>
      </c>
      <c r="H623" s="2" t="s">
        <v>31</v>
      </c>
      <c r="I623" s="4" t="s">
        <v>184</v>
      </c>
      <c r="J623" s="4" t="s">
        <v>185</v>
      </c>
      <c r="K623" s="2" t="s">
        <v>29</v>
      </c>
      <c r="L623" s="2">
        <v>40</v>
      </c>
      <c r="M623" s="2">
        <v>48478</v>
      </c>
      <c r="N623" s="7">
        <v>1353.6758625350014</v>
      </c>
      <c r="O623" s="2">
        <v>2359.194226389322</v>
      </c>
      <c r="P623" s="2">
        <v>394.22911226027207</v>
      </c>
      <c r="Q623" s="2">
        <v>0.66341877300781416</v>
      </c>
      <c r="R623" s="2">
        <v>0.10945287280499245</v>
      </c>
      <c r="S623" s="2">
        <v>0.94142456389892659</v>
      </c>
      <c r="T623" s="2">
        <v>0.77358735699446191</v>
      </c>
      <c r="U623" s="2">
        <v>9.8241480374691104E-2</v>
      </c>
      <c r="V623" s="2">
        <v>0.35826503813337213</v>
      </c>
      <c r="W623" s="2">
        <v>30.652275258880316</v>
      </c>
    </row>
    <row r="624" spans="1:23">
      <c r="A624" s="2" t="s">
        <v>115</v>
      </c>
      <c r="B624" s="2" t="s">
        <v>211</v>
      </c>
      <c r="C624" s="2">
        <v>51</v>
      </c>
      <c r="D624" s="2">
        <v>51</v>
      </c>
      <c r="E624" s="2" t="s">
        <v>173</v>
      </c>
      <c r="F624" s="2" t="s">
        <v>26</v>
      </c>
      <c r="G624" s="2" t="s">
        <v>178</v>
      </c>
      <c r="H624" s="2" t="s">
        <v>34</v>
      </c>
      <c r="I624" s="4" t="s">
        <v>184</v>
      </c>
      <c r="J624" s="4" t="s">
        <v>185</v>
      </c>
      <c r="K624" s="2" t="s">
        <v>29</v>
      </c>
      <c r="L624" s="2">
        <v>40</v>
      </c>
      <c r="M624" s="2">
        <v>66271</v>
      </c>
      <c r="N624" s="7">
        <v>1850.5188556882933</v>
      </c>
      <c r="O624" s="2">
        <v>2838.147545195056</v>
      </c>
      <c r="P624" s="2">
        <v>474.26378663122244</v>
      </c>
      <c r="Q624" s="2">
        <v>0.69476652758266411</v>
      </c>
      <c r="R624" s="2">
        <v>0.103386408715313</v>
      </c>
      <c r="S624" s="2">
        <v>0.92566760105198775</v>
      </c>
      <c r="T624" s="2">
        <v>0.74300975546154679</v>
      </c>
      <c r="U624" s="2">
        <v>0.12847482255630693</v>
      </c>
      <c r="V624" s="2">
        <v>0.32746002059573648</v>
      </c>
      <c r="W624" s="2">
        <v>41.831645817929413</v>
      </c>
    </row>
    <row r="625" spans="1:23" s="26" customFormat="1">
      <c r="A625" s="34" t="s">
        <v>115</v>
      </c>
      <c r="B625" s="34" t="s">
        <v>211</v>
      </c>
      <c r="C625" s="34">
        <v>51</v>
      </c>
      <c r="D625" s="34">
        <v>51</v>
      </c>
      <c r="E625" s="34" t="s">
        <v>173</v>
      </c>
      <c r="F625" s="34" t="s">
        <v>26</v>
      </c>
      <c r="G625" s="34" t="s">
        <v>181</v>
      </c>
      <c r="H625" s="34" t="s">
        <v>36</v>
      </c>
      <c r="I625" s="35" t="s">
        <v>184</v>
      </c>
      <c r="J625" s="35" t="s">
        <v>185</v>
      </c>
      <c r="K625" s="34" t="s">
        <v>29</v>
      </c>
      <c r="L625" s="34">
        <v>40</v>
      </c>
      <c r="M625" s="34">
        <v>19478</v>
      </c>
      <c r="N625" s="12">
        <v>543.8941055830843</v>
      </c>
      <c r="O625" s="34">
        <v>751.93816690412632</v>
      </c>
      <c r="P625" s="34">
        <v>125.65134006237228</v>
      </c>
      <c r="Q625" s="34">
        <v>0.88203595525970202</v>
      </c>
      <c r="R625" s="34">
        <v>0.43290237342808291</v>
      </c>
      <c r="S625" s="34">
        <v>0.9517621879751117</v>
      </c>
      <c r="T625" s="34">
        <v>0.91699904064805993</v>
      </c>
      <c r="U625" s="34">
        <v>0.12559264634736333</v>
      </c>
      <c r="V625" s="34">
        <v>0.40057741695058136</v>
      </c>
      <c r="W625" s="34">
        <v>10.958209261731184</v>
      </c>
    </row>
    <row r="626" spans="1:23">
      <c r="A626" s="2" t="s">
        <v>115</v>
      </c>
      <c r="B626" s="2" t="s">
        <v>211</v>
      </c>
      <c r="C626" s="2">
        <v>51</v>
      </c>
      <c r="D626" s="2">
        <v>51</v>
      </c>
      <c r="E626" s="2" t="s">
        <v>173</v>
      </c>
      <c r="F626" s="2" t="s">
        <v>26</v>
      </c>
      <c r="G626" s="2" t="s">
        <v>183</v>
      </c>
      <c r="H626" s="2" t="s">
        <v>38</v>
      </c>
      <c r="I626" s="4" t="s">
        <v>184</v>
      </c>
      <c r="J626" s="4" t="s">
        <v>185</v>
      </c>
      <c r="K626" s="2" t="s">
        <v>29</v>
      </c>
      <c r="L626" s="2">
        <v>40</v>
      </c>
      <c r="M626" s="2">
        <v>55569</v>
      </c>
      <c r="N626" s="7">
        <v>1551.6814638641756</v>
      </c>
      <c r="O626" s="2">
        <v>2373.3779925733943</v>
      </c>
      <c r="P626" s="2">
        <v>396.59926622585374</v>
      </c>
      <c r="Q626" s="2">
        <v>0.6928975784932293</v>
      </c>
      <c r="R626" s="2">
        <v>0.12396772276384373</v>
      </c>
      <c r="S626" s="2">
        <v>0.93932692409473739</v>
      </c>
      <c r="T626" s="2">
        <v>0.72624924771681099</v>
      </c>
      <c r="U626" s="2">
        <v>0.11921126163706912</v>
      </c>
      <c r="V626" s="2">
        <v>0.42299179678214605</v>
      </c>
      <c r="W626" s="2">
        <v>53.672533246954238</v>
      </c>
    </row>
    <row r="627" spans="1:23" s="26" customFormat="1">
      <c r="A627" s="34" t="s">
        <v>115</v>
      </c>
      <c r="B627" s="34" t="s">
        <v>211</v>
      </c>
      <c r="C627" s="34">
        <v>51</v>
      </c>
      <c r="D627" s="34">
        <v>51</v>
      </c>
      <c r="E627" s="34" t="s">
        <v>173</v>
      </c>
      <c r="F627" s="34" t="s">
        <v>26</v>
      </c>
      <c r="G627" s="34" t="s">
        <v>186</v>
      </c>
      <c r="H627" s="34" t="s">
        <v>40</v>
      </c>
      <c r="I627" s="35" t="s">
        <v>184</v>
      </c>
      <c r="J627" s="35" t="s">
        <v>185</v>
      </c>
      <c r="K627" s="34" t="s">
        <v>29</v>
      </c>
      <c r="L627" s="34">
        <v>40</v>
      </c>
      <c r="M627" s="34">
        <v>11063</v>
      </c>
      <c r="N627" s="12">
        <v>308.91777852272622</v>
      </c>
      <c r="O627" s="34">
        <v>513.32799384885925</v>
      </c>
      <c r="P627" s="34">
        <v>85.778795594588146</v>
      </c>
      <c r="Q627" s="34">
        <v>0.89066902825859429</v>
      </c>
      <c r="R627" s="34">
        <v>0.52758553391203145</v>
      </c>
      <c r="S627" s="34">
        <v>0.94593936399777834</v>
      </c>
      <c r="T627" s="34">
        <v>0.89585243334886466</v>
      </c>
      <c r="U627" s="34">
        <v>0.12967279633946299</v>
      </c>
      <c r="V627" s="34">
        <v>0.47599147051130186</v>
      </c>
      <c r="W627" s="34">
        <v>16.173641869294045</v>
      </c>
    </row>
    <row r="628" spans="1:23" s="26" customFormat="1">
      <c r="A628" s="34" t="s">
        <v>115</v>
      </c>
      <c r="B628" s="34" t="s">
        <v>211</v>
      </c>
      <c r="C628" s="34">
        <v>51</v>
      </c>
      <c r="D628" s="34">
        <v>51</v>
      </c>
      <c r="E628" s="34" t="s">
        <v>173</v>
      </c>
      <c r="F628" s="34" t="s">
        <v>26</v>
      </c>
      <c r="G628" s="34" t="s">
        <v>187</v>
      </c>
      <c r="H628" s="34" t="s">
        <v>42</v>
      </c>
      <c r="I628" s="35" t="s">
        <v>184</v>
      </c>
      <c r="J628" s="35" t="s">
        <v>185</v>
      </c>
      <c r="K628" s="34" t="s">
        <v>29</v>
      </c>
      <c r="L628" s="34">
        <v>40</v>
      </c>
      <c r="M628" s="34">
        <v>13566</v>
      </c>
      <c r="N628" s="12">
        <v>378.81032120033484</v>
      </c>
      <c r="O628" s="34">
        <v>681.79603128039525</v>
      </c>
      <c r="P628" s="34">
        <v>113.93035857230488</v>
      </c>
      <c r="Q628" s="34">
        <v>0.84166770070728381</v>
      </c>
      <c r="R628" s="34">
        <v>0.36673532037269102</v>
      </c>
      <c r="S628" s="34">
        <v>0.91167082922060361</v>
      </c>
      <c r="T628" s="34">
        <v>0.89028407558761835</v>
      </c>
      <c r="U628" s="34">
        <v>0.17994980668791968</v>
      </c>
      <c r="V628" s="34">
        <v>0.46091354933860751</v>
      </c>
      <c r="W628" s="34">
        <v>11.971767654430193</v>
      </c>
    </row>
    <row r="629" spans="1:23">
      <c r="A629" s="2" t="s">
        <v>115</v>
      </c>
      <c r="B629" s="2" t="s">
        <v>211</v>
      </c>
      <c r="C629" s="2">
        <v>51</v>
      </c>
      <c r="D629" s="2">
        <v>51</v>
      </c>
      <c r="E629" s="2" t="s">
        <v>173</v>
      </c>
      <c r="F629" s="2" t="s">
        <v>26</v>
      </c>
      <c r="G629" s="2" t="s">
        <v>188</v>
      </c>
      <c r="H629" s="2" t="s">
        <v>44</v>
      </c>
      <c r="I629" s="4" t="s">
        <v>184</v>
      </c>
      <c r="J629" s="4" t="s">
        <v>185</v>
      </c>
      <c r="K629" s="2" t="s">
        <v>29</v>
      </c>
      <c r="L629" s="2">
        <v>40</v>
      </c>
      <c r="M629" s="2">
        <v>63787</v>
      </c>
      <c r="N629" s="7">
        <v>1781.1568596790326</v>
      </c>
      <c r="O629" s="2">
        <v>2105.2215715998109</v>
      </c>
      <c r="P629" s="2">
        <v>351.78944658285582</v>
      </c>
      <c r="Q629" s="2">
        <v>0.71152730679992859</v>
      </c>
      <c r="R629" s="2">
        <v>0.18086162068745673</v>
      </c>
      <c r="S629" s="2">
        <v>0.95104939201816863</v>
      </c>
      <c r="T629" s="2">
        <v>0.48444440350514778</v>
      </c>
      <c r="U629" s="2">
        <v>8.9167806098002775E-2</v>
      </c>
      <c r="V629" s="2">
        <v>0.47009773739309935</v>
      </c>
      <c r="W629" s="2">
        <v>36.602818756172887</v>
      </c>
    </row>
    <row r="630" spans="1:23">
      <c r="A630" s="2" t="s">
        <v>115</v>
      </c>
      <c r="B630" s="2" t="s">
        <v>211</v>
      </c>
      <c r="C630" s="2">
        <v>51</v>
      </c>
      <c r="D630" s="2">
        <v>51</v>
      </c>
      <c r="E630" s="2" t="s">
        <v>173</v>
      </c>
      <c r="F630" s="2" t="s">
        <v>26</v>
      </c>
      <c r="G630" s="2" t="s">
        <v>189</v>
      </c>
      <c r="H630" s="2" t="s">
        <v>46</v>
      </c>
      <c r="I630" s="4" t="s">
        <v>184</v>
      </c>
      <c r="J630" s="4" t="s">
        <v>185</v>
      </c>
      <c r="K630" s="2" t="s">
        <v>29</v>
      </c>
      <c r="L630" s="2">
        <v>40</v>
      </c>
      <c r="M630" s="2">
        <v>46810</v>
      </c>
      <c r="N630" s="7">
        <v>1307.0994497558361</v>
      </c>
      <c r="O630" s="2">
        <v>1967.2632021601589</v>
      </c>
      <c r="P630" s="2">
        <v>328.73614944237124</v>
      </c>
      <c r="Q630" s="2">
        <v>0.69465467604546938</v>
      </c>
      <c r="R630" s="2">
        <v>0.15199299336727684</v>
      </c>
      <c r="S630" s="2">
        <v>0.92437792413188768</v>
      </c>
      <c r="T630" s="2">
        <v>0.8941788370634145</v>
      </c>
      <c r="U630" s="2">
        <v>0.11990081965918603</v>
      </c>
      <c r="V630" s="2">
        <v>0.29056911491432813</v>
      </c>
      <c r="W630" s="2">
        <v>43.991134372997223</v>
      </c>
    </row>
    <row r="631" spans="1:23" s="26" customFormat="1">
      <c r="A631" s="34" t="s">
        <v>115</v>
      </c>
      <c r="B631" s="34" t="s">
        <v>211</v>
      </c>
      <c r="C631" s="34">
        <v>51</v>
      </c>
      <c r="D631" s="34">
        <v>51</v>
      </c>
      <c r="E631" s="34" t="s">
        <v>173</v>
      </c>
      <c r="F631" s="34" t="s">
        <v>26</v>
      </c>
      <c r="G631" s="34" t="s">
        <v>190</v>
      </c>
      <c r="H631" s="34" t="s">
        <v>48</v>
      </c>
      <c r="I631" s="35" t="s">
        <v>184</v>
      </c>
      <c r="J631" s="35" t="s">
        <v>185</v>
      </c>
      <c r="K631" s="34" t="s">
        <v>29</v>
      </c>
      <c r="L631" s="34">
        <v>40</v>
      </c>
      <c r="M631" s="34">
        <v>5486</v>
      </c>
      <c r="N631" s="12">
        <v>153.18836960821443</v>
      </c>
      <c r="O631" s="34">
        <v>453.68838354206952</v>
      </c>
      <c r="P631" s="34">
        <v>75.812820617284899</v>
      </c>
      <c r="Q631" s="34">
        <v>0.81153846153846154</v>
      </c>
      <c r="R631" s="34">
        <v>0.33492714562444154</v>
      </c>
      <c r="S631" s="34">
        <v>0.90564566168675065</v>
      </c>
      <c r="T631" s="34">
        <v>0.85517536886922274</v>
      </c>
      <c r="U631" s="34">
        <v>0.16990920881971466</v>
      </c>
      <c r="V631" s="34">
        <v>0.23742831261898037</v>
      </c>
      <c r="W631" s="34">
        <v>5.8405030987969377</v>
      </c>
    </row>
    <row r="632" spans="1:23">
      <c r="A632" s="2" t="s">
        <v>115</v>
      </c>
      <c r="B632" s="2" t="s">
        <v>211</v>
      </c>
      <c r="C632" s="2">
        <v>51</v>
      </c>
      <c r="D632" s="2">
        <v>51</v>
      </c>
      <c r="E632" s="2" t="s">
        <v>173</v>
      </c>
      <c r="F632" s="2" t="s">
        <v>26</v>
      </c>
      <c r="G632" s="2" t="s">
        <v>191</v>
      </c>
      <c r="H632" s="2" t="s">
        <v>50</v>
      </c>
      <c r="I632" s="4" t="s">
        <v>184</v>
      </c>
      <c r="J632" s="4" t="s">
        <v>185</v>
      </c>
      <c r="K632" s="2" t="s">
        <v>29</v>
      </c>
      <c r="L632" s="2">
        <v>40</v>
      </c>
      <c r="M632" s="2">
        <v>55887</v>
      </c>
      <c r="N632" s="7">
        <v>1560.5611396817862</v>
      </c>
      <c r="O632" s="2">
        <v>1983.3048327205015</v>
      </c>
      <c r="P632" s="2">
        <v>331.41675865388578</v>
      </c>
      <c r="Q632" s="2">
        <v>0.73452409116000317</v>
      </c>
      <c r="R632" s="2">
        <v>0.17854254505855841</v>
      </c>
      <c r="S632" s="2">
        <v>0.92356047836387878</v>
      </c>
      <c r="T632" s="2">
        <v>0.63293706970964669</v>
      </c>
      <c r="U632" s="2">
        <v>0.13182372995496444</v>
      </c>
      <c r="V632" s="2">
        <v>0.39615118817957889</v>
      </c>
      <c r="W632" s="2">
        <v>38.35052874550432</v>
      </c>
    </row>
    <row r="633" spans="1:23">
      <c r="A633" s="2" t="s">
        <v>115</v>
      </c>
      <c r="B633" s="2" t="s">
        <v>211</v>
      </c>
      <c r="C633" s="2">
        <v>51</v>
      </c>
      <c r="D633" s="2">
        <v>51</v>
      </c>
      <c r="E633" s="2" t="s">
        <v>173</v>
      </c>
      <c r="F633" s="2" t="s">
        <v>26</v>
      </c>
      <c r="G633" s="2" t="s">
        <v>192</v>
      </c>
      <c r="H633" s="2" t="s">
        <v>52</v>
      </c>
      <c r="I633" s="4" t="s">
        <v>184</v>
      </c>
      <c r="J633" s="4" t="s">
        <v>185</v>
      </c>
      <c r="K633" s="2" t="s">
        <v>29</v>
      </c>
      <c r="L633" s="2">
        <v>40</v>
      </c>
      <c r="M633" s="2">
        <v>76422</v>
      </c>
      <c r="N633" s="7">
        <v>2133.9703941303251</v>
      </c>
      <c r="O633" s="2">
        <v>2056.4520189781142</v>
      </c>
      <c r="P633" s="2">
        <v>343.63989398548125</v>
      </c>
      <c r="Q633" s="2">
        <v>0.78525703599428698</v>
      </c>
      <c r="R633" s="2">
        <v>0.22708638727525482</v>
      </c>
      <c r="S633" s="2">
        <v>0.93222068060522945</v>
      </c>
      <c r="T633" s="2">
        <v>0.81804972796294784</v>
      </c>
      <c r="U633" s="2">
        <v>0.11495765061485436</v>
      </c>
      <c r="V633" s="2">
        <v>0.46275178495953073</v>
      </c>
      <c r="W633" s="2">
        <v>37.727408337913168</v>
      </c>
    </row>
    <row r="634" spans="1:23">
      <c r="A634" s="2" t="s">
        <v>115</v>
      </c>
      <c r="B634" s="2" t="s">
        <v>211</v>
      </c>
      <c r="C634" s="2">
        <v>51</v>
      </c>
      <c r="D634" s="2">
        <v>51</v>
      </c>
      <c r="E634" s="2" t="s">
        <v>173</v>
      </c>
      <c r="F634" s="2" t="s">
        <v>26</v>
      </c>
      <c r="G634" s="2" t="s">
        <v>193</v>
      </c>
      <c r="H634" s="2" t="s">
        <v>54</v>
      </c>
      <c r="I634" s="4" t="s">
        <v>184</v>
      </c>
      <c r="J634" s="4" t="s">
        <v>185</v>
      </c>
      <c r="K634" s="2" t="s">
        <v>29</v>
      </c>
      <c r="L634" s="2">
        <v>40</v>
      </c>
      <c r="M634" s="2">
        <v>62220</v>
      </c>
      <c r="N634" s="7">
        <v>1737.4007212947688</v>
      </c>
      <c r="O634" s="2">
        <v>2532.9860735876027</v>
      </c>
      <c r="P634" s="2">
        <v>423.27030135469835</v>
      </c>
      <c r="Q634" s="2">
        <v>0.70577826175729941</v>
      </c>
      <c r="R634" s="2">
        <v>0.12186367384100392</v>
      </c>
      <c r="S634" s="2">
        <v>0.89986275500432567</v>
      </c>
      <c r="T634" s="2">
        <v>0.66383309384413081</v>
      </c>
      <c r="U634" s="2">
        <v>0.1300910310811301</v>
      </c>
      <c r="V634" s="2">
        <v>0.36125520731878691</v>
      </c>
      <c r="W634" s="2">
        <v>50.808164577306336</v>
      </c>
    </row>
    <row r="635" spans="1:23">
      <c r="A635" s="2" t="s">
        <v>115</v>
      </c>
      <c r="B635" s="2" t="s">
        <v>211</v>
      </c>
      <c r="C635" s="2">
        <v>51</v>
      </c>
      <c r="D635" s="2">
        <v>51</v>
      </c>
      <c r="E635" s="2" t="s">
        <v>173</v>
      </c>
      <c r="F635" s="2" t="s">
        <v>26</v>
      </c>
      <c r="G635" s="2" t="s">
        <v>194</v>
      </c>
      <c r="H635" s="2" t="s">
        <v>56</v>
      </c>
      <c r="I635" s="4" t="s">
        <v>184</v>
      </c>
      <c r="J635" s="4" t="s">
        <v>185</v>
      </c>
      <c r="K635" s="2" t="s">
        <v>29</v>
      </c>
      <c r="L635" s="2">
        <v>40</v>
      </c>
      <c r="M635" s="2">
        <v>52122</v>
      </c>
      <c r="N635" s="7">
        <v>1455.429128822339</v>
      </c>
      <c r="O635" s="2">
        <v>1882.7362902255772</v>
      </c>
      <c r="P635" s="2">
        <v>314.61142453361617</v>
      </c>
      <c r="Q635" s="2">
        <v>0.71007996948353613</v>
      </c>
      <c r="R635" s="2">
        <v>0.18477871741879665</v>
      </c>
      <c r="S635" s="2">
        <v>0.93726301569244064</v>
      </c>
      <c r="T635" s="2">
        <v>0.65968255030374723</v>
      </c>
      <c r="U635" s="2">
        <v>0.13304577182577271</v>
      </c>
      <c r="V635" s="2">
        <v>0.36472789497047314</v>
      </c>
      <c r="W635" s="2">
        <v>21.597808986608342</v>
      </c>
    </row>
    <row r="636" spans="1:23">
      <c r="A636" s="2" t="s">
        <v>115</v>
      </c>
      <c r="B636" s="2" t="s">
        <v>211</v>
      </c>
      <c r="C636" s="2">
        <v>51</v>
      </c>
      <c r="D636" s="2">
        <v>51</v>
      </c>
      <c r="E636" s="2" t="s">
        <v>173</v>
      </c>
      <c r="F636" s="2" t="s">
        <v>26</v>
      </c>
      <c r="G636" s="2" t="s">
        <v>197</v>
      </c>
      <c r="H636" s="2" t="s">
        <v>58</v>
      </c>
      <c r="I636" s="4" t="s">
        <v>184</v>
      </c>
      <c r="J636" s="4" t="s">
        <v>185</v>
      </c>
      <c r="K636" s="2" t="s">
        <v>29</v>
      </c>
      <c r="L636" s="2">
        <v>40</v>
      </c>
      <c r="M636" s="2">
        <v>74266</v>
      </c>
      <c r="N636" s="7">
        <v>2073.7673090272788</v>
      </c>
      <c r="O636" s="2">
        <v>2641.3536059557373</v>
      </c>
      <c r="P636" s="2">
        <v>441.37887232586007</v>
      </c>
      <c r="Q636" s="2">
        <v>0.73990017235710803</v>
      </c>
      <c r="R636" s="2">
        <v>0.13376632830116675</v>
      </c>
      <c r="S636" s="2">
        <v>0.90732768558087873</v>
      </c>
      <c r="T636" s="2">
        <v>0.8023105393676716</v>
      </c>
      <c r="U636" s="2">
        <v>0.11952393546680773</v>
      </c>
      <c r="V636" s="2">
        <v>0.40718827244013189</v>
      </c>
      <c r="W636" s="2">
        <v>62.764670239409689</v>
      </c>
    </row>
    <row r="637" spans="1:23">
      <c r="A637" s="2" t="s">
        <v>115</v>
      </c>
      <c r="B637" s="2" t="s">
        <v>211</v>
      </c>
      <c r="C637" s="2">
        <v>51</v>
      </c>
      <c r="D637" s="2">
        <v>51</v>
      </c>
      <c r="E637" s="2" t="s">
        <v>173</v>
      </c>
      <c r="F637" s="2" t="s">
        <v>26</v>
      </c>
      <c r="G637" s="2" t="s">
        <v>198</v>
      </c>
      <c r="H637" s="2" t="s">
        <v>60</v>
      </c>
      <c r="I637" s="4" t="s">
        <v>184</v>
      </c>
      <c r="J637" s="4" t="s">
        <v>185</v>
      </c>
      <c r="K637" s="2" t="s">
        <v>29</v>
      </c>
      <c r="L637" s="2">
        <v>40</v>
      </c>
      <c r="M637" s="2">
        <v>49286</v>
      </c>
      <c r="N637" s="7">
        <v>1376.2380576942137</v>
      </c>
      <c r="O637" s="2">
        <v>2049.0449480906796</v>
      </c>
      <c r="P637" s="2">
        <v>342.40214808574183</v>
      </c>
      <c r="Q637" s="2">
        <v>0.69743023716533648</v>
      </c>
      <c r="R637" s="2">
        <v>0.14751305801848799</v>
      </c>
      <c r="S637" s="2">
        <v>0.93208240293295608</v>
      </c>
      <c r="T637" s="2">
        <v>0.90297201663535187</v>
      </c>
      <c r="U637" s="2">
        <v>0.10692313449592096</v>
      </c>
      <c r="V637" s="2">
        <v>0.38802182156494003</v>
      </c>
      <c r="W637" s="2">
        <v>21.525382461550947</v>
      </c>
    </row>
    <row r="638" spans="1:23" s="26" customFormat="1">
      <c r="A638" s="34" t="s">
        <v>115</v>
      </c>
      <c r="B638" s="34" t="s">
        <v>211</v>
      </c>
      <c r="C638" s="34">
        <v>51</v>
      </c>
      <c r="D638" s="34">
        <v>51</v>
      </c>
      <c r="E638" s="34" t="s">
        <v>173</v>
      </c>
      <c r="F638" s="34" t="s">
        <v>26</v>
      </c>
      <c r="G638" s="34" t="s">
        <v>199</v>
      </c>
      <c r="H638" s="34" t="s">
        <v>62</v>
      </c>
      <c r="I638" s="35" t="s">
        <v>184</v>
      </c>
      <c r="J638" s="35" t="s">
        <v>185</v>
      </c>
      <c r="K638" s="34" t="s">
        <v>29</v>
      </c>
      <c r="L638" s="34">
        <v>40</v>
      </c>
      <c r="M638" s="34">
        <v>8827</v>
      </c>
      <c r="N638" s="12">
        <v>246.48081271084737</v>
      </c>
      <c r="O638" s="34">
        <v>509.52900397563576</v>
      </c>
      <c r="P638" s="34">
        <v>85.143971895693795</v>
      </c>
      <c r="Q638" s="34">
        <v>0.84428503108560493</v>
      </c>
      <c r="R638" s="34">
        <v>0.42725304809340847</v>
      </c>
      <c r="S638" s="34">
        <v>0.89953489645120999</v>
      </c>
      <c r="T638" s="34">
        <v>0.84839975573199278</v>
      </c>
      <c r="U638" s="34">
        <v>0.15505641237967085</v>
      </c>
      <c r="V638" s="34">
        <v>0.36831566749162431</v>
      </c>
      <c r="W638" s="34">
        <v>12.942562592047128</v>
      </c>
    </row>
    <row r="639" spans="1:23">
      <c r="A639" s="2" t="s">
        <v>115</v>
      </c>
      <c r="B639" s="2" t="s">
        <v>211</v>
      </c>
      <c r="C639" s="2">
        <v>51</v>
      </c>
      <c r="D639" s="2">
        <v>51</v>
      </c>
      <c r="E639" s="2" t="s">
        <v>173</v>
      </c>
      <c r="F639" s="2" t="s">
        <v>26</v>
      </c>
      <c r="G639" s="2" t="s">
        <v>200</v>
      </c>
      <c r="H639" s="2" t="s">
        <v>64</v>
      </c>
      <c r="I639" s="4" t="s">
        <v>184</v>
      </c>
      <c r="J639" s="4" t="s">
        <v>185</v>
      </c>
      <c r="K639" s="2" t="s">
        <v>29</v>
      </c>
      <c r="L639" s="2">
        <v>40</v>
      </c>
      <c r="M639" s="2">
        <v>48499</v>
      </c>
      <c r="N639" s="7">
        <v>1354.2622562210702</v>
      </c>
      <c r="O639" s="2">
        <v>1895.8489885977856</v>
      </c>
      <c r="P639" s="2">
        <v>316.80259954616446</v>
      </c>
      <c r="Q639" s="2">
        <v>0.69803825616373294</v>
      </c>
      <c r="R639" s="2">
        <v>0.16956459057112278</v>
      </c>
      <c r="S639" s="2">
        <v>0.93331422336790937</v>
      </c>
      <c r="T639" s="2">
        <v>0.88091795559671227</v>
      </c>
      <c r="U639" s="2">
        <v>0.11866375292265843</v>
      </c>
      <c r="V639" s="2">
        <v>0.36927741222069677</v>
      </c>
      <c r="W639" s="2">
        <v>33.204004206272295</v>
      </c>
    </row>
    <row r="640" spans="1:23" s="26" customFormat="1">
      <c r="A640" s="34" t="s">
        <v>115</v>
      </c>
      <c r="B640" s="34" t="s">
        <v>211</v>
      </c>
      <c r="C640" s="34">
        <v>51</v>
      </c>
      <c r="D640" s="34">
        <v>51</v>
      </c>
      <c r="E640" s="34" t="s">
        <v>173</v>
      </c>
      <c r="F640" s="34" t="s">
        <v>26</v>
      </c>
      <c r="G640" s="34" t="s">
        <v>201</v>
      </c>
      <c r="H640" s="34" t="s">
        <v>66</v>
      </c>
      <c r="I640" s="35" t="s">
        <v>184</v>
      </c>
      <c r="J640" s="35" t="s">
        <v>185</v>
      </c>
      <c r="K640" s="34" t="s">
        <v>29</v>
      </c>
      <c r="L640" s="34">
        <v>40</v>
      </c>
      <c r="M640" s="34">
        <v>27640</v>
      </c>
      <c r="N640" s="12">
        <v>771.80578490175833</v>
      </c>
      <c r="O640" s="34">
        <v>1389.5504320004484</v>
      </c>
      <c r="P640" s="34">
        <v>232.19844602909532</v>
      </c>
      <c r="Q640" s="34">
        <v>0.73671304440535212</v>
      </c>
      <c r="R640" s="34">
        <v>0.17988679145114581</v>
      </c>
      <c r="S640" s="34">
        <v>0.92923987874102454</v>
      </c>
      <c r="T640" s="34">
        <v>0.62258171355306091</v>
      </c>
      <c r="U640" s="34">
        <v>0.13698081925506675</v>
      </c>
      <c r="V640" s="34">
        <v>0.53138981159875776</v>
      </c>
      <c r="W640" s="34">
        <v>28.336649782923299</v>
      </c>
    </row>
    <row r="641" spans="1:23">
      <c r="A641" s="2" t="s">
        <v>115</v>
      </c>
      <c r="B641" s="2" t="s">
        <v>211</v>
      </c>
      <c r="C641" s="2">
        <v>51</v>
      </c>
      <c r="D641" s="2">
        <v>51</v>
      </c>
      <c r="E641" s="2" t="s">
        <v>173</v>
      </c>
      <c r="F641" s="2" t="s">
        <v>26</v>
      </c>
      <c r="G641" s="2" t="s">
        <v>202</v>
      </c>
      <c r="H641" s="2" t="s">
        <v>68</v>
      </c>
      <c r="I641" s="4" t="s">
        <v>184</v>
      </c>
      <c r="J641" s="4" t="s">
        <v>185</v>
      </c>
      <c r="K641" s="2" t="s">
        <v>29</v>
      </c>
      <c r="L641" s="2">
        <v>40</v>
      </c>
      <c r="M641" s="2">
        <v>73464</v>
      </c>
      <c r="N641" s="7">
        <v>2051.3726549212292</v>
      </c>
      <c r="O641" s="2">
        <v>2669.863273947607</v>
      </c>
      <c r="P641" s="2">
        <v>446.14293158708983</v>
      </c>
      <c r="Q641" s="2">
        <v>0.68193969998514781</v>
      </c>
      <c r="R641" s="2">
        <v>0.12951092125475314</v>
      </c>
      <c r="S641" s="2">
        <v>0.9114362273455785</v>
      </c>
      <c r="T641" s="2">
        <v>0.44111091494800048</v>
      </c>
      <c r="U641" s="2">
        <v>0.13709869675778766</v>
      </c>
      <c r="V641" s="2">
        <v>0.30294801060276044</v>
      </c>
      <c r="W641" s="2">
        <v>61.178264183817923</v>
      </c>
    </row>
    <row r="642" spans="1:23" s="39" customFormat="1">
      <c r="A642" s="37" t="s">
        <v>116</v>
      </c>
      <c r="B642" s="37" t="s">
        <v>210</v>
      </c>
      <c r="C642" s="37">
        <v>51</v>
      </c>
      <c r="D642" s="37">
        <v>52</v>
      </c>
      <c r="E642" s="37" t="s">
        <v>173</v>
      </c>
      <c r="F642" s="37" t="s">
        <v>26</v>
      </c>
      <c r="G642" s="37" t="s">
        <v>174</v>
      </c>
      <c r="H642" s="37" t="s">
        <v>28</v>
      </c>
      <c r="I642" s="38" t="s">
        <v>184</v>
      </c>
      <c r="J642" s="38" t="s">
        <v>185</v>
      </c>
      <c r="K642" s="37" t="s">
        <v>29</v>
      </c>
      <c r="L642" s="37">
        <v>39</v>
      </c>
      <c r="M642" s="37">
        <v>10433</v>
      </c>
      <c r="N642" s="12">
        <v>290.36528939287751</v>
      </c>
      <c r="O642" s="37">
        <v>444.61731573020404</v>
      </c>
      <c r="P642" s="37">
        <v>74.174413024673242</v>
      </c>
      <c r="Q642" s="37">
        <v>0.91221474162804927</v>
      </c>
      <c r="R642" s="37">
        <v>0.66320276258640731</v>
      </c>
      <c r="S642" s="37">
        <v>0.95880500779829625</v>
      </c>
      <c r="T642" s="37">
        <v>0.92769766534403875</v>
      </c>
      <c r="U642" s="37">
        <v>0.13543233082706768</v>
      </c>
      <c r="V642" s="37">
        <v>0.45439957085205701</v>
      </c>
      <c r="W642" s="37">
        <v>3.3877120674781942</v>
      </c>
    </row>
    <row r="643" spans="1:23" s="11" customFormat="1">
      <c r="A643" s="9" t="s">
        <v>116</v>
      </c>
      <c r="B643" s="9" t="s">
        <v>210</v>
      </c>
      <c r="C643" s="9">
        <v>51</v>
      </c>
      <c r="D643" s="9">
        <v>52</v>
      </c>
      <c r="E643" s="9" t="s">
        <v>173</v>
      </c>
      <c r="F643" s="9" t="s">
        <v>26</v>
      </c>
      <c r="G643" s="9" t="s">
        <v>177</v>
      </c>
      <c r="H643" s="9" t="s">
        <v>31</v>
      </c>
      <c r="I643" s="10" t="s">
        <v>184</v>
      </c>
      <c r="J643" s="10" t="s">
        <v>185</v>
      </c>
      <c r="K643" s="9" t="s">
        <v>29</v>
      </c>
      <c r="L643" s="9">
        <v>39</v>
      </c>
      <c r="M643" s="9">
        <v>56002</v>
      </c>
      <c r="N643" s="7">
        <v>1558.6156365934944</v>
      </c>
      <c r="O643" s="9">
        <v>2470.5668093913418</v>
      </c>
      <c r="P643" s="9">
        <v>412.15858321640644</v>
      </c>
      <c r="Q643" s="9">
        <v>0.66965609604438703</v>
      </c>
      <c r="R643" s="9">
        <v>0.11529758108634261</v>
      </c>
      <c r="S643" s="9">
        <v>0.9449699106581908</v>
      </c>
      <c r="T643" s="9">
        <v>0.37710041371887038</v>
      </c>
      <c r="U643" s="9">
        <v>7.8825828779145762E-2</v>
      </c>
      <c r="V643" s="9">
        <v>0.32462040429669314</v>
      </c>
      <c r="W643" s="9">
        <v>30.363487018320775</v>
      </c>
    </row>
    <row r="644" spans="1:23" s="11" customFormat="1">
      <c r="A644" s="9" t="s">
        <v>116</v>
      </c>
      <c r="B644" s="9" t="s">
        <v>210</v>
      </c>
      <c r="C644" s="9">
        <v>51</v>
      </c>
      <c r="D644" s="9">
        <v>52</v>
      </c>
      <c r="E644" s="9" t="s">
        <v>173</v>
      </c>
      <c r="F644" s="9" t="s">
        <v>26</v>
      </c>
      <c r="G644" s="9" t="s">
        <v>178</v>
      </c>
      <c r="H644" s="9" t="s">
        <v>34</v>
      </c>
      <c r="I644" s="10" t="s">
        <v>184</v>
      </c>
      <c r="J644" s="10" t="s">
        <v>185</v>
      </c>
      <c r="K644" s="9" t="s">
        <v>29</v>
      </c>
      <c r="L644" s="9">
        <v>39</v>
      </c>
      <c r="M644" s="9">
        <v>77509</v>
      </c>
      <c r="N644" s="7">
        <v>2157.1861607929209</v>
      </c>
      <c r="O644" s="9">
        <v>2500.3586565896285</v>
      </c>
      <c r="P644" s="9">
        <v>417.12868379655248</v>
      </c>
      <c r="Q644" s="9">
        <v>0.74142202580805616</v>
      </c>
      <c r="R644" s="9">
        <v>0.15579638606480881</v>
      </c>
      <c r="S644" s="9">
        <v>0.94703470464533857</v>
      </c>
      <c r="T644" s="9">
        <v>0.62006463607179763</v>
      </c>
      <c r="U644" s="9">
        <v>7.7791506407062713E-2</v>
      </c>
      <c r="V644" s="9">
        <v>0.29696275199763772</v>
      </c>
      <c r="W644" s="9">
        <v>42.501193409797573</v>
      </c>
    </row>
    <row r="645" spans="1:23" s="39" customFormat="1">
      <c r="A645" s="37" t="s">
        <v>116</v>
      </c>
      <c r="B645" s="37" t="s">
        <v>210</v>
      </c>
      <c r="C645" s="37">
        <v>51</v>
      </c>
      <c r="D645" s="37">
        <v>52</v>
      </c>
      <c r="E645" s="37" t="s">
        <v>173</v>
      </c>
      <c r="F645" s="37" t="s">
        <v>26</v>
      </c>
      <c r="G645" s="37" t="s">
        <v>181</v>
      </c>
      <c r="H645" s="37" t="s">
        <v>36</v>
      </c>
      <c r="I645" s="38" t="s">
        <v>184</v>
      </c>
      <c r="J645" s="38" t="s">
        <v>185</v>
      </c>
      <c r="K645" s="37" t="s">
        <v>29</v>
      </c>
      <c r="L645" s="37">
        <v>39</v>
      </c>
      <c r="M645" s="37">
        <v>23250</v>
      </c>
      <c r="N645" s="12">
        <v>647.08070338199968</v>
      </c>
      <c r="O645" s="37">
        <v>890.89148570990096</v>
      </c>
      <c r="P645" s="37">
        <v>148.62523496792792</v>
      </c>
      <c r="Q645" s="37">
        <v>0.85878919957152888</v>
      </c>
      <c r="R645" s="37">
        <v>0.36811473722547156</v>
      </c>
      <c r="S645" s="37">
        <v>0.93634618356122268</v>
      </c>
      <c r="T645" s="37">
        <v>0.90586413766416429</v>
      </c>
      <c r="U645" s="37">
        <v>0.13132511068943706</v>
      </c>
      <c r="V645" s="37">
        <v>0.43590228030391615</v>
      </c>
      <c r="W645" s="37">
        <v>16.962752688172042</v>
      </c>
    </row>
    <row r="646" spans="1:23" s="11" customFormat="1">
      <c r="A646" s="9" t="s">
        <v>116</v>
      </c>
      <c r="B646" s="9" t="s">
        <v>210</v>
      </c>
      <c r="C646" s="9">
        <v>51</v>
      </c>
      <c r="D646" s="9">
        <v>52</v>
      </c>
      <c r="E646" s="9" t="s">
        <v>173</v>
      </c>
      <c r="F646" s="9" t="s">
        <v>26</v>
      </c>
      <c r="G646" s="9" t="s">
        <v>183</v>
      </c>
      <c r="H646" s="9" t="s">
        <v>38</v>
      </c>
      <c r="I646" s="10" t="s">
        <v>184</v>
      </c>
      <c r="J646" s="10" t="s">
        <v>185</v>
      </c>
      <c r="K646" s="9" t="s">
        <v>29</v>
      </c>
      <c r="L646" s="9">
        <v>39</v>
      </c>
      <c r="M646" s="9">
        <v>61686</v>
      </c>
      <c r="N646" s="7">
        <v>1716.8094739278292</v>
      </c>
      <c r="O646" s="9">
        <v>2337.0104602052511</v>
      </c>
      <c r="P646" s="9">
        <v>389.87770603030992</v>
      </c>
      <c r="Q646" s="9">
        <v>0.70644418740480308</v>
      </c>
      <c r="R646" s="9">
        <v>0.1419303131731893</v>
      </c>
      <c r="S646" s="9">
        <v>0.94296506986870676</v>
      </c>
      <c r="T646" s="9">
        <v>0.69588699796420794</v>
      </c>
      <c r="U646" s="9">
        <v>0.10498532307357791</v>
      </c>
      <c r="V646" s="9">
        <v>0.44923494066802161</v>
      </c>
      <c r="W646" s="9">
        <v>46.795075057549525</v>
      </c>
    </row>
    <row r="647" spans="1:23" s="39" customFormat="1">
      <c r="A647" s="37" t="s">
        <v>116</v>
      </c>
      <c r="B647" s="37" t="s">
        <v>210</v>
      </c>
      <c r="C647" s="37">
        <v>51</v>
      </c>
      <c r="D647" s="37">
        <v>52</v>
      </c>
      <c r="E647" s="37" t="s">
        <v>173</v>
      </c>
      <c r="F647" s="37" t="s">
        <v>26</v>
      </c>
      <c r="G647" s="37" t="s">
        <v>186</v>
      </c>
      <c r="H647" s="37" t="s">
        <v>40</v>
      </c>
      <c r="I647" s="38" t="s">
        <v>184</v>
      </c>
      <c r="J647" s="38" t="s">
        <v>185</v>
      </c>
      <c r="K647" s="37" t="s">
        <v>29</v>
      </c>
      <c r="L647" s="37">
        <v>39</v>
      </c>
      <c r="M647" s="37">
        <v>13144</v>
      </c>
      <c r="N647" s="12">
        <v>365.81629097862378</v>
      </c>
      <c r="O647" s="37">
        <v>660.4823227814104</v>
      </c>
      <c r="P647" s="37">
        <v>110.18664112310866</v>
      </c>
      <c r="Q647" s="37">
        <v>0.8709827049234643</v>
      </c>
      <c r="R647" s="37">
        <v>0.3786299963272452</v>
      </c>
      <c r="S647" s="37">
        <v>0.92704125355441891</v>
      </c>
      <c r="T647" s="37">
        <v>0.88986965961793563</v>
      </c>
      <c r="U647" s="37">
        <v>0.1647559304924652</v>
      </c>
      <c r="V647" s="37">
        <v>0.50378094318406585</v>
      </c>
      <c r="W647" s="37">
        <v>16.806147291539865</v>
      </c>
    </row>
    <row r="648" spans="1:23" s="39" customFormat="1">
      <c r="A648" s="37" t="s">
        <v>116</v>
      </c>
      <c r="B648" s="37" t="s">
        <v>210</v>
      </c>
      <c r="C648" s="37">
        <v>51</v>
      </c>
      <c r="D648" s="37">
        <v>52</v>
      </c>
      <c r="E648" s="37" t="s">
        <v>173</v>
      </c>
      <c r="F648" s="37" t="s">
        <v>26</v>
      </c>
      <c r="G648" s="37" t="s">
        <v>187</v>
      </c>
      <c r="H648" s="37" t="s">
        <v>42</v>
      </c>
      <c r="I648" s="38" t="s">
        <v>184</v>
      </c>
      <c r="J648" s="38" t="s">
        <v>185</v>
      </c>
      <c r="K648" s="37" t="s">
        <v>29</v>
      </c>
      <c r="L648" s="37">
        <v>39</v>
      </c>
      <c r="M648" s="37">
        <v>15439</v>
      </c>
      <c r="N648" s="12">
        <v>429.68941847375021</v>
      </c>
      <c r="O648" s="37">
        <v>867.27626202075123</v>
      </c>
      <c r="P648" s="37">
        <v>144.68556529331735</v>
      </c>
      <c r="Q648" s="37">
        <v>0.8166622586617297</v>
      </c>
      <c r="R648" s="37">
        <v>0.25793727776081155</v>
      </c>
      <c r="S648" s="37">
        <v>0.92405456635893235</v>
      </c>
      <c r="T648" s="37">
        <v>0.90369475961323387</v>
      </c>
      <c r="U648" s="37">
        <v>0.15229786748774091</v>
      </c>
      <c r="V648" s="37">
        <v>0.53510189176775202</v>
      </c>
      <c r="W648" s="37">
        <v>14.065418744737354</v>
      </c>
    </row>
    <row r="649" spans="1:23" s="11" customFormat="1">
      <c r="A649" s="9" t="s">
        <v>116</v>
      </c>
      <c r="B649" s="9" t="s">
        <v>210</v>
      </c>
      <c r="C649" s="9">
        <v>51</v>
      </c>
      <c r="D649" s="9">
        <v>52</v>
      </c>
      <c r="E649" s="9" t="s">
        <v>173</v>
      </c>
      <c r="F649" s="9" t="s">
        <v>26</v>
      </c>
      <c r="G649" s="9" t="s">
        <v>188</v>
      </c>
      <c r="H649" s="9" t="s">
        <v>44</v>
      </c>
      <c r="I649" s="10" t="s">
        <v>184</v>
      </c>
      <c r="J649" s="10" t="s">
        <v>185</v>
      </c>
      <c r="K649" s="9" t="s">
        <v>29</v>
      </c>
      <c r="L649" s="9">
        <v>39</v>
      </c>
      <c r="M649" s="9">
        <v>72494</v>
      </c>
      <c r="N649" s="7">
        <v>2017.6115488591261</v>
      </c>
      <c r="O649" s="9">
        <v>2131.6479784710014</v>
      </c>
      <c r="P649" s="9">
        <v>355.61758839429012</v>
      </c>
      <c r="Q649" s="9">
        <v>0.75042441306778185</v>
      </c>
      <c r="R649" s="9">
        <v>0.20048457036859985</v>
      </c>
      <c r="S649" s="9">
        <v>0.93394747462934524</v>
      </c>
      <c r="T649" s="9">
        <v>0.40134894298594087</v>
      </c>
      <c r="U649" s="9">
        <v>0.11588505923819353</v>
      </c>
      <c r="V649" s="9">
        <v>0.42284419124753708</v>
      </c>
      <c r="W649" s="9">
        <v>33.698913013490774</v>
      </c>
    </row>
    <row r="650" spans="1:23" s="11" customFormat="1">
      <c r="A650" s="9" t="s">
        <v>116</v>
      </c>
      <c r="B650" s="9" t="s">
        <v>210</v>
      </c>
      <c r="C650" s="9">
        <v>51</v>
      </c>
      <c r="D650" s="9">
        <v>52</v>
      </c>
      <c r="E650" s="9" t="s">
        <v>173</v>
      </c>
      <c r="F650" s="9" t="s">
        <v>26</v>
      </c>
      <c r="G650" s="9" t="s">
        <v>189</v>
      </c>
      <c r="H650" s="9" t="s">
        <v>46</v>
      </c>
      <c r="I650" s="10" t="s">
        <v>184</v>
      </c>
      <c r="J650" s="10" t="s">
        <v>185</v>
      </c>
      <c r="K650" s="9" t="s">
        <v>29</v>
      </c>
      <c r="L650" s="9">
        <v>39</v>
      </c>
      <c r="M650" s="9">
        <v>54248</v>
      </c>
      <c r="N650" s="7">
        <v>1509.7993117017943</v>
      </c>
      <c r="O650" s="9">
        <v>2158.9860735876237</v>
      </c>
      <c r="P650" s="9">
        <v>360.1783355508822</v>
      </c>
      <c r="Q650" s="9">
        <v>0.68288875741134702</v>
      </c>
      <c r="R650" s="9">
        <v>0.14624933953853878</v>
      </c>
      <c r="S650" s="9">
        <v>0.91779767384833477</v>
      </c>
      <c r="T650" s="9">
        <v>0.64295100700310082</v>
      </c>
      <c r="U650" s="9">
        <v>0.11538256535991259</v>
      </c>
      <c r="V650" s="9">
        <v>0.30600260737583623</v>
      </c>
      <c r="W650" s="9">
        <v>37.800914319421913</v>
      </c>
    </row>
    <row r="651" spans="1:23" s="39" customFormat="1">
      <c r="A651" s="37" t="s">
        <v>116</v>
      </c>
      <c r="B651" s="37" t="s">
        <v>210</v>
      </c>
      <c r="C651" s="37">
        <v>51</v>
      </c>
      <c r="D651" s="37">
        <v>52</v>
      </c>
      <c r="E651" s="37" t="s">
        <v>173</v>
      </c>
      <c r="F651" s="37" t="s">
        <v>26</v>
      </c>
      <c r="G651" s="37" t="s">
        <v>190</v>
      </c>
      <c r="H651" s="37" t="s">
        <v>48</v>
      </c>
      <c r="I651" s="38" t="s">
        <v>184</v>
      </c>
      <c r="J651" s="38" t="s">
        <v>185</v>
      </c>
      <c r="K651" s="37" t="s">
        <v>29</v>
      </c>
      <c r="L651" s="37">
        <v>39</v>
      </c>
      <c r="M651" s="37">
        <v>6479</v>
      </c>
      <c r="N651" s="12">
        <v>180.31982267578391</v>
      </c>
      <c r="O651" s="37">
        <v>459.48737341529295</v>
      </c>
      <c r="P651" s="37">
        <v>76.655148167934726</v>
      </c>
      <c r="Q651" s="37">
        <v>0.83513792214488269</v>
      </c>
      <c r="R651" s="37">
        <v>0.38562988313728752</v>
      </c>
      <c r="S651" s="37">
        <v>0.91913557410430102</v>
      </c>
      <c r="T651" s="37">
        <v>0.89286351977306533</v>
      </c>
      <c r="U651" s="37">
        <v>0.14839069248989828</v>
      </c>
      <c r="V651" s="37">
        <v>0.14200554793729001</v>
      </c>
      <c r="W651" s="37">
        <v>4.7268096928538359</v>
      </c>
    </row>
    <row r="652" spans="1:23" s="11" customFormat="1">
      <c r="A652" s="9" t="s">
        <v>116</v>
      </c>
      <c r="B652" s="9" t="s">
        <v>210</v>
      </c>
      <c r="C652" s="9">
        <v>51</v>
      </c>
      <c r="D652" s="9">
        <v>52</v>
      </c>
      <c r="E652" s="9" t="s">
        <v>173</v>
      </c>
      <c r="F652" s="9" t="s">
        <v>26</v>
      </c>
      <c r="G652" s="9" t="s">
        <v>191</v>
      </c>
      <c r="H652" s="9" t="s">
        <v>50</v>
      </c>
      <c r="I652" s="10" t="s">
        <v>184</v>
      </c>
      <c r="J652" s="10" t="s">
        <v>185</v>
      </c>
      <c r="K652" s="9" t="s">
        <v>29</v>
      </c>
      <c r="L652" s="9">
        <v>39</v>
      </c>
      <c r="M652" s="9">
        <v>62747</v>
      </c>
      <c r="N652" s="7">
        <v>1746.3386191445304</v>
      </c>
      <c r="O652" s="9">
        <v>1948.1505037879504</v>
      </c>
      <c r="P652" s="9">
        <v>325.00515609670441</v>
      </c>
      <c r="Q652" s="9">
        <v>0.74005448948541641</v>
      </c>
      <c r="R652" s="9">
        <v>0.20775803084015432</v>
      </c>
      <c r="S652" s="9">
        <v>0.93123835219505957</v>
      </c>
      <c r="T652" s="9">
        <v>0.56535193778022919</v>
      </c>
      <c r="U652" s="9">
        <v>0.11123453862379711</v>
      </c>
      <c r="V652" s="9">
        <v>0.35724565933535629</v>
      </c>
      <c r="W652" s="9">
        <v>32.044942387683875</v>
      </c>
    </row>
    <row r="653" spans="1:23" s="11" customFormat="1">
      <c r="A653" s="9" t="s">
        <v>116</v>
      </c>
      <c r="B653" s="9" t="s">
        <v>210</v>
      </c>
      <c r="C653" s="9">
        <v>51</v>
      </c>
      <c r="D653" s="9">
        <v>52</v>
      </c>
      <c r="E653" s="9" t="s">
        <v>173</v>
      </c>
      <c r="F653" s="9" t="s">
        <v>26</v>
      </c>
      <c r="G653" s="9" t="s">
        <v>192</v>
      </c>
      <c r="H653" s="9" t="s">
        <v>52</v>
      </c>
      <c r="I653" s="10" t="s">
        <v>184</v>
      </c>
      <c r="J653" s="10" t="s">
        <v>185</v>
      </c>
      <c r="K653" s="9" t="s">
        <v>29</v>
      </c>
      <c r="L653" s="9">
        <v>39</v>
      </c>
      <c r="M653" s="9">
        <v>85305</v>
      </c>
      <c r="N653" s="7">
        <v>2374.1599742796334</v>
      </c>
      <c r="O653" s="9">
        <v>2035.3565645486099</v>
      </c>
      <c r="P653" s="9">
        <v>339.55352868649578</v>
      </c>
      <c r="Q653" s="9">
        <v>0.80527314434595454</v>
      </c>
      <c r="R653" s="9">
        <v>0.25876369670786675</v>
      </c>
      <c r="S653" s="9">
        <v>0.92830417172415758</v>
      </c>
      <c r="T653" s="9">
        <v>0.85747461561796701</v>
      </c>
      <c r="U653" s="9">
        <v>9.6526855942781292E-2</v>
      </c>
      <c r="V653" s="9">
        <v>0.43930261273124205</v>
      </c>
      <c r="W653" s="9">
        <v>35.044147470839924</v>
      </c>
    </row>
    <row r="654" spans="1:23" s="11" customFormat="1">
      <c r="A654" s="9" t="s">
        <v>116</v>
      </c>
      <c r="B654" s="9" t="s">
        <v>210</v>
      </c>
      <c r="C654" s="9">
        <v>51</v>
      </c>
      <c r="D654" s="9">
        <v>52</v>
      </c>
      <c r="E654" s="9" t="s">
        <v>173</v>
      </c>
      <c r="F654" s="9" t="s">
        <v>26</v>
      </c>
      <c r="G654" s="9" t="s">
        <v>193</v>
      </c>
      <c r="H654" s="9" t="s">
        <v>54</v>
      </c>
      <c r="I654" s="10" t="s">
        <v>184</v>
      </c>
      <c r="J654" s="10" t="s">
        <v>185</v>
      </c>
      <c r="K654" s="9" t="s">
        <v>29</v>
      </c>
      <c r="L654" s="9">
        <v>39</v>
      </c>
      <c r="M654" s="9">
        <v>69159</v>
      </c>
      <c r="N654" s="7">
        <v>1924.79373613745</v>
      </c>
      <c r="O654" s="9">
        <v>2733.3363620130312</v>
      </c>
      <c r="P654" s="9">
        <v>455.99578126718342</v>
      </c>
      <c r="Q654" s="9">
        <v>0.7269105853417559</v>
      </c>
      <c r="R654" s="9">
        <v>0.11632482590977353</v>
      </c>
      <c r="S654" s="9">
        <v>0.89716625607589995</v>
      </c>
      <c r="T654" s="9">
        <v>0.50283197019409909</v>
      </c>
      <c r="U654" s="9">
        <v>0.12737706385073158</v>
      </c>
      <c r="V654" s="9">
        <v>0.37595668361093387</v>
      </c>
      <c r="W654" s="9">
        <v>41.935380789195911</v>
      </c>
    </row>
    <row r="655" spans="1:23" s="11" customFormat="1">
      <c r="A655" s="9" t="s">
        <v>116</v>
      </c>
      <c r="B655" s="9" t="s">
        <v>210</v>
      </c>
      <c r="C655" s="9">
        <v>51</v>
      </c>
      <c r="D655" s="9">
        <v>52</v>
      </c>
      <c r="E655" s="9" t="s">
        <v>173</v>
      </c>
      <c r="F655" s="9" t="s">
        <v>26</v>
      </c>
      <c r="G655" s="9" t="s">
        <v>194</v>
      </c>
      <c r="H655" s="9" t="s">
        <v>56</v>
      </c>
      <c r="I655" s="10" t="s">
        <v>184</v>
      </c>
      <c r="J655" s="10" t="s">
        <v>185</v>
      </c>
      <c r="K655" s="9" t="s">
        <v>29</v>
      </c>
      <c r="L655" s="9">
        <v>39</v>
      </c>
      <c r="M655" s="9">
        <v>59906</v>
      </c>
      <c r="N655" s="7">
        <v>1667.2695319054653</v>
      </c>
      <c r="O655" s="9">
        <v>2114.8023074035555</v>
      </c>
      <c r="P655" s="9">
        <v>352.80726653045895</v>
      </c>
      <c r="Q655" s="9">
        <v>0.72597493880123121</v>
      </c>
      <c r="R655" s="9">
        <v>0.16832190397330715</v>
      </c>
      <c r="S655" s="9">
        <v>0.92102327269775242</v>
      </c>
      <c r="T655" s="9">
        <v>0.75572829669340602</v>
      </c>
      <c r="U655" s="9">
        <v>0.12591704379891439</v>
      </c>
      <c r="V655" s="9">
        <v>0.40809821161692766</v>
      </c>
      <c r="W655" s="9">
        <v>25.17250358895603</v>
      </c>
    </row>
    <row r="656" spans="1:23" s="11" customFormat="1">
      <c r="A656" s="9" t="s">
        <v>116</v>
      </c>
      <c r="B656" s="9" t="s">
        <v>210</v>
      </c>
      <c r="C656" s="9">
        <v>51</v>
      </c>
      <c r="D656" s="9">
        <v>52</v>
      </c>
      <c r="E656" s="9" t="s">
        <v>173</v>
      </c>
      <c r="F656" s="9" t="s">
        <v>26</v>
      </c>
      <c r="G656" s="9" t="s">
        <v>197</v>
      </c>
      <c r="H656" s="9" t="s">
        <v>58</v>
      </c>
      <c r="I656" s="10" t="s">
        <v>184</v>
      </c>
      <c r="J656" s="10" t="s">
        <v>185</v>
      </c>
      <c r="K656" s="9" t="s">
        <v>29</v>
      </c>
      <c r="L656" s="9">
        <v>39</v>
      </c>
      <c r="M656" s="9">
        <v>83598</v>
      </c>
      <c r="N656" s="7">
        <v>2326.6517265087487</v>
      </c>
      <c r="O656" s="9">
        <v>2572.9860735875986</v>
      </c>
      <c r="P656" s="9">
        <v>429.24493711087803</v>
      </c>
      <c r="Q656" s="9">
        <v>0.77021872523908674</v>
      </c>
      <c r="R656" s="9">
        <v>0.15868317460788223</v>
      </c>
      <c r="S656" s="9">
        <v>0.90441985395903024</v>
      </c>
      <c r="T656" s="9">
        <v>0.8250736376773069</v>
      </c>
      <c r="U656" s="9">
        <v>0.1229618299653891</v>
      </c>
      <c r="V656" s="9">
        <v>0.34320977843004968</v>
      </c>
      <c r="W656" s="9">
        <v>66.906205890093062</v>
      </c>
    </row>
    <row r="657" spans="1:23" s="11" customFormat="1">
      <c r="A657" s="9" t="s">
        <v>116</v>
      </c>
      <c r="B657" s="9" t="s">
        <v>210</v>
      </c>
      <c r="C657" s="9">
        <v>51</v>
      </c>
      <c r="D657" s="9">
        <v>52</v>
      </c>
      <c r="E657" s="9" t="s">
        <v>173</v>
      </c>
      <c r="F657" s="9" t="s">
        <v>26</v>
      </c>
      <c r="G657" s="9" t="s">
        <v>198</v>
      </c>
      <c r="H657" s="9" t="s">
        <v>60</v>
      </c>
      <c r="I657" s="10" t="s">
        <v>184</v>
      </c>
      <c r="J657" s="10" t="s">
        <v>185</v>
      </c>
      <c r="K657" s="9" t="s">
        <v>29</v>
      </c>
      <c r="L657" s="9">
        <v>39</v>
      </c>
      <c r="M657" s="9">
        <v>55877</v>
      </c>
      <c r="N657" s="7">
        <v>1555.1367080806879</v>
      </c>
      <c r="O657" s="9">
        <v>2033.7484835343976</v>
      </c>
      <c r="P657" s="9">
        <v>339.28525648677402</v>
      </c>
      <c r="Q657" s="9">
        <v>0.69934542359729157</v>
      </c>
      <c r="R657" s="9">
        <v>0.16976511847331241</v>
      </c>
      <c r="S657" s="9">
        <v>0.95057017021292678</v>
      </c>
      <c r="T657" s="9">
        <v>0.83429400827447542</v>
      </c>
      <c r="U657" s="9">
        <v>7.5465057162597285E-2</v>
      </c>
      <c r="V657" s="9">
        <v>0.38862158116417211</v>
      </c>
      <c r="W657" s="9">
        <v>21.068149685917284</v>
      </c>
    </row>
    <row r="658" spans="1:23" s="39" customFormat="1">
      <c r="A658" s="37" t="s">
        <v>116</v>
      </c>
      <c r="B658" s="37" t="s">
        <v>210</v>
      </c>
      <c r="C658" s="37">
        <v>51</v>
      </c>
      <c r="D658" s="37">
        <v>52</v>
      </c>
      <c r="E658" s="37" t="s">
        <v>173</v>
      </c>
      <c r="F658" s="37" t="s">
        <v>26</v>
      </c>
      <c r="G658" s="37" t="s">
        <v>199</v>
      </c>
      <c r="H658" s="37" t="s">
        <v>62</v>
      </c>
      <c r="I658" s="38" t="s">
        <v>184</v>
      </c>
      <c r="J658" s="38" t="s">
        <v>185</v>
      </c>
      <c r="K658" s="37" t="s">
        <v>29</v>
      </c>
      <c r="L658" s="37">
        <v>39</v>
      </c>
      <c r="M658" s="37">
        <v>9896</v>
      </c>
      <c r="N658" s="12">
        <v>275.41981250186103</v>
      </c>
      <c r="O658" s="37">
        <v>587.95541084682895</v>
      </c>
      <c r="P658" s="37">
        <v>98.087154821265784</v>
      </c>
      <c r="Q658" s="37">
        <v>0.81663640864829179</v>
      </c>
      <c r="R658" s="37">
        <v>0.35973340439438822</v>
      </c>
      <c r="S658" s="37">
        <v>0.92740094739468937</v>
      </c>
      <c r="T658" s="37">
        <v>0.87933034492871609</v>
      </c>
      <c r="U658" s="37">
        <v>0.11226720293783335</v>
      </c>
      <c r="V658" s="37">
        <v>0.38004236612136905</v>
      </c>
      <c r="W658" s="37">
        <v>11.612873888439774</v>
      </c>
    </row>
    <row r="659" spans="1:23" s="11" customFormat="1">
      <c r="A659" s="9" t="s">
        <v>116</v>
      </c>
      <c r="B659" s="9" t="s">
        <v>210</v>
      </c>
      <c r="C659" s="9">
        <v>51</v>
      </c>
      <c r="D659" s="9">
        <v>52</v>
      </c>
      <c r="E659" s="9" t="s">
        <v>173</v>
      </c>
      <c r="F659" s="9" t="s">
        <v>26</v>
      </c>
      <c r="G659" s="9" t="s">
        <v>200</v>
      </c>
      <c r="H659" s="9" t="s">
        <v>64</v>
      </c>
      <c r="I659" s="10" t="s">
        <v>184</v>
      </c>
      <c r="J659" s="10" t="s">
        <v>185</v>
      </c>
      <c r="K659" s="9" t="s">
        <v>29</v>
      </c>
      <c r="L659" s="9">
        <v>39</v>
      </c>
      <c r="M659" s="9">
        <v>55574</v>
      </c>
      <c r="N659" s="7">
        <v>1546.703785365645</v>
      </c>
      <c r="O659" s="9">
        <v>2231.7556262093176</v>
      </c>
      <c r="P659" s="9">
        <v>372.31830100165996</v>
      </c>
      <c r="Q659" s="9">
        <v>0.71455756422454808</v>
      </c>
      <c r="R659" s="9">
        <v>0.14021298792140169</v>
      </c>
      <c r="S659" s="9">
        <v>0.93470555339850081</v>
      </c>
      <c r="T659" s="9">
        <v>0.89503019096364944</v>
      </c>
      <c r="U659" s="9">
        <v>0.11558083701642385</v>
      </c>
      <c r="V659" s="9">
        <v>0.3145672529779876</v>
      </c>
      <c r="W659" s="9">
        <v>31.495465505452191</v>
      </c>
    </row>
    <row r="660" spans="1:23" s="39" customFormat="1">
      <c r="A660" s="37" t="s">
        <v>116</v>
      </c>
      <c r="B660" s="37" t="s">
        <v>210</v>
      </c>
      <c r="C660" s="37">
        <v>51</v>
      </c>
      <c r="D660" s="37">
        <v>52</v>
      </c>
      <c r="E660" s="37" t="s">
        <v>173</v>
      </c>
      <c r="F660" s="37" t="s">
        <v>26</v>
      </c>
      <c r="G660" s="37" t="s">
        <v>201</v>
      </c>
      <c r="H660" s="37" t="s">
        <v>66</v>
      </c>
      <c r="I660" s="38" t="s">
        <v>184</v>
      </c>
      <c r="J660" s="38" t="s">
        <v>185</v>
      </c>
      <c r="K660" s="37" t="s">
        <v>29</v>
      </c>
      <c r="L660" s="37">
        <v>39</v>
      </c>
      <c r="M660" s="37">
        <v>32152</v>
      </c>
      <c r="N660" s="12">
        <v>894.83607635002375</v>
      </c>
      <c r="O660" s="37">
        <v>1562.6875169902969</v>
      </c>
      <c r="P660" s="37">
        <v>260.69931424819941</v>
      </c>
      <c r="Q660" s="37">
        <v>0.72157637236859828</v>
      </c>
      <c r="R660" s="37">
        <v>0.1654525904950207</v>
      </c>
      <c r="S660" s="37">
        <v>0.91664969075773073</v>
      </c>
      <c r="T660" s="37">
        <v>0.80404834525295721</v>
      </c>
      <c r="U660" s="37">
        <v>0.13143267848586487</v>
      </c>
      <c r="V660" s="37">
        <v>0.49098693294745338</v>
      </c>
      <c r="W660" s="37">
        <v>38.045409305797463</v>
      </c>
    </row>
    <row r="661" spans="1:23" s="11" customFormat="1">
      <c r="A661" s="9" t="s">
        <v>116</v>
      </c>
      <c r="B661" s="9" t="s">
        <v>210</v>
      </c>
      <c r="C661" s="9">
        <v>51</v>
      </c>
      <c r="D661" s="9">
        <v>52</v>
      </c>
      <c r="E661" s="9" t="s">
        <v>173</v>
      </c>
      <c r="F661" s="9" t="s">
        <v>26</v>
      </c>
      <c r="G661" s="9" t="s">
        <v>202</v>
      </c>
      <c r="H661" s="9" t="s">
        <v>68</v>
      </c>
      <c r="I661" s="10" t="s">
        <v>184</v>
      </c>
      <c r="J661" s="10" t="s">
        <v>185</v>
      </c>
      <c r="K661" s="9" t="s">
        <v>29</v>
      </c>
      <c r="L661" s="9">
        <v>39</v>
      </c>
      <c r="M661" s="9">
        <v>79526</v>
      </c>
      <c r="N661" s="7">
        <v>2213.3221512755658</v>
      </c>
      <c r="O661" s="9">
        <v>2766.0470401316825</v>
      </c>
      <c r="P661" s="9">
        <v>461.45282322944985</v>
      </c>
      <c r="Q661" s="9">
        <v>0.70231555893106312</v>
      </c>
      <c r="R661" s="9">
        <v>0.13061705264607232</v>
      </c>
      <c r="S661" s="9">
        <v>0.89370213100294227</v>
      </c>
      <c r="T661" s="9">
        <v>0.67542442760836607</v>
      </c>
      <c r="U661" s="9">
        <v>0.15812394350055869</v>
      </c>
      <c r="V661" s="9">
        <v>0.36852940500999476</v>
      </c>
      <c r="W661" s="9">
        <v>39.083683323692881</v>
      </c>
    </row>
    <row r="662" spans="1:23" s="26" customFormat="1">
      <c r="A662" s="34" t="s">
        <v>117</v>
      </c>
      <c r="B662" s="34" t="s">
        <v>217</v>
      </c>
      <c r="C662" s="34">
        <v>51</v>
      </c>
      <c r="D662" s="34">
        <v>53</v>
      </c>
      <c r="E662" s="34" t="s">
        <v>173</v>
      </c>
      <c r="F662" s="34" t="s">
        <v>26</v>
      </c>
      <c r="G662" s="34" t="s">
        <v>174</v>
      </c>
      <c r="H662" s="34" t="s">
        <v>28</v>
      </c>
      <c r="I662" s="35" t="s">
        <v>184</v>
      </c>
      <c r="J662" s="35" t="s">
        <v>185</v>
      </c>
      <c r="K662" s="34" t="s">
        <v>29</v>
      </c>
      <c r="L662" s="34">
        <v>40</v>
      </c>
      <c r="M662" s="34">
        <v>12141</v>
      </c>
      <c r="N662" s="12">
        <v>339.01932107424921</v>
      </c>
      <c r="O662" s="34">
        <v>524.45793616377023</v>
      </c>
      <c r="P662" s="34">
        <v>87.638645550660101</v>
      </c>
      <c r="Q662" s="34">
        <v>0.8938378855922845</v>
      </c>
      <c r="R662" s="34">
        <v>0.55468062973564647</v>
      </c>
      <c r="S662" s="34">
        <v>0.96758281286825931</v>
      </c>
      <c r="T662" s="34">
        <v>0.92970365928287779</v>
      </c>
      <c r="U662" s="34">
        <v>0.11466562377786468</v>
      </c>
      <c r="V662" s="34">
        <v>0.52176947432665377</v>
      </c>
      <c r="W662" s="34">
        <v>9.1334321719792442</v>
      </c>
    </row>
    <row r="663" spans="1:23">
      <c r="A663" s="2" t="s">
        <v>117</v>
      </c>
      <c r="B663" s="2" t="s">
        <v>217</v>
      </c>
      <c r="C663" s="2">
        <v>51</v>
      </c>
      <c r="D663" s="2">
        <v>53</v>
      </c>
      <c r="E663" s="2" t="s">
        <v>173</v>
      </c>
      <c r="F663" s="2" t="s">
        <v>26</v>
      </c>
      <c r="G663" s="2" t="s">
        <v>177</v>
      </c>
      <c r="H663" s="2" t="s">
        <v>31</v>
      </c>
      <c r="I663" s="4" t="s">
        <v>184</v>
      </c>
      <c r="J663" s="4" t="s">
        <v>185</v>
      </c>
      <c r="K663" s="2" t="s">
        <v>29</v>
      </c>
      <c r="L663" s="2">
        <v>40</v>
      </c>
      <c r="M663" s="2">
        <v>63418</v>
      </c>
      <c r="N663" s="7">
        <v>1770.8530849095409</v>
      </c>
      <c r="O663" s="2">
        <v>2226.8439379638858</v>
      </c>
      <c r="P663" s="2">
        <v>372.11294389663334</v>
      </c>
      <c r="Q663" s="2">
        <v>0.69275219837238522</v>
      </c>
      <c r="R663" s="2">
        <v>0.16070997815775126</v>
      </c>
      <c r="S663" s="2">
        <v>0.92550483755223778</v>
      </c>
      <c r="T663" s="2">
        <v>0.41781962379896431</v>
      </c>
      <c r="U663" s="2">
        <v>0.10183896677439018</v>
      </c>
      <c r="V663" s="2">
        <v>0.34473082259469084</v>
      </c>
      <c r="W663" s="2">
        <v>30.203664574726417</v>
      </c>
    </row>
    <row r="664" spans="1:23">
      <c r="A664" s="2" t="s">
        <v>117</v>
      </c>
      <c r="B664" s="2" t="s">
        <v>217</v>
      </c>
      <c r="C664" s="2">
        <v>51</v>
      </c>
      <c r="D664" s="2">
        <v>53</v>
      </c>
      <c r="E664" s="2" t="s">
        <v>173</v>
      </c>
      <c r="F664" s="2" t="s">
        <v>26</v>
      </c>
      <c r="G664" s="2" t="s">
        <v>178</v>
      </c>
      <c r="H664" s="2" t="s">
        <v>34</v>
      </c>
      <c r="I664" s="4" t="s">
        <v>184</v>
      </c>
      <c r="J664" s="4" t="s">
        <v>185</v>
      </c>
      <c r="K664" s="2" t="s">
        <v>29</v>
      </c>
      <c r="L664" s="2">
        <v>40</v>
      </c>
      <c r="M664" s="2">
        <v>86371</v>
      </c>
      <c r="N664" s="7">
        <v>2411.7813837825533</v>
      </c>
      <c r="O664" s="2">
        <v>2598.7434329004686</v>
      </c>
      <c r="P664" s="2">
        <v>434.25857230607568</v>
      </c>
      <c r="Q664" s="2">
        <v>0.76806993205990115</v>
      </c>
      <c r="R664" s="2">
        <v>0.16071299781567988</v>
      </c>
      <c r="S664" s="2">
        <v>0.94434923629552125</v>
      </c>
      <c r="T664" s="2">
        <v>0.54399932778480198</v>
      </c>
      <c r="U664" s="2">
        <v>7.2868589151866489E-2</v>
      </c>
      <c r="V664" s="2">
        <v>0.32770631766615826</v>
      </c>
      <c r="W664" s="2">
        <v>44.205995067788955</v>
      </c>
    </row>
    <row r="665" spans="1:23" s="26" customFormat="1">
      <c r="A665" s="34" t="s">
        <v>117</v>
      </c>
      <c r="B665" s="34" t="s">
        <v>217</v>
      </c>
      <c r="C665" s="34">
        <v>51</v>
      </c>
      <c r="D665" s="34">
        <v>53</v>
      </c>
      <c r="E665" s="34" t="s">
        <v>173</v>
      </c>
      <c r="F665" s="34" t="s">
        <v>26</v>
      </c>
      <c r="G665" s="34" t="s">
        <v>181</v>
      </c>
      <c r="H665" s="34" t="s">
        <v>36</v>
      </c>
      <c r="I665" s="35" t="s">
        <v>184</v>
      </c>
      <c r="J665" s="35" t="s">
        <v>185</v>
      </c>
      <c r="K665" s="34" t="s">
        <v>29</v>
      </c>
      <c r="L665" s="34">
        <v>40</v>
      </c>
      <c r="M665" s="34">
        <v>28035</v>
      </c>
      <c r="N665" s="12">
        <v>782.83557090162071</v>
      </c>
      <c r="O665" s="34">
        <v>1032.4305909533023</v>
      </c>
      <c r="P665" s="34">
        <v>172.52254638007986</v>
      </c>
      <c r="Q665" s="34">
        <v>0.85246449965031779</v>
      </c>
      <c r="R665" s="34">
        <v>0.33051311403185069</v>
      </c>
      <c r="S665" s="34">
        <v>0.93603146079670418</v>
      </c>
      <c r="T665" s="34">
        <v>0.89383210640980093</v>
      </c>
      <c r="U665" s="34">
        <v>0.12100508370300812</v>
      </c>
      <c r="V665" s="34">
        <v>0.43439730803453624</v>
      </c>
      <c r="W665" s="34">
        <v>11.467415730337079</v>
      </c>
    </row>
    <row r="666" spans="1:23">
      <c r="A666" s="2" t="s">
        <v>117</v>
      </c>
      <c r="B666" s="2" t="s">
        <v>217</v>
      </c>
      <c r="C666" s="2">
        <v>51</v>
      </c>
      <c r="D666" s="2">
        <v>53</v>
      </c>
      <c r="E666" s="2" t="s">
        <v>173</v>
      </c>
      <c r="F666" s="2" t="s">
        <v>26</v>
      </c>
      <c r="G666" s="2" t="s">
        <v>183</v>
      </c>
      <c r="H666" s="2" t="s">
        <v>38</v>
      </c>
      <c r="I666" s="4" t="s">
        <v>184</v>
      </c>
      <c r="J666" s="4" t="s">
        <v>185</v>
      </c>
      <c r="K666" s="2" t="s">
        <v>29</v>
      </c>
      <c r="L666" s="2">
        <v>40</v>
      </c>
      <c r="M666" s="2">
        <v>67092</v>
      </c>
      <c r="N666" s="7">
        <v>1873.4440564626907</v>
      </c>
      <c r="O666" s="2">
        <v>2424.1820330804981</v>
      </c>
      <c r="P666" s="2">
        <v>405.08878843827597</v>
      </c>
      <c r="Q666" s="2">
        <v>0.7120327722709231</v>
      </c>
      <c r="R666" s="2">
        <v>0.14346638196261532</v>
      </c>
      <c r="S666" s="2">
        <v>0.9545230161078001</v>
      </c>
      <c r="T666" s="2">
        <v>0.74096211794375255</v>
      </c>
      <c r="U666" s="2">
        <v>9.3764259401466835E-2</v>
      </c>
      <c r="V666" s="2">
        <v>0.46662827537383328</v>
      </c>
      <c r="W666" s="2">
        <v>34.481622250044715</v>
      </c>
    </row>
    <row r="667" spans="1:23" s="26" customFormat="1">
      <c r="A667" s="34" t="s">
        <v>117</v>
      </c>
      <c r="B667" s="34" t="s">
        <v>217</v>
      </c>
      <c r="C667" s="34">
        <v>51</v>
      </c>
      <c r="D667" s="34">
        <v>53</v>
      </c>
      <c r="E667" s="34" t="s">
        <v>173</v>
      </c>
      <c r="F667" s="34" t="s">
        <v>26</v>
      </c>
      <c r="G667" s="34" t="s">
        <v>186</v>
      </c>
      <c r="H667" s="34" t="s">
        <v>40</v>
      </c>
      <c r="I667" s="35" t="s">
        <v>184</v>
      </c>
      <c r="J667" s="35" t="s">
        <v>185</v>
      </c>
      <c r="K667" s="34" t="s">
        <v>29</v>
      </c>
      <c r="L667" s="34">
        <v>40</v>
      </c>
      <c r="M667" s="34">
        <v>14632</v>
      </c>
      <c r="N667" s="12">
        <v>408.57678164553289</v>
      </c>
      <c r="O667" s="34">
        <v>643.0681092190373</v>
      </c>
      <c r="P667" s="34">
        <v>107.45879545844424</v>
      </c>
      <c r="Q667" s="34">
        <v>0.87423074625082153</v>
      </c>
      <c r="R667" s="34">
        <v>0.44463086918952444</v>
      </c>
      <c r="S667" s="34">
        <v>0.93531139643692907</v>
      </c>
      <c r="T667" s="34">
        <v>0.92063100070752024</v>
      </c>
      <c r="U667" s="34">
        <v>0.15413558222510543</v>
      </c>
      <c r="V667" s="34">
        <v>0.4741833287695193</v>
      </c>
      <c r="W667" s="34">
        <v>15.680768179332969</v>
      </c>
    </row>
    <row r="668" spans="1:23" s="26" customFormat="1">
      <c r="A668" s="34" t="s">
        <v>117</v>
      </c>
      <c r="B668" s="34" t="s">
        <v>217</v>
      </c>
      <c r="C668" s="34">
        <v>51</v>
      </c>
      <c r="D668" s="34">
        <v>53</v>
      </c>
      <c r="E668" s="34" t="s">
        <v>173</v>
      </c>
      <c r="F668" s="34" t="s">
        <v>26</v>
      </c>
      <c r="G668" s="34" t="s">
        <v>187</v>
      </c>
      <c r="H668" s="34" t="s">
        <v>42</v>
      </c>
      <c r="I668" s="35" t="s">
        <v>184</v>
      </c>
      <c r="J668" s="35" t="s">
        <v>185</v>
      </c>
      <c r="K668" s="34" t="s">
        <v>29</v>
      </c>
      <c r="L668" s="34">
        <v>40</v>
      </c>
      <c r="M668" s="34">
        <v>18520</v>
      </c>
      <c r="N668" s="12">
        <v>517.14338409481059</v>
      </c>
      <c r="O668" s="34">
        <v>899.03362133363214</v>
      </c>
      <c r="P668" s="34">
        <v>150.23147414739685</v>
      </c>
      <c r="Q668" s="34">
        <v>0.79495213976048418</v>
      </c>
      <c r="R668" s="34">
        <v>0.28793799719020813</v>
      </c>
      <c r="S668" s="34">
        <v>0.91809414864491812</v>
      </c>
      <c r="T668" s="34">
        <v>0.89245177176424717</v>
      </c>
      <c r="U668" s="34">
        <v>0.16025462317628472</v>
      </c>
      <c r="V668" s="34">
        <v>0.17639550558835487</v>
      </c>
      <c r="W668" s="34">
        <v>19.309071274298056</v>
      </c>
    </row>
    <row r="669" spans="1:23">
      <c r="A669" s="2" t="s">
        <v>117</v>
      </c>
      <c r="B669" s="2" t="s">
        <v>217</v>
      </c>
      <c r="C669" s="2">
        <v>51</v>
      </c>
      <c r="D669" s="2">
        <v>53</v>
      </c>
      <c r="E669" s="2" t="s">
        <v>173</v>
      </c>
      <c r="F669" s="2" t="s">
        <v>26</v>
      </c>
      <c r="G669" s="2" t="s">
        <v>188</v>
      </c>
      <c r="H669" s="2" t="s">
        <v>44</v>
      </c>
      <c r="I669" s="4" t="s">
        <v>184</v>
      </c>
      <c r="J669" s="4" t="s">
        <v>185</v>
      </c>
      <c r="K669" s="2" t="s">
        <v>29</v>
      </c>
      <c r="L669" s="2">
        <v>40</v>
      </c>
      <c r="M669" s="2">
        <v>81755</v>
      </c>
      <c r="N669" s="7">
        <v>2282.8864668828965</v>
      </c>
      <c r="O669" s="2">
        <v>2085.3393206059031</v>
      </c>
      <c r="P669" s="2">
        <v>348.46705706893255</v>
      </c>
      <c r="Q669" s="2">
        <v>0.80113474899313075</v>
      </c>
      <c r="R669" s="2">
        <v>0.23624940445498033</v>
      </c>
      <c r="S669" s="2">
        <v>0.92994267083996052</v>
      </c>
      <c r="T669" s="2">
        <v>0.61971942727325979</v>
      </c>
      <c r="U669" s="2">
        <v>0.12007409026108493</v>
      </c>
      <c r="V669" s="2">
        <v>0.36577973680930226</v>
      </c>
      <c r="W669" s="2">
        <v>57.810237905938472</v>
      </c>
    </row>
    <row r="670" spans="1:23">
      <c r="A670" s="2" t="s">
        <v>117</v>
      </c>
      <c r="B670" s="2" t="s">
        <v>217</v>
      </c>
      <c r="C670" s="2">
        <v>51</v>
      </c>
      <c r="D670" s="2">
        <v>53</v>
      </c>
      <c r="E670" s="2" t="s">
        <v>173</v>
      </c>
      <c r="F670" s="2" t="s">
        <v>26</v>
      </c>
      <c r="G670" s="2" t="s">
        <v>189</v>
      </c>
      <c r="H670" s="2" t="s">
        <v>46</v>
      </c>
      <c r="I670" s="4" t="s">
        <v>184</v>
      </c>
      <c r="J670" s="4" t="s">
        <v>185</v>
      </c>
      <c r="K670" s="2" t="s">
        <v>29</v>
      </c>
      <c r="L670" s="2">
        <v>40</v>
      </c>
      <c r="M670" s="2">
        <v>63968</v>
      </c>
      <c r="N670" s="7">
        <v>1786.2110147827671</v>
      </c>
      <c r="O670" s="2">
        <v>2112.1160159025394</v>
      </c>
      <c r="P670" s="2">
        <v>352.94153089477459</v>
      </c>
      <c r="Q670" s="2">
        <v>0.71138790035587185</v>
      </c>
      <c r="R670" s="2">
        <v>0.18019266022476238</v>
      </c>
      <c r="S670" s="2">
        <v>0.92482146514541275</v>
      </c>
      <c r="T670" s="2">
        <v>0.66158181633207158</v>
      </c>
      <c r="U670" s="2">
        <v>0.11390959294452883</v>
      </c>
      <c r="V670" s="2">
        <v>0.39253391134664101</v>
      </c>
      <c r="W670" s="2">
        <v>55.901091170585296</v>
      </c>
    </row>
    <row r="671" spans="1:23" s="26" customFormat="1">
      <c r="A671" s="34" t="s">
        <v>117</v>
      </c>
      <c r="B671" s="34" t="s">
        <v>217</v>
      </c>
      <c r="C671" s="34">
        <v>51</v>
      </c>
      <c r="D671" s="34">
        <v>53</v>
      </c>
      <c r="E671" s="34" t="s">
        <v>173</v>
      </c>
      <c r="F671" s="34" t="s">
        <v>26</v>
      </c>
      <c r="G671" s="34" t="s">
        <v>190</v>
      </c>
      <c r="H671" s="34" t="s">
        <v>48</v>
      </c>
      <c r="I671" s="35" t="s">
        <v>184</v>
      </c>
      <c r="J671" s="35" t="s">
        <v>185</v>
      </c>
      <c r="K671" s="34" t="s">
        <v>29</v>
      </c>
      <c r="L671" s="34">
        <v>40</v>
      </c>
      <c r="M671" s="34">
        <v>7620</v>
      </c>
      <c r="N671" s="12">
        <v>212.77713751633135</v>
      </c>
      <c r="O671" s="34">
        <v>490.80108191427786</v>
      </c>
      <c r="P671" s="34">
        <v>82.014474541833152</v>
      </c>
      <c r="Q671" s="34">
        <v>0.83369803063457326</v>
      </c>
      <c r="R671" s="34">
        <v>0.39751526671411597</v>
      </c>
      <c r="S671" s="34">
        <v>0.93510683914875281</v>
      </c>
      <c r="T671" s="34">
        <v>0.90820738527350009</v>
      </c>
      <c r="U671" s="34">
        <v>0.13637435172088638</v>
      </c>
      <c r="V671" s="34">
        <v>0.30719235839391917</v>
      </c>
      <c r="W671" s="34">
        <v>9.7091863517060375</v>
      </c>
    </row>
    <row r="672" spans="1:23">
      <c r="A672" s="2" t="s">
        <v>117</v>
      </c>
      <c r="B672" s="2" t="s">
        <v>217</v>
      </c>
      <c r="C672" s="2">
        <v>51</v>
      </c>
      <c r="D672" s="2">
        <v>53</v>
      </c>
      <c r="E672" s="2" t="s">
        <v>173</v>
      </c>
      <c r="F672" s="2" t="s">
        <v>26</v>
      </c>
      <c r="G672" s="2" t="s">
        <v>191</v>
      </c>
      <c r="H672" s="2" t="s">
        <v>50</v>
      </c>
      <c r="I672" s="4" t="s">
        <v>184</v>
      </c>
      <c r="J672" s="4" t="s">
        <v>185</v>
      </c>
      <c r="K672" s="2" t="s">
        <v>29</v>
      </c>
      <c r="L672" s="2">
        <v>40</v>
      </c>
      <c r="M672" s="2">
        <v>71064</v>
      </c>
      <c r="N672" s="7">
        <v>1984.3562336562431</v>
      </c>
      <c r="O672" s="2">
        <v>2053.966737603876</v>
      </c>
      <c r="P672" s="2">
        <v>343.22459529624092</v>
      </c>
      <c r="Q672" s="2">
        <v>0.73971832745214372</v>
      </c>
      <c r="R672" s="2">
        <v>0.21167652662255768</v>
      </c>
      <c r="S672" s="2">
        <v>0.94109539985485136</v>
      </c>
      <c r="T672" s="2">
        <v>0.70669266312720236</v>
      </c>
      <c r="U672" s="2">
        <v>9.3602840753892386E-2</v>
      </c>
      <c r="V672" s="2">
        <v>0.31034933771908713</v>
      </c>
      <c r="W672" s="2">
        <v>44.385005065856127</v>
      </c>
    </row>
    <row r="673" spans="1:23">
      <c r="A673" s="2" t="s">
        <v>117</v>
      </c>
      <c r="B673" s="2" t="s">
        <v>217</v>
      </c>
      <c r="C673" s="2">
        <v>51</v>
      </c>
      <c r="D673" s="2">
        <v>53</v>
      </c>
      <c r="E673" s="2" t="s">
        <v>173</v>
      </c>
      <c r="F673" s="2" t="s">
        <v>26</v>
      </c>
      <c r="G673" s="2" t="s">
        <v>192</v>
      </c>
      <c r="H673" s="2" t="s">
        <v>52</v>
      </c>
      <c r="I673" s="4" t="s">
        <v>184</v>
      </c>
      <c r="J673" s="4" t="s">
        <v>185</v>
      </c>
      <c r="K673" s="2" t="s">
        <v>29</v>
      </c>
      <c r="L673" s="2">
        <v>40</v>
      </c>
      <c r="M673" s="2">
        <v>91685</v>
      </c>
      <c r="N673" s="7">
        <v>2560.1669098667771</v>
      </c>
      <c r="O673" s="2">
        <v>1936.7880220536856</v>
      </c>
      <c r="P673" s="2">
        <v>323.64364664418736</v>
      </c>
      <c r="Q673" s="2">
        <v>0.83406109564616193</v>
      </c>
      <c r="R673" s="2">
        <v>0.30714536941561688</v>
      </c>
      <c r="S673" s="2">
        <v>0.93366005091976112</v>
      </c>
      <c r="T673" s="2">
        <v>0.87859364547575725</v>
      </c>
      <c r="U673" s="2">
        <v>9.5199038663284191E-2</v>
      </c>
      <c r="V673" s="2">
        <v>0.49277261407106088</v>
      </c>
      <c r="W673" s="2">
        <v>37.167650106342371</v>
      </c>
    </row>
    <row r="674" spans="1:23">
      <c r="A674" s="2" t="s">
        <v>117</v>
      </c>
      <c r="B674" s="2" t="s">
        <v>217</v>
      </c>
      <c r="C674" s="2">
        <v>51</v>
      </c>
      <c r="D674" s="2">
        <v>53</v>
      </c>
      <c r="E674" s="2" t="s">
        <v>173</v>
      </c>
      <c r="F674" s="2" t="s">
        <v>26</v>
      </c>
      <c r="G674" s="2" t="s">
        <v>193</v>
      </c>
      <c r="H674" s="2" t="s">
        <v>54</v>
      </c>
      <c r="I674" s="4" t="s">
        <v>184</v>
      </c>
      <c r="J674" s="4" t="s">
        <v>185</v>
      </c>
      <c r="K674" s="2" t="s">
        <v>29</v>
      </c>
      <c r="L674" s="2">
        <v>40</v>
      </c>
      <c r="M674" s="2">
        <v>78502</v>
      </c>
      <c r="N674" s="7">
        <v>2192.0512925599796</v>
      </c>
      <c r="O674" s="2">
        <v>2036.6702730475949</v>
      </c>
      <c r="P674" s="2">
        <v>340.3342991981109</v>
      </c>
      <c r="Q674" s="2">
        <v>0.79111953158854775</v>
      </c>
      <c r="R674" s="2">
        <v>0.23782041705311285</v>
      </c>
      <c r="S674" s="2">
        <v>0.88389670563447154</v>
      </c>
      <c r="T674" s="2">
        <v>0.74100339595106079</v>
      </c>
      <c r="U674" s="2">
        <v>0.13762220255950969</v>
      </c>
      <c r="V674" s="2">
        <v>0.38520846977802164</v>
      </c>
      <c r="W674" s="2">
        <v>35.060011209905483</v>
      </c>
    </row>
    <row r="675" spans="1:23">
      <c r="A675" s="2" t="s">
        <v>117</v>
      </c>
      <c r="B675" s="2" t="s">
        <v>217</v>
      </c>
      <c r="C675" s="2">
        <v>51</v>
      </c>
      <c r="D675" s="2">
        <v>53</v>
      </c>
      <c r="E675" s="2" t="s">
        <v>173</v>
      </c>
      <c r="F675" s="2" t="s">
        <v>26</v>
      </c>
      <c r="G675" s="2" t="s">
        <v>194</v>
      </c>
      <c r="H675" s="2" t="s">
        <v>56</v>
      </c>
      <c r="I675" s="4" t="s">
        <v>184</v>
      </c>
      <c r="J675" s="4" t="s">
        <v>185</v>
      </c>
      <c r="K675" s="2" t="s">
        <v>29</v>
      </c>
      <c r="L675" s="2">
        <v>40</v>
      </c>
      <c r="M675" s="2">
        <v>67727</v>
      </c>
      <c r="N675" s="7">
        <v>1891.1754845890518</v>
      </c>
      <c r="O675" s="2">
        <v>2266.5769106591274</v>
      </c>
      <c r="P675" s="2">
        <v>378.75245427602243</v>
      </c>
      <c r="Q675" s="2">
        <v>0.73342068786277392</v>
      </c>
      <c r="R675" s="2">
        <v>0.16566500657663455</v>
      </c>
      <c r="S675" s="2">
        <v>0.91483678138714608</v>
      </c>
      <c r="T675" s="2">
        <v>0.54764689092545371</v>
      </c>
      <c r="U675" s="2">
        <v>0.12755679848383294</v>
      </c>
      <c r="V675" s="2">
        <v>0.48036587115870061</v>
      </c>
      <c r="W675" s="2">
        <v>26.989295258907084</v>
      </c>
    </row>
    <row r="676" spans="1:23">
      <c r="A676" s="2" t="s">
        <v>117</v>
      </c>
      <c r="B676" s="2" t="s">
        <v>217</v>
      </c>
      <c r="C676" s="2">
        <v>51</v>
      </c>
      <c r="D676" s="2">
        <v>53</v>
      </c>
      <c r="E676" s="2" t="s">
        <v>173</v>
      </c>
      <c r="F676" s="2" t="s">
        <v>26</v>
      </c>
      <c r="G676" s="2" t="s">
        <v>197</v>
      </c>
      <c r="H676" s="2" t="s">
        <v>58</v>
      </c>
      <c r="I676" s="4" t="s">
        <v>184</v>
      </c>
      <c r="J676" s="4" t="s">
        <v>185</v>
      </c>
      <c r="K676" s="2" t="s">
        <v>29</v>
      </c>
      <c r="L676" s="2">
        <v>40</v>
      </c>
      <c r="M676" s="2">
        <v>93253</v>
      </c>
      <c r="N676" s="7">
        <v>2603.9509717599012</v>
      </c>
      <c r="O676" s="2">
        <v>2314.9961748553765</v>
      </c>
      <c r="P676" s="2">
        <v>386.84347252575628</v>
      </c>
      <c r="Q676" s="2">
        <v>0.82021038929055179</v>
      </c>
      <c r="R676" s="2">
        <v>0.21866139814670021</v>
      </c>
      <c r="S676" s="2">
        <v>0.89197396243398608</v>
      </c>
      <c r="T676" s="2">
        <v>0.85679150572062213</v>
      </c>
      <c r="U676" s="2">
        <v>0.13147788200606589</v>
      </c>
      <c r="V676" s="2">
        <v>0.29266602000125808</v>
      </c>
      <c r="W676" s="2">
        <v>52.422131191489818</v>
      </c>
    </row>
    <row r="677" spans="1:23">
      <c r="A677" s="2" t="s">
        <v>117</v>
      </c>
      <c r="B677" s="2" t="s">
        <v>217</v>
      </c>
      <c r="C677" s="2">
        <v>51</v>
      </c>
      <c r="D677" s="2">
        <v>53</v>
      </c>
      <c r="E677" s="2" t="s">
        <v>173</v>
      </c>
      <c r="F677" s="2" t="s">
        <v>26</v>
      </c>
      <c r="G677" s="2" t="s">
        <v>198</v>
      </c>
      <c r="H677" s="2" t="s">
        <v>60</v>
      </c>
      <c r="I677" s="4" t="s">
        <v>184</v>
      </c>
      <c r="J677" s="4" t="s">
        <v>185</v>
      </c>
      <c r="K677" s="2" t="s">
        <v>29</v>
      </c>
      <c r="L677" s="2">
        <v>40</v>
      </c>
      <c r="M677" s="2">
        <v>64238</v>
      </c>
      <c r="N677" s="7">
        <v>1793.750362175078</v>
      </c>
      <c r="O677" s="2">
        <v>2070.4347750354109</v>
      </c>
      <c r="P677" s="2">
        <v>345.97645849795748</v>
      </c>
      <c r="Q677" s="2">
        <v>0.71022023704227843</v>
      </c>
      <c r="R677" s="2">
        <v>0.18831233485732185</v>
      </c>
      <c r="S677" s="2">
        <v>0.93505895879567824</v>
      </c>
      <c r="T677" s="2">
        <v>0.88467464630962589</v>
      </c>
      <c r="U677" s="2">
        <v>8.8394467829224291E-2</v>
      </c>
      <c r="V677" s="2">
        <v>0.29947873019522431</v>
      </c>
      <c r="W677" s="2">
        <v>31.301161306391855</v>
      </c>
    </row>
    <row r="678" spans="1:23" s="26" customFormat="1">
      <c r="A678" s="34" t="s">
        <v>117</v>
      </c>
      <c r="B678" s="34" t="s">
        <v>217</v>
      </c>
      <c r="C678" s="34">
        <v>51</v>
      </c>
      <c r="D678" s="34">
        <v>53</v>
      </c>
      <c r="E678" s="34" t="s">
        <v>173</v>
      </c>
      <c r="F678" s="34" t="s">
        <v>26</v>
      </c>
      <c r="G678" s="34" t="s">
        <v>199</v>
      </c>
      <c r="H678" s="34" t="s">
        <v>62</v>
      </c>
      <c r="I678" s="35" t="s">
        <v>184</v>
      </c>
      <c r="J678" s="35" t="s">
        <v>185</v>
      </c>
      <c r="K678" s="34" t="s">
        <v>29</v>
      </c>
      <c r="L678" s="34">
        <v>40</v>
      </c>
      <c r="M678" s="34">
        <v>11153</v>
      </c>
      <c r="N678" s="12">
        <v>311.43089432016319</v>
      </c>
      <c r="O678" s="34">
        <v>582.88434303496342</v>
      </c>
      <c r="P678" s="34">
        <v>97.401890244862287</v>
      </c>
      <c r="Q678" s="34">
        <v>0.81593386494988662</v>
      </c>
      <c r="R678" s="34">
        <v>0.41251218985197546</v>
      </c>
      <c r="S678" s="34">
        <v>0.92655736037170477</v>
      </c>
      <c r="T678" s="34">
        <v>0.80341185925304759</v>
      </c>
      <c r="U678" s="34">
        <v>0.11642606320717909</v>
      </c>
      <c r="V678" s="34">
        <v>0.26924896780031465</v>
      </c>
      <c r="W678" s="34">
        <v>8.2317762037120055</v>
      </c>
    </row>
    <row r="679" spans="1:23">
      <c r="A679" s="2" t="s">
        <v>117</v>
      </c>
      <c r="B679" s="2" t="s">
        <v>217</v>
      </c>
      <c r="C679" s="2">
        <v>51</v>
      </c>
      <c r="D679" s="2">
        <v>53</v>
      </c>
      <c r="E679" s="2" t="s">
        <v>173</v>
      </c>
      <c r="F679" s="2" t="s">
        <v>26</v>
      </c>
      <c r="G679" s="2" t="s">
        <v>200</v>
      </c>
      <c r="H679" s="2" t="s">
        <v>64</v>
      </c>
      <c r="I679" s="4" t="s">
        <v>184</v>
      </c>
      <c r="J679" s="4" t="s">
        <v>185</v>
      </c>
      <c r="K679" s="2" t="s">
        <v>29</v>
      </c>
      <c r="L679" s="2">
        <v>40</v>
      </c>
      <c r="M679" s="2">
        <v>63198</v>
      </c>
      <c r="N679" s="7">
        <v>1764.7099129602507</v>
      </c>
      <c r="O679" s="2">
        <v>2207.5129855222012</v>
      </c>
      <c r="P679" s="2">
        <v>368.88267818345622</v>
      </c>
      <c r="Q679" s="2">
        <v>0.73619589021946785</v>
      </c>
      <c r="R679" s="2">
        <v>0.16296962441878868</v>
      </c>
      <c r="S679" s="2">
        <v>0.94662820920823199</v>
      </c>
      <c r="T679" s="2">
        <v>0.82807917960353472</v>
      </c>
      <c r="U679" s="2">
        <v>9.154748964961347E-2</v>
      </c>
      <c r="V679" s="2">
        <v>0.18346154434334466</v>
      </c>
      <c r="W679" s="2">
        <v>32.31179784170385</v>
      </c>
    </row>
    <row r="680" spans="1:23" s="26" customFormat="1">
      <c r="A680" s="34" t="s">
        <v>117</v>
      </c>
      <c r="B680" s="34" t="s">
        <v>217</v>
      </c>
      <c r="C680" s="34">
        <v>51</v>
      </c>
      <c r="D680" s="34">
        <v>53</v>
      </c>
      <c r="E680" s="34" t="s">
        <v>173</v>
      </c>
      <c r="F680" s="34" t="s">
        <v>26</v>
      </c>
      <c r="G680" s="34" t="s">
        <v>201</v>
      </c>
      <c r="H680" s="34" t="s">
        <v>66</v>
      </c>
      <c r="I680" s="35" t="s">
        <v>184</v>
      </c>
      <c r="J680" s="35" t="s">
        <v>185</v>
      </c>
      <c r="K680" s="34" t="s">
        <v>29</v>
      </c>
      <c r="L680" s="34">
        <v>40</v>
      </c>
      <c r="M680" s="34">
        <v>37939</v>
      </c>
      <c r="N680" s="12">
        <v>1059.3900026551307</v>
      </c>
      <c r="O680" s="34">
        <v>1751.3809511662496</v>
      </c>
      <c r="P680" s="34">
        <v>292.66151548044775</v>
      </c>
      <c r="Q680" s="34">
        <v>0.7299470899470899</v>
      </c>
      <c r="R680" s="34">
        <v>0.15542987578465867</v>
      </c>
      <c r="S680" s="34">
        <v>0.92780910477581913</v>
      </c>
      <c r="T680" s="34">
        <v>0.77811573452233485</v>
      </c>
      <c r="U680" s="34">
        <v>0.12662690360532086</v>
      </c>
      <c r="V680" s="34">
        <v>0.39819408746406454</v>
      </c>
      <c r="W680" s="34">
        <v>42.379187643322176</v>
      </c>
    </row>
    <row r="681" spans="1:23">
      <c r="A681" s="2" t="s">
        <v>117</v>
      </c>
      <c r="B681" s="2" t="s">
        <v>217</v>
      </c>
      <c r="C681" s="2">
        <v>51</v>
      </c>
      <c r="D681" s="2">
        <v>53</v>
      </c>
      <c r="E681" s="2" t="s">
        <v>173</v>
      </c>
      <c r="F681" s="2" t="s">
        <v>26</v>
      </c>
      <c r="G681" s="2" t="s">
        <v>202</v>
      </c>
      <c r="H681" s="2" t="s">
        <v>68</v>
      </c>
      <c r="I681" s="4" t="s">
        <v>184</v>
      </c>
      <c r="J681" s="4" t="s">
        <v>185</v>
      </c>
      <c r="K681" s="2" t="s">
        <v>29</v>
      </c>
      <c r="L681" s="2">
        <v>40</v>
      </c>
      <c r="M681" s="2">
        <v>87955</v>
      </c>
      <c r="N681" s="7">
        <v>2456.0122218174442</v>
      </c>
      <c r="O681" s="2">
        <v>2357.2215715998</v>
      </c>
      <c r="P681" s="2">
        <v>393.89947515885399</v>
      </c>
      <c r="Q681" s="2">
        <v>0.77850751024526677</v>
      </c>
      <c r="R681" s="2">
        <v>0.1989159386047428</v>
      </c>
      <c r="S681" s="2">
        <v>0.86404679098114501</v>
      </c>
      <c r="T681" s="2">
        <v>0.46474966509561422</v>
      </c>
      <c r="U681" s="2">
        <v>0.17893273611861921</v>
      </c>
      <c r="V681" s="2">
        <v>0.35878294015431883</v>
      </c>
      <c r="W681" s="2">
        <v>55.02813938946052</v>
      </c>
    </row>
    <row r="682" spans="1:23" s="39" customFormat="1">
      <c r="A682" s="37" t="s">
        <v>119</v>
      </c>
      <c r="B682" s="37" t="s">
        <v>225</v>
      </c>
      <c r="C682" s="37">
        <v>51</v>
      </c>
      <c r="D682" s="37">
        <v>54</v>
      </c>
      <c r="E682" s="37" t="s">
        <v>173</v>
      </c>
      <c r="F682" s="37" t="s">
        <v>26</v>
      </c>
      <c r="G682" s="37" t="s">
        <v>174</v>
      </c>
      <c r="H682" s="37" t="s">
        <v>28</v>
      </c>
      <c r="I682" s="38" t="s">
        <v>184</v>
      </c>
      <c r="J682" s="38" t="s">
        <v>185</v>
      </c>
      <c r="K682" s="37" t="s">
        <v>29</v>
      </c>
      <c r="L682" s="37">
        <v>40</v>
      </c>
      <c r="M682" s="37">
        <v>13350</v>
      </c>
      <c r="N682" s="12">
        <v>372.77884328648605</v>
      </c>
      <c r="O682" s="37">
        <v>536.11479041326265</v>
      </c>
      <c r="P682" s="37">
        <v>89.586544223487067</v>
      </c>
      <c r="Q682" s="37">
        <v>0.90686773996331771</v>
      </c>
      <c r="R682" s="37">
        <v>0.58368099436582321</v>
      </c>
      <c r="S682" s="37">
        <v>0.96712403933423452</v>
      </c>
      <c r="T682" s="37">
        <v>0.93321725064125216</v>
      </c>
      <c r="U682" s="37">
        <v>0.10697540214960687</v>
      </c>
      <c r="V682" s="37">
        <v>0.54033590265609388</v>
      </c>
      <c r="W682" s="37">
        <v>8.3562546816479397</v>
      </c>
    </row>
    <row r="683" spans="1:23" s="11" customFormat="1">
      <c r="A683" s="9" t="s">
        <v>119</v>
      </c>
      <c r="B683" s="9" t="s">
        <v>225</v>
      </c>
      <c r="C683" s="9">
        <v>51</v>
      </c>
      <c r="D683" s="9">
        <v>54</v>
      </c>
      <c r="E683" s="9" t="s">
        <v>173</v>
      </c>
      <c r="F683" s="9" t="s">
        <v>26</v>
      </c>
      <c r="G683" s="9" t="s">
        <v>177</v>
      </c>
      <c r="H683" s="9" t="s">
        <v>31</v>
      </c>
      <c r="I683" s="10" t="s">
        <v>184</v>
      </c>
      <c r="J683" s="10" t="s">
        <v>185</v>
      </c>
      <c r="K683" s="9" t="s">
        <v>29</v>
      </c>
      <c r="L683" s="9">
        <v>40</v>
      </c>
      <c r="M683" s="9">
        <v>72162</v>
      </c>
      <c r="N683" s="7">
        <v>2015.0162463849742</v>
      </c>
      <c r="O683" s="9">
        <v>2085.0205614730357</v>
      </c>
      <c r="P683" s="9">
        <v>348.41379136975036</v>
      </c>
      <c r="Q683" s="9">
        <v>0.72160556788864227</v>
      </c>
      <c r="R683" s="9">
        <v>0.20859204463151676</v>
      </c>
      <c r="S683" s="9">
        <v>0.92044630063080601</v>
      </c>
      <c r="T683" s="9">
        <v>0.66670787423732203</v>
      </c>
      <c r="U683" s="9">
        <v>0.1055065242177273</v>
      </c>
      <c r="V683" s="9">
        <v>0.32789392886372015</v>
      </c>
      <c r="W683" s="9">
        <v>43.857445747069093</v>
      </c>
    </row>
    <row r="684" spans="1:23" s="11" customFormat="1">
      <c r="A684" s="9" t="s">
        <v>119</v>
      </c>
      <c r="B684" s="9" t="s">
        <v>225</v>
      </c>
      <c r="C684" s="9">
        <v>51</v>
      </c>
      <c r="D684" s="9">
        <v>54</v>
      </c>
      <c r="E684" s="9" t="s">
        <v>173</v>
      </c>
      <c r="F684" s="9" t="s">
        <v>26</v>
      </c>
      <c r="G684" s="9" t="s">
        <v>178</v>
      </c>
      <c r="H684" s="9" t="s">
        <v>34</v>
      </c>
      <c r="I684" s="10" t="s">
        <v>184</v>
      </c>
      <c r="J684" s="10" t="s">
        <v>185</v>
      </c>
      <c r="K684" s="9" t="s">
        <v>29</v>
      </c>
      <c r="L684" s="9">
        <v>40</v>
      </c>
      <c r="M684" s="9">
        <v>91170</v>
      </c>
      <c r="N684" s="7">
        <v>2545.7863028036654</v>
      </c>
      <c r="O684" s="9">
        <v>2188.2438661763899</v>
      </c>
      <c r="P684" s="9">
        <v>365.66274498390675</v>
      </c>
      <c r="Q684" s="9">
        <v>0.78545398154609603</v>
      </c>
      <c r="R684" s="9">
        <v>0.23926015473321838</v>
      </c>
      <c r="S684" s="9">
        <v>0.91852062234350906</v>
      </c>
      <c r="T684" s="9">
        <v>0.6243736085939281</v>
      </c>
      <c r="U684" s="9">
        <v>9.943845666153428E-2</v>
      </c>
      <c r="V684" s="9">
        <v>0.42694645572543327</v>
      </c>
      <c r="W684" s="9">
        <v>66.05370187561698</v>
      </c>
    </row>
    <row r="685" spans="1:23" s="39" customFormat="1">
      <c r="A685" s="37" t="s">
        <v>119</v>
      </c>
      <c r="B685" s="37" t="s">
        <v>225</v>
      </c>
      <c r="C685" s="37">
        <v>51</v>
      </c>
      <c r="D685" s="37">
        <v>54</v>
      </c>
      <c r="E685" s="37" t="s">
        <v>173</v>
      </c>
      <c r="F685" s="37" t="s">
        <v>26</v>
      </c>
      <c r="G685" s="37" t="s">
        <v>181</v>
      </c>
      <c r="H685" s="37" t="s">
        <v>36</v>
      </c>
      <c r="I685" s="38" t="s">
        <v>184</v>
      </c>
      <c r="J685" s="38" t="s">
        <v>185</v>
      </c>
      <c r="K685" s="37" t="s">
        <v>29</v>
      </c>
      <c r="L685" s="37">
        <v>40</v>
      </c>
      <c r="M685" s="37">
        <v>31074</v>
      </c>
      <c r="N685" s="12">
        <v>867.69511432840955</v>
      </c>
      <c r="O685" s="37">
        <v>964.83261120685552</v>
      </c>
      <c r="P685" s="37">
        <v>161.22670170229119</v>
      </c>
      <c r="Q685" s="37">
        <v>0.83344061795944646</v>
      </c>
      <c r="R685" s="37">
        <v>0.4194720969997463</v>
      </c>
      <c r="S685" s="37">
        <v>0.92230875348753139</v>
      </c>
      <c r="T685" s="37">
        <v>0.868859885119033</v>
      </c>
      <c r="U685" s="37">
        <v>0.12870463348156649</v>
      </c>
      <c r="V685" s="37">
        <v>0.23866503591696275</v>
      </c>
      <c r="W685" s="37">
        <v>25.205155435412241</v>
      </c>
    </row>
    <row r="686" spans="1:23" s="11" customFormat="1">
      <c r="A686" s="9" t="s">
        <v>119</v>
      </c>
      <c r="B686" s="9" t="s">
        <v>225</v>
      </c>
      <c r="C686" s="9">
        <v>51</v>
      </c>
      <c r="D686" s="9">
        <v>54</v>
      </c>
      <c r="E686" s="9" t="s">
        <v>173</v>
      </c>
      <c r="F686" s="9" t="s">
        <v>26</v>
      </c>
      <c r="G686" s="9" t="s">
        <v>183</v>
      </c>
      <c r="H686" s="9" t="s">
        <v>38</v>
      </c>
      <c r="I686" s="10" t="s">
        <v>184</v>
      </c>
      <c r="J686" s="10" t="s">
        <v>185</v>
      </c>
      <c r="K686" s="9" t="s">
        <v>29</v>
      </c>
      <c r="L686" s="9">
        <v>40</v>
      </c>
      <c r="M686" s="9">
        <v>72585</v>
      </c>
      <c r="N686" s="7">
        <v>2026.8278906329281</v>
      </c>
      <c r="O686" s="9">
        <v>2685.9221484506584</v>
      </c>
      <c r="P686" s="9">
        <v>448.82642231812906</v>
      </c>
      <c r="Q686" s="9">
        <v>0.7158425215487485</v>
      </c>
      <c r="R686" s="9">
        <v>0.12643575441388874</v>
      </c>
      <c r="S686" s="9">
        <v>0.95945102484693534</v>
      </c>
      <c r="T686" s="9">
        <v>0.72617422100718176</v>
      </c>
      <c r="U686" s="9">
        <v>8.5821395099745609E-2</v>
      </c>
      <c r="V686" s="9">
        <v>0.42549767892210266</v>
      </c>
      <c r="W686" s="9">
        <v>33.141847489150649</v>
      </c>
    </row>
    <row r="687" spans="1:23" s="39" customFormat="1">
      <c r="A687" s="37" t="s">
        <v>119</v>
      </c>
      <c r="B687" s="37" t="s">
        <v>225</v>
      </c>
      <c r="C687" s="37">
        <v>51</v>
      </c>
      <c r="D687" s="37">
        <v>54</v>
      </c>
      <c r="E687" s="37" t="s">
        <v>173</v>
      </c>
      <c r="F687" s="37" t="s">
        <v>26</v>
      </c>
      <c r="G687" s="37" t="s">
        <v>186</v>
      </c>
      <c r="H687" s="37" t="s">
        <v>40</v>
      </c>
      <c r="I687" s="38" t="s">
        <v>184</v>
      </c>
      <c r="J687" s="38" t="s">
        <v>185</v>
      </c>
      <c r="K687" s="37" t="s">
        <v>29</v>
      </c>
      <c r="L687" s="37">
        <v>40</v>
      </c>
      <c r="M687" s="37">
        <v>15865</v>
      </c>
      <c r="N687" s="12">
        <v>443.00646807041954</v>
      </c>
      <c r="O687" s="37">
        <v>676.92597359530635</v>
      </c>
      <c r="P687" s="37">
        <v>113.11655592037687</v>
      </c>
      <c r="Q687" s="37">
        <v>0.89632768361581916</v>
      </c>
      <c r="R687" s="37">
        <v>0.43507846129970418</v>
      </c>
      <c r="S687" s="37">
        <v>0.9424452799956714</v>
      </c>
      <c r="T687" s="37">
        <v>0.91755156773629964</v>
      </c>
      <c r="U687" s="37">
        <v>0.12746987951807229</v>
      </c>
      <c r="V687" s="37">
        <v>0.43078467782592456</v>
      </c>
      <c r="W687" s="37">
        <v>17.839520958083831</v>
      </c>
    </row>
    <row r="688" spans="1:23" s="39" customFormat="1">
      <c r="A688" s="37" t="s">
        <v>119</v>
      </c>
      <c r="B688" s="37" t="s">
        <v>225</v>
      </c>
      <c r="C688" s="37">
        <v>51</v>
      </c>
      <c r="D688" s="37">
        <v>54</v>
      </c>
      <c r="E688" s="37" t="s">
        <v>173</v>
      </c>
      <c r="F688" s="37" t="s">
        <v>26</v>
      </c>
      <c r="G688" s="37" t="s">
        <v>187</v>
      </c>
      <c r="H688" s="37" t="s">
        <v>42</v>
      </c>
      <c r="I688" s="38" t="s">
        <v>184</v>
      </c>
      <c r="J688" s="38" t="s">
        <v>185</v>
      </c>
      <c r="K688" s="37" t="s">
        <v>29</v>
      </c>
      <c r="L688" s="37">
        <v>40</v>
      </c>
      <c r="M688" s="37">
        <v>21041</v>
      </c>
      <c r="N688" s="12">
        <v>587.53854993190657</v>
      </c>
      <c r="O688" s="37">
        <v>891.13412639702028</v>
      </c>
      <c r="P688" s="37">
        <v>148.91144256994968</v>
      </c>
      <c r="Q688" s="37">
        <v>0.77587669161842254</v>
      </c>
      <c r="R688" s="37">
        <v>0.33295848700277553</v>
      </c>
      <c r="S688" s="37">
        <v>0.91182648554353019</v>
      </c>
      <c r="T688" s="37">
        <v>0.8908873487267307</v>
      </c>
      <c r="U688" s="37">
        <v>0.16672020558946354</v>
      </c>
      <c r="V688" s="37">
        <v>0.1353021215019525</v>
      </c>
      <c r="W688" s="37">
        <v>31.490708616510624</v>
      </c>
    </row>
    <row r="689" spans="1:23" s="11" customFormat="1">
      <c r="A689" s="9" t="s">
        <v>119</v>
      </c>
      <c r="B689" s="9" t="s">
        <v>225</v>
      </c>
      <c r="C689" s="9">
        <v>51</v>
      </c>
      <c r="D689" s="9">
        <v>54</v>
      </c>
      <c r="E689" s="9" t="s">
        <v>173</v>
      </c>
      <c r="F689" s="9" t="s">
        <v>26</v>
      </c>
      <c r="G689" s="9" t="s">
        <v>188</v>
      </c>
      <c r="H689" s="9" t="s">
        <v>44</v>
      </c>
      <c r="I689" s="10" t="s">
        <v>184</v>
      </c>
      <c r="J689" s="10" t="s">
        <v>185</v>
      </c>
      <c r="K689" s="9" t="s">
        <v>29</v>
      </c>
      <c r="L689" s="9">
        <v>40</v>
      </c>
      <c r="M689" s="9">
        <v>91692</v>
      </c>
      <c r="N689" s="7">
        <v>2560.3623744287997</v>
      </c>
      <c r="O689" s="9">
        <v>2332.8956697919884</v>
      </c>
      <c r="P689" s="9">
        <v>389.83453698320352</v>
      </c>
      <c r="Q689" s="9">
        <v>0.82631460370387055</v>
      </c>
      <c r="R689" s="9">
        <v>0.21171453537063464</v>
      </c>
      <c r="S689" s="9">
        <v>0.93930178583323332</v>
      </c>
      <c r="T689" s="9">
        <v>0.63518703001025656</v>
      </c>
      <c r="U689" s="9">
        <v>0.11167304407568919</v>
      </c>
      <c r="V689" s="9">
        <v>0.36044864371550994</v>
      </c>
      <c r="W689" s="9">
        <v>34.438435196091262</v>
      </c>
    </row>
    <row r="690" spans="1:23" s="11" customFormat="1">
      <c r="A690" s="9" t="s">
        <v>119</v>
      </c>
      <c r="B690" s="9" t="s">
        <v>225</v>
      </c>
      <c r="C690" s="9">
        <v>51</v>
      </c>
      <c r="D690" s="9">
        <v>54</v>
      </c>
      <c r="E690" s="9" t="s">
        <v>173</v>
      </c>
      <c r="F690" s="9" t="s">
        <v>26</v>
      </c>
      <c r="G690" s="9" t="s">
        <v>189</v>
      </c>
      <c r="H690" s="9" t="s">
        <v>46</v>
      </c>
      <c r="I690" s="10" t="s">
        <v>184</v>
      </c>
      <c r="J690" s="10" t="s">
        <v>185</v>
      </c>
      <c r="K690" s="9" t="s">
        <v>29</v>
      </c>
      <c r="L690" s="9">
        <v>40</v>
      </c>
      <c r="M690" s="9">
        <v>68471</v>
      </c>
      <c r="N690" s="7">
        <v>1911.9505751811976</v>
      </c>
      <c r="O690" s="9">
        <v>2402.7850634608312</v>
      </c>
      <c r="P690" s="9">
        <v>401.51328446159351</v>
      </c>
      <c r="Q690" s="9">
        <v>0.71493009512075434</v>
      </c>
      <c r="R690" s="9">
        <v>0.14903445630707204</v>
      </c>
      <c r="S690" s="9">
        <v>0.92779935271271763</v>
      </c>
      <c r="T690" s="9">
        <v>0.69230912901421826</v>
      </c>
      <c r="U690" s="9">
        <v>0.10474147414741475</v>
      </c>
      <c r="V690" s="9">
        <v>0.47566007911150771</v>
      </c>
      <c r="W690" s="9">
        <v>65.949453053117381</v>
      </c>
    </row>
    <row r="691" spans="1:23" s="39" customFormat="1">
      <c r="A691" s="37" t="s">
        <v>119</v>
      </c>
      <c r="B691" s="37" t="s">
        <v>225</v>
      </c>
      <c r="C691" s="37">
        <v>51</v>
      </c>
      <c r="D691" s="37">
        <v>54</v>
      </c>
      <c r="E691" s="37" t="s">
        <v>173</v>
      </c>
      <c r="F691" s="37" t="s">
        <v>26</v>
      </c>
      <c r="G691" s="37" t="s">
        <v>190</v>
      </c>
      <c r="H691" s="37" t="s">
        <v>48</v>
      </c>
      <c r="I691" s="38" t="s">
        <v>184</v>
      </c>
      <c r="J691" s="38" t="s">
        <v>185</v>
      </c>
      <c r="K691" s="37" t="s">
        <v>29</v>
      </c>
      <c r="L691" s="37">
        <v>40</v>
      </c>
      <c r="M691" s="37">
        <v>8409</v>
      </c>
      <c r="N691" s="12">
        <v>234.80878600719561</v>
      </c>
      <c r="O691" s="37">
        <v>536.45793616377034</v>
      </c>
      <c r="P691" s="37">
        <v>89.643885006660128</v>
      </c>
      <c r="Q691" s="37">
        <v>0.78581440986823659</v>
      </c>
      <c r="R691" s="37">
        <v>0.3671832550998852</v>
      </c>
      <c r="S691" s="37">
        <v>0.93234503270287983</v>
      </c>
      <c r="T691" s="37">
        <v>0.90714879813849414</v>
      </c>
      <c r="U691" s="37">
        <v>0.16461115074915911</v>
      </c>
      <c r="V691" s="37">
        <v>0.23246748797976885</v>
      </c>
      <c r="W691" s="37">
        <v>10.990129623022952</v>
      </c>
    </row>
    <row r="692" spans="1:23" s="11" customFormat="1">
      <c r="A692" s="9" t="s">
        <v>119</v>
      </c>
      <c r="B692" s="9" t="s">
        <v>225</v>
      </c>
      <c r="C692" s="9">
        <v>51</v>
      </c>
      <c r="D692" s="9">
        <v>54</v>
      </c>
      <c r="E692" s="9" t="s">
        <v>173</v>
      </c>
      <c r="F692" s="9" t="s">
        <v>26</v>
      </c>
      <c r="G692" s="9" t="s">
        <v>191</v>
      </c>
      <c r="H692" s="9" t="s">
        <v>50</v>
      </c>
      <c r="I692" s="10" t="s">
        <v>184</v>
      </c>
      <c r="J692" s="10" t="s">
        <v>185</v>
      </c>
      <c r="K692" s="9" t="s">
        <v>29</v>
      </c>
      <c r="L692" s="9">
        <v>40</v>
      </c>
      <c r="M692" s="9">
        <v>82291</v>
      </c>
      <c r="N692" s="7">
        <v>2297.8534676320764</v>
      </c>
      <c r="O692" s="9">
        <v>1998.7119036079371</v>
      </c>
      <c r="P692" s="9">
        <v>333.99133085762531</v>
      </c>
      <c r="Q692" s="9">
        <v>0.77233735030221118</v>
      </c>
      <c r="R692" s="9">
        <v>0.25885812790331192</v>
      </c>
      <c r="S692" s="9">
        <v>0.92634407015526932</v>
      </c>
      <c r="T692" s="9">
        <v>0.78922593824132448</v>
      </c>
      <c r="U692" s="9">
        <v>9.6683286364621715E-2</v>
      </c>
      <c r="V692" s="9">
        <v>0.16670678623800572</v>
      </c>
      <c r="W692" s="9">
        <v>58.86914729435783</v>
      </c>
    </row>
    <row r="693" spans="1:23" s="11" customFormat="1">
      <c r="A693" s="9" t="s">
        <v>119</v>
      </c>
      <c r="B693" s="9" t="s">
        <v>225</v>
      </c>
      <c r="C693" s="9">
        <v>51</v>
      </c>
      <c r="D693" s="9">
        <v>54</v>
      </c>
      <c r="E693" s="9" t="s">
        <v>173</v>
      </c>
      <c r="F693" s="9" t="s">
        <v>26</v>
      </c>
      <c r="G693" s="9" t="s">
        <v>192</v>
      </c>
      <c r="H693" s="9" t="s">
        <v>52</v>
      </c>
      <c r="I693" s="10" t="s">
        <v>184</v>
      </c>
      <c r="J693" s="10" t="s">
        <v>185</v>
      </c>
      <c r="K693" s="9" t="s">
        <v>29</v>
      </c>
      <c r="L693" s="9">
        <v>40</v>
      </c>
      <c r="M693" s="9">
        <v>97796</v>
      </c>
      <c r="N693" s="7">
        <v>2730.8074725127485</v>
      </c>
      <c r="O693" s="9">
        <v>2131.7169542418128</v>
      </c>
      <c r="P693" s="9">
        <v>356.21691213915244</v>
      </c>
      <c r="Q693" s="9">
        <v>0.84004191791647342</v>
      </c>
      <c r="R693" s="9">
        <v>0.27044059159479156</v>
      </c>
      <c r="S693" s="9">
        <v>0.91896465212487743</v>
      </c>
      <c r="T693" s="9">
        <v>0.68782860643260135</v>
      </c>
      <c r="U693" s="9">
        <v>0.12465765930253789</v>
      </c>
      <c r="V693" s="9">
        <v>0.51883679323121867</v>
      </c>
      <c r="W693" s="9">
        <v>54.469139842120335</v>
      </c>
    </row>
    <row r="694" spans="1:23" s="11" customFormat="1">
      <c r="A694" s="9" t="s">
        <v>119</v>
      </c>
      <c r="B694" s="9" t="s">
        <v>225</v>
      </c>
      <c r="C694" s="9">
        <v>51</v>
      </c>
      <c r="D694" s="9">
        <v>54</v>
      </c>
      <c r="E694" s="9" t="s">
        <v>173</v>
      </c>
      <c r="F694" s="9" t="s">
        <v>26</v>
      </c>
      <c r="G694" s="9" t="s">
        <v>193</v>
      </c>
      <c r="H694" s="9" t="s">
        <v>54</v>
      </c>
      <c r="I694" s="10" t="s">
        <v>184</v>
      </c>
      <c r="J694" s="10" t="s">
        <v>185</v>
      </c>
      <c r="K694" s="9" t="s">
        <v>29</v>
      </c>
      <c r="L694" s="9">
        <v>40</v>
      </c>
      <c r="M694" s="9">
        <v>88862</v>
      </c>
      <c r="N694" s="7">
        <v>2481.338844353837</v>
      </c>
      <c r="O694" s="9">
        <v>2191.0378054157331</v>
      </c>
      <c r="P694" s="9">
        <v>366.1296214172732</v>
      </c>
      <c r="Q694" s="9">
        <v>0.82505756517863771</v>
      </c>
      <c r="R694" s="9">
        <v>0.2326088344993372</v>
      </c>
      <c r="S694" s="9">
        <v>0.88834402727973505</v>
      </c>
      <c r="T694" s="9">
        <v>0.80403424621350728</v>
      </c>
      <c r="U694" s="9">
        <v>0.14474287651293094</v>
      </c>
      <c r="V694" s="9">
        <v>0.4507434595609241</v>
      </c>
      <c r="W694" s="9">
        <v>46.924039521955393</v>
      </c>
    </row>
    <row r="695" spans="1:23" s="11" customFormat="1">
      <c r="A695" s="9" t="s">
        <v>119</v>
      </c>
      <c r="B695" s="9" t="s">
        <v>225</v>
      </c>
      <c r="C695" s="9">
        <v>51</v>
      </c>
      <c r="D695" s="9">
        <v>54</v>
      </c>
      <c r="E695" s="9" t="s">
        <v>173</v>
      </c>
      <c r="F695" s="9" t="s">
        <v>26</v>
      </c>
      <c r="G695" s="9" t="s">
        <v>194</v>
      </c>
      <c r="H695" s="9" t="s">
        <v>56</v>
      </c>
      <c r="I695" s="10" t="s">
        <v>184</v>
      </c>
      <c r="J695" s="10" t="s">
        <v>185</v>
      </c>
      <c r="K695" s="9" t="s">
        <v>29</v>
      </c>
      <c r="L695" s="9">
        <v>40</v>
      </c>
      <c r="M695" s="9">
        <v>74175</v>
      </c>
      <c r="N695" s="7">
        <v>2071.2262697209817</v>
      </c>
      <c r="O695" s="9">
        <v>1996.9717882377593</v>
      </c>
      <c r="P695" s="9">
        <v>333.70055185776926</v>
      </c>
      <c r="Q695" s="9">
        <v>0.74831270240004844</v>
      </c>
      <c r="R695" s="9">
        <v>0.23373489800627348</v>
      </c>
      <c r="S695" s="9">
        <v>0.91027056113480109</v>
      </c>
      <c r="T695" s="9">
        <v>0.70438397547484177</v>
      </c>
      <c r="U695" s="9">
        <v>0.12786811249986565</v>
      </c>
      <c r="V695" s="9">
        <v>0.48399778031912222</v>
      </c>
      <c r="W695" s="9">
        <v>31.848587799123695</v>
      </c>
    </row>
    <row r="696" spans="1:23" s="11" customFormat="1">
      <c r="A696" s="9" t="s">
        <v>119</v>
      </c>
      <c r="B696" s="9" t="s">
        <v>225</v>
      </c>
      <c r="C696" s="9">
        <v>51</v>
      </c>
      <c r="D696" s="9">
        <v>54</v>
      </c>
      <c r="E696" s="9" t="s">
        <v>173</v>
      </c>
      <c r="F696" s="9" t="s">
        <v>26</v>
      </c>
      <c r="G696" s="9" t="s">
        <v>197</v>
      </c>
      <c r="H696" s="9" t="s">
        <v>58</v>
      </c>
      <c r="I696" s="10" t="s">
        <v>184</v>
      </c>
      <c r="J696" s="10" t="s">
        <v>185</v>
      </c>
      <c r="K696" s="9" t="s">
        <v>29</v>
      </c>
      <c r="L696" s="9">
        <v>40</v>
      </c>
      <c r="M696" s="9">
        <v>95318</v>
      </c>
      <c r="N696" s="7">
        <v>2661.61301755665</v>
      </c>
      <c r="O696" s="9">
        <v>2546.393144475036</v>
      </c>
      <c r="P696" s="9">
        <v>425.5106669824375</v>
      </c>
      <c r="Q696" s="9">
        <v>0.83160732513806612</v>
      </c>
      <c r="R696" s="9">
        <v>0.18472848669311523</v>
      </c>
      <c r="S696" s="9">
        <v>0.88694742256163239</v>
      </c>
      <c r="T696" s="9">
        <v>0.87179130133703198</v>
      </c>
      <c r="U696" s="9">
        <v>0.13504118984605062</v>
      </c>
      <c r="V696" s="9">
        <v>0.19724607520056053</v>
      </c>
      <c r="W696" s="9">
        <v>48.766612811850855</v>
      </c>
    </row>
    <row r="697" spans="1:23" s="11" customFormat="1">
      <c r="A697" s="9" t="s">
        <v>119</v>
      </c>
      <c r="B697" s="9" t="s">
        <v>225</v>
      </c>
      <c r="C697" s="9">
        <v>51</v>
      </c>
      <c r="D697" s="9">
        <v>54</v>
      </c>
      <c r="E697" s="9" t="s">
        <v>173</v>
      </c>
      <c r="F697" s="9" t="s">
        <v>26</v>
      </c>
      <c r="G697" s="9" t="s">
        <v>198</v>
      </c>
      <c r="H697" s="9" t="s">
        <v>60</v>
      </c>
      <c r="I697" s="10" t="s">
        <v>184</v>
      </c>
      <c r="J697" s="10" t="s">
        <v>185</v>
      </c>
      <c r="K697" s="9" t="s">
        <v>29</v>
      </c>
      <c r="L697" s="9">
        <v>40</v>
      </c>
      <c r="M697" s="9">
        <v>73751</v>
      </c>
      <c r="N697" s="7">
        <v>2059.3867019641671</v>
      </c>
      <c r="O697" s="9">
        <v>2149.6896090313453</v>
      </c>
      <c r="P697" s="9">
        <v>359.22020184857229</v>
      </c>
      <c r="Q697" s="9">
        <v>0.74458354366481572</v>
      </c>
      <c r="R697" s="9">
        <v>0.20055166087233386</v>
      </c>
      <c r="S697" s="9">
        <v>0.93074344395684239</v>
      </c>
      <c r="T697" s="9">
        <v>0.87254637971471449</v>
      </c>
      <c r="U697" s="9">
        <v>0.11458455752732401</v>
      </c>
      <c r="V697" s="9">
        <v>0.27771097884048218</v>
      </c>
      <c r="W697" s="9">
        <v>32.828517579422652</v>
      </c>
    </row>
    <row r="698" spans="1:23" s="39" customFormat="1">
      <c r="A698" s="37" t="s">
        <v>119</v>
      </c>
      <c r="B698" s="37" t="s">
        <v>225</v>
      </c>
      <c r="C698" s="37">
        <v>51</v>
      </c>
      <c r="D698" s="37">
        <v>54</v>
      </c>
      <c r="E698" s="37" t="s">
        <v>173</v>
      </c>
      <c r="F698" s="37" t="s">
        <v>26</v>
      </c>
      <c r="G698" s="37" t="s">
        <v>199</v>
      </c>
      <c r="H698" s="37" t="s">
        <v>62</v>
      </c>
      <c r="I698" s="38" t="s">
        <v>184</v>
      </c>
      <c r="J698" s="38" t="s">
        <v>185</v>
      </c>
      <c r="K698" s="37" t="s">
        <v>29</v>
      </c>
      <c r="L698" s="37">
        <v>40</v>
      </c>
      <c r="M698" s="37">
        <v>11140</v>
      </c>
      <c r="N698" s="12">
        <v>311.06788870497786</v>
      </c>
      <c r="O698" s="37">
        <v>658.92597359530623</v>
      </c>
      <c r="P698" s="37">
        <v>110.10869673637684</v>
      </c>
      <c r="Q698" s="37">
        <v>0.80340400980816384</v>
      </c>
      <c r="R698" s="37">
        <v>0.32241987181738641</v>
      </c>
      <c r="S698" s="37">
        <v>0.92863988800565878</v>
      </c>
      <c r="T698" s="37">
        <v>0.89554373695952438</v>
      </c>
      <c r="U698" s="37">
        <v>0.12957659261552751</v>
      </c>
      <c r="V698" s="37">
        <v>0.50075207438865732</v>
      </c>
      <c r="W698" s="37">
        <v>7.3425493716337522</v>
      </c>
    </row>
    <row r="699" spans="1:23" s="11" customFormat="1">
      <c r="A699" s="9" t="s">
        <v>119</v>
      </c>
      <c r="B699" s="9" t="s">
        <v>225</v>
      </c>
      <c r="C699" s="9">
        <v>51</v>
      </c>
      <c r="D699" s="9">
        <v>54</v>
      </c>
      <c r="E699" s="9" t="s">
        <v>173</v>
      </c>
      <c r="F699" s="9" t="s">
        <v>26</v>
      </c>
      <c r="G699" s="9" t="s">
        <v>200</v>
      </c>
      <c r="H699" s="9" t="s">
        <v>64</v>
      </c>
      <c r="I699" s="10" t="s">
        <v>184</v>
      </c>
      <c r="J699" s="10" t="s">
        <v>185</v>
      </c>
      <c r="K699" s="9" t="s">
        <v>29</v>
      </c>
      <c r="L699" s="9">
        <v>40</v>
      </c>
      <c r="M699" s="9">
        <v>72670</v>
      </c>
      <c r="N699" s="7">
        <v>2029.2013888860631</v>
      </c>
      <c r="O699" s="9">
        <v>2490.0226535140569</v>
      </c>
      <c r="P699" s="9">
        <v>416.09097259668363</v>
      </c>
      <c r="Q699" s="9">
        <v>0.74498185471469869</v>
      </c>
      <c r="R699" s="9">
        <v>0.14728496904723409</v>
      </c>
      <c r="S699" s="9">
        <v>0.92954986457597721</v>
      </c>
      <c r="T699" s="9">
        <v>0.87573471547777182</v>
      </c>
      <c r="U699" s="9">
        <v>0.10131963701889357</v>
      </c>
      <c r="V699" s="9">
        <v>0.23169258844428095</v>
      </c>
      <c r="W699" s="9">
        <v>25.63953488372093</v>
      </c>
    </row>
    <row r="700" spans="1:23" s="39" customFormat="1">
      <c r="A700" s="37" t="s">
        <v>119</v>
      </c>
      <c r="B700" s="37" t="s">
        <v>225</v>
      </c>
      <c r="C700" s="37">
        <v>51</v>
      </c>
      <c r="D700" s="37">
        <v>54</v>
      </c>
      <c r="E700" s="37" t="s">
        <v>173</v>
      </c>
      <c r="F700" s="37" t="s">
        <v>26</v>
      </c>
      <c r="G700" s="37" t="s">
        <v>201</v>
      </c>
      <c r="H700" s="37" t="s">
        <v>66</v>
      </c>
      <c r="I700" s="38" t="s">
        <v>184</v>
      </c>
      <c r="J700" s="38" t="s">
        <v>185</v>
      </c>
      <c r="K700" s="37" t="s">
        <v>29</v>
      </c>
      <c r="L700" s="37">
        <v>40</v>
      </c>
      <c r="M700" s="37">
        <v>43012</v>
      </c>
      <c r="N700" s="12">
        <v>1201.0459631039953</v>
      </c>
      <c r="O700" s="37">
        <v>1865.3220766632041</v>
      </c>
      <c r="P700" s="37">
        <v>311.70145218940945</v>
      </c>
      <c r="Q700" s="37">
        <v>0.71966135158197664</v>
      </c>
      <c r="R700" s="37">
        <v>0.15534305457539391</v>
      </c>
      <c r="S700" s="37">
        <v>0.9304396313928972</v>
      </c>
      <c r="T700" s="37">
        <v>0.41733090559662422</v>
      </c>
      <c r="U700" s="37">
        <v>0.120884993587003</v>
      </c>
      <c r="V700" s="37">
        <v>0.30269780344779551</v>
      </c>
      <c r="W700" s="37">
        <v>38.509462475588208</v>
      </c>
    </row>
    <row r="701" spans="1:23" s="11" customFormat="1">
      <c r="A701" s="9" t="s">
        <v>119</v>
      </c>
      <c r="B701" s="9" t="s">
        <v>225</v>
      </c>
      <c r="C701" s="9">
        <v>51</v>
      </c>
      <c r="D701" s="9">
        <v>54</v>
      </c>
      <c r="E701" s="9" t="s">
        <v>173</v>
      </c>
      <c r="F701" s="9" t="s">
        <v>26</v>
      </c>
      <c r="G701" s="9" t="s">
        <v>202</v>
      </c>
      <c r="H701" s="9" t="s">
        <v>68</v>
      </c>
      <c r="I701" s="10" t="s">
        <v>184</v>
      </c>
      <c r="J701" s="10" t="s">
        <v>185</v>
      </c>
      <c r="K701" s="9" t="s">
        <v>29</v>
      </c>
      <c r="L701" s="9">
        <v>40</v>
      </c>
      <c r="M701" s="9">
        <v>96086</v>
      </c>
      <c r="N701" s="7">
        <v>2683.0582723614457</v>
      </c>
      <c r="O701" s="9">
        <v>2682.6185412194527</v>
      </c>
      <c r="P701" s="9">
        <v>448.27437868753407</v>
      </c>
      <c r="Q701" s="9">
        <v>0.812752171743231</v>
      </c>
      <c r="R701" s="9">
        <v>0.16778461453171647</v>
      </c>
      <c r="S701" s="9">
        <v>0.85210689057762123</v>
      </c>
      <c r="T701" s="9">
        <v>0.50757490972195685</v>
      </c>
      <c r="U701" s="9">
        <v>0.18040898622839227</v>
      </c>
      <c r="V701" s="9">
        <v>0.34937023850773941</v>
      </c>
      <c r="W701" s="9">
        <v>78.991996752908847</v>
      </c>
    </row>
    <row r="702" spans="1:23" s="26" customFormat="1">
      <c r="A702" s="34" t="s">
        <v>121</v>
      </c>
      <c r="B702" s="34" t="s">
        <v>226</v>
      </c>
      <c r="C702" s="34">
        <v>51</v>
      </c>
      <c r="D702" s="34">
        <v>55</v>
      </c>
      <c r="E702" s="34" t="s">
        <v>173</v>
      </c>
      <c r="F702" s="34" t="s">
        <v>26</v>
      </c>
      <c r="G702" s="34" t="s">
        <v>174</v>
      </c>
      <c r="H702" s="34" t="s">
        <v>28</v>
      </c>
      <c r="I702" s="35" t="s">
        <v>184</v>
      </c>
      <c r="J702" s="35" t="s">
        <v>185</v>
      </c>
      <c r="K702" s="34" t="s">
        <v>29</v>
      </c>
      <c r="L702" s="34">
        <v>40</v>
      </c>
      <c r="M702" s="34">
        <v>14639</v>
      </c>
      <c r="N702" s="12">
        <v>408.77224620755572</v>
      </c>
      <c r="O702" s="34">
        <v>538.11479041326277</v>
      </c>
      <c r="P702" s="34">
        <v>89.920750799487081</v>
      </c>
      <c r="Q702" s="34">
        <v>0.91282658851406129</v>
      </c>
      <c r="R702" s="34">
        <v>0.63528911860118209</v>
      </c>
      <c r="S702" s="34">
        <v>0.95382438656333235</v>
      </c>
      <c r="T702" s="34">
        <v>0.91260758642333373</v>
      </c>
      <c r="U702" s="34">
        <v>0.1218683368869936</v>
      </c>
      <c r="V702" s="34">
        <v>0.53724056113141871</v>
      </c>
      <c r="W702" s="34">
        <v>3.0701550652366967</v>
      </c>
    </row>
    <row r="703" spans="1:23">
      <c r="A703" s="2" t="s">
        <v>121</v>
      </c>
      <c r="B703" s="2" t="s">
        <v>226</v>
      </c>
      <c r="C703" s="2">
        <v>51</v>
      </c>
      <c r="D703" s="2">
        <v>55</v>
      </c>
      <c r="E703" s="2" t="s">
        <v>173</v>
      </c>
      <c r="F703" s="2" t="s">
        <v>26</v>
      </c>
      <c r="G703" s="2" t="s">
        <v>177</v>
      </c>
      <c r="H703" s="2" t="s">
        <v>31</v>
      </c>
      <c r="I703" s="4" t="s">
        <v>184</v>
      </c>
      <c r="J703" s="4" t="s">
        <v>185</v>
      </c>
      <c r="K703" s="2" t="s">
        <v>29</v>
      </c>
      <c r="L703" s="2">
        <v>40</v>
      </c>
      <c r="M703" s="2">
        <v>80808</v>
      </c>
      <c r="N703" s="7">
        <v>2256.4429039920874</v>
      </c>
      <c r="O703" s="2">
        <v>2033.8834764831911</v>
      </c>
      <c r="P703" s="2">
        <v>339.86861632921187</v>
      </c>
      <c r="Q703" s="2">
        <v>0.7509199717503624</v>
      </c>
      <c r="R703" s="2">
        <v>0.24547772287277778</v>
      </c>
      <c r="S703" s="2">
        <v>0.91116004210927581</v>
      </c>
      <c r="T703" s="2">
        <v>0.77330984755183885</v>
      </c>
      <c r="U703" s="2">
        <v>0.10782728030191638</v>
      </c>
      <c r="V703" s="2">
        <v>0.30787915207914396</v>
      </c>
      <c r="W703" s="2">
        <v>53.951885951885949</v>
      </c>
    </row>
    <row r="704" spans="1:23">
      <c r="A704" s="2" t="s">
        <v>121</v>
      </c>
      <c r="B704" s="2" t="s">
        <v>226</v>
      </c>
      <c r="C704" s="2">
        <v>51</v>
      </c>
      <c r="D704" s="2">
        <v>55</v>
      </c>
      <c r="E704" s="2" t="s">
        <v>173</v>
      </c>
      <c r="F704" s="2" t="s">
        <v>26</v>
      </c>
      <c r="G704" s="2" t="s">
        <v>178</v>
      </c>
      <c r="H704" s="2" t="s">
        <v>34</v>
      </c>
      <c r="I704" s="4" t="s">
        <v>184</v>
      </c>
      <c r="J704" s="4" t="s">
        <v>185</v>
      </c>
      <c r="K704" s="2" t="s">
        <v>29</v>
      </c>
      <c r="L704" s="2">
        <v>40</v>
      </c>
      <c r="M704" s="2">
        <v>96040</v>
      </c>
      <c r="N704" s="7">
        <v>2681.7737909538669</v>
      </c>
      <c r="O704" s="2">
        <v>2522.2510088512995</v>
      </c>
      <c r="P704" s="2">
        <v>421.47643674036919</v>
      </c>
      <c r="Q704" s="2">
        <v>0.80705204157948252</v>
      </c>
      <c r="R704" s="2">
        <v>0.18970789563148308</v>
      </c>
      <c r="S704" s="2">
        <v>0.907166783780463</v>
      </c>
      <c r="T704" s="2">
        <v>0.88652910059930423</v>
      </c>
      <c r="U704" s="2">
        <v>0.11913888393653058</v>
      </c>
      <c r="V704" s="2">
        <v>0.45924457154795922</v>
      </c>
      <c r="W704" s="2">
        <v>53.182007496876302</v>
      </c>
    </row>
    <row r="705" spans="1:23" s="26" customFormat="1">
      <c r="A705" s="34" t="s">
        <v>121</v>
      </c>
      <c r="B705" s="34" t="s">
        <v>226</v>
      </c>
      <c r="C705" s="34">
        <v>51</v>
      </c>
      <c r="D705" s="34">
        <v>55</v>
      </c>
      <c r="E705" s="34" t="s">
        <v>173</v>
      </c>
      <c r="F705" s="34" t="s">
        <v>26</v>
      </c>
      <c r="G705" s="34" t="s">
        <v>181</v>
      </c>
      <c r="H705" s="34" t="s">
        <v>36</v>
      </c>
      <c r="I705" s="35" t="s">
        <v>184</v>
      </c>
      <c r="J705" s="35" t="s">
        <v>185</v>
      </c>
      <c r="K705" s="34" t="s">
        <v>29</v>
      </c>
      <c r="L705" s="34">
        <v>40</v>
      </c>
      <c r="M705" s="34">
        <v>35063</v>
      </c>
      <c r="N705" s="12">
        <v>979.0819911725888</v>
      </c>
      <c r="O705" s="34">
        <v>1248.7392488184048</v>
      </c>
      <c r="P705" s="34">
        <v>208.66843433220555</v>
      </c>
      <c r="Q705" s="34">
        <v>0.81754803208356652</v>
      </c>
      <c r="R705" s="34">
        <v>0.28256307715365181</v>
      </c>
      <c r="S705" s="34">
        <v>0.92088725318726161</v>
      </c>
      <c r="T705" s="34">
        <v>0.65049568024250914</v>
      </c>
      <c r="U705" s="34">
        <v>0.13387439130977649</v>
      </c>
      <c r="V705" s="34">
        <v>0.19653724398204103</v>
      </c>
      <c r="W705" s="34">
        <v>28.520092405099394</v>
      </c>
    </row>
    <row r="706" spans="1:23">
      <c r="A706" s="2" t="s">
        <v>121</v>
      </c>
      <c r="B706" s="2" t="s">
        <v>226</v>
      </c>
      <c r="C706" s="2">
        <v>51</v>
      </c>
      <c r="D706" s="2">
        <v>55</v>
      </c>
      <c r="E706" s="2" t="s">
        <v>173</v>
      </c>
      <c r="F706" s="2" t="s">
        <v>26</v>
      </c>
      <c r="G706" s="2" t="s">
        <v>183</v>
      </c>
      <c r="H706" s="2" t="s">
        <v>38</v>
      </c>
      <c r="I706" s="4" t="s">
        <v>184</v>
      </c>
      <c r="J706" s="4" t="s">
        <v>185</v>
      </c>
      <c r="K706" s="2" t="s">
        <v>29</v>
      </c>
      <c r="L706" s="2">
        <v>40</v>
      </c>
      <c r="M706" s="2">
        <v>78469</v>
      </c>
      <c r="N706" s="7">
        <v>2191.1298167675859</v>
      </c>
      <c r="O706" s="2">
        <v>2459.2114703320162</v>
      </c>
      <c r="P706" s="2">
        <v>410.94232257979434</v>
      </c>
      <c r="Q706" s="2">
        <v>0.73968044492623841</v>
      </c>
      <c r="R706" s="2">
        <v>0.16304828325215537</v>
      </c>
      <c r="S706" s="2">
        <v>0.95707055711541322</v>
      </c>
      <c r="T706" s="2">
        <v>0.64276427873304731</v>
      </c>
      <c r="U706" s="2">
        <v>8.5389629571279463E-2</v>
      </c>
      <c r="V706" s="2">
        <v>0.37713880841340325</v>
      </c>
      <c r="W706" s="2">
        <v>48.607845136295865</v>
      </c>
    </row>
    <row r="707" spans="1:23" s="26" customFormat="1">
      <c r="A707" s="34" t="s">
        <v>121</v>
      </c>
      <c r="B707" s="34" t="s">
        <v>226</v>
      </c>
      <c r="C707" s="34">
        <v>51</v>
      </c>
      <c r="D707" s="34">
        <v>55</v>
      </c>
      <c r="E707" s="34" t="s">
        <v>173</v>
      </c>
      <c r="F707" s="34" t="s">
        <v>26</v>
      </c>
      <c r="G707" s="34" t="s">
        <v>186</v>
      </c>
      <c r="H707" s="34" t="s">
        <v>40</v>
      </c>
      <c r="I707" s="35" t="s">
        <v>184</v>
      </c>
      <c r="J707" s="35" t="s">
        <v>185</v>
      </c>
      <c r="K707" s="34" t="s">
        <v>29</v>
      </c>
      <c r="L707" s="34">
        <v>40</v>
      </c>
      <c r="M707" s="34">
        <v>17334</v>
      </c>
      <c r="N707" s="12">
        <v>484.02610258636321</v>
      </c>
      <c r="O707" s="34">
        <v>750.90872965260371</v>
      </c>
      <c r="P707" s="34">
        <v>125.47931771285317</v>
      </c>
      <c r="Q707" s="34">
        <v>0.86913357400722024</v>
      </c>
      <c r="R707" s="34">
        <v>0.38630857623517217</v>
      </c>
      <c r="S707" s="34">
        <v>0.95088398184343903</v>
      </c>
      <c r="T707" s="34">
        <v>0.90864663903313114</v>
      </c>
      <c r="U707" s="34">
        <v>0.1082069769907751</v>
      </c>
      <c r="V707" s="34">
        <v>0.37124027199599618</v>
      </c>
      <c r="W707" s="34">
        <v>24.750490365755162</v>
      </c>
    </row>
    <row r="708" spans="1:23" s="26" customFormat="1">
      <c r="A708" s="34" t="s">
        <v>121</v>
      </c>
      <c r="B708" s="34" t="s">
        <v>226</v>
      </c>
      <c r="C708" s="34">
        <v>51</v>
      </c>
      <c r="D708" s="34">
        <v>55</v>
      </c>
      <c r="E708" s="34" t="s">
        <v>173</v>
      </c>
      <c r="F708" s="34" t="s">
        <v>26</v>
      </c>
      <c r="G708" s="34" t="s">
        <v>187</v>
      </c>
      <c r="H708" s="34" t="s">
        <v>42</v>
      </c>
      <c r="I708" s="35" t="s">
        <v>184</v>
      </c>
      <c r="J708" s="35" t="s">
        <v>185</v>
      </c>
      <c r="K708" s="34" t="s">
        <v>29</v>
      </c>
      <c r="L708" s="34">
        <v>40</v>
      </c>
      <c r="M708" s="34">
        <v>23515</v>
      </c>
      <c r="N708" s="12">
        <v>656.62131085256328</v>
      </c>
      <c r="O708" s="34">
        <v>1192.4966081312857</v>
      </c>
      <c r="P708" s="34">
        <v>199.27010414758536</v>
      </c>
      <c r="Q708" s="34">
        <v>0.75308246597277817</v>
      </c>
      <c r="R708" s="34">
        <v>0.20779760715880158</v>
      </c>
      <c r="S708" s="34">
        <v>0.90800311539665723</v>
      </c>
      <c r="T708" s="34">
        <v>0.86851348400821471</v>
      </c>
      <c r="U708" s="34">
        <v>0.15533409460534967</v>
      </c>
      <c r="V708" s="34">
        <v>0.36251533112636003</v>
      </c>
      <c r="W708" s="34">
        <v>22.106782904529023</v>
      </c>
    </row>
    <row r="709" spans="1:23">
      <c r="A709" s="2" t="s">
        <v>121</v>
      </c>
      <c r="B709" s="2" t="s">
        <v>226</v>
      </c>
      <c r="C709" s="2">
        <v>51</v>
      </c>
      <c r="D709" s="2">
        <v>55</v>
      </c>
      <c r="E709" s="2" t="s">
        <v>173</v>
      </c>
      <c r="F709" s="2" t="s">
        <v>26</v>
      </c>
      <c r="G709" s="2" t="s">
        <v>188</v>
      </c>
      <c r="H709" s="2" t="s">
        <v>44</v>
      </c>
      <c r="I709" s="4" t="s">
        <v>184</v>
      </c>
      <c r="J709" s="4" t="s">
        <v>185</v>
      </c>
      <c r="K709" s="2" t="s">
        <v>29</v>
      </c>
      <c r="L709" s="2">
        <v>40</v>
      </c>
      <c r="M709" s="2">
        <v>96126</v>
      </c>
      <c r="N709" s="7">
        <v>2684.175212715862</v>
      </c>
      <c r="O709" s="2">
        <v>2277.7829714197869</v>
      </c>
      <c r="P709" s="2">
        <v>380.62502387465639</v>
      </c>
      <c r="Q709" s="2">
        <v>0.82441530373330818</v>
      </c>
      <c r="R709" s="2">
        <v>0.23282309120884451</v>
      </c>
      <c r="S709" s="2">
        <v>0.92203879645284748</v>
      </c>
      <c r="T709" s="2">
        <v>0.65871249424928169</v>
      </c>
      <c r="U709" s="2">
        <v>0.11578325839124314</v>
      </c>
      <c r="V709" s="2">
        <v>0.37427627227569388</v>
      </c>
      <c r="W709" s="2">
        <v>40.373052035869591</v>
      </c>
    </row>
    <row r="710" spans="1:23">
      <c r="A710" s="2" t="s">
        <v>121</v>
      </c>
      <c r="B710" s="2" t="s">
        <v>226</v>
      </c>
      <c r="C710" s="2">
        <v>51</v>
      </c>
      <c r="D710" s="2">
        <v>55</v>
      </c>
      <c r="E710" s="2" t="s">
        <v>173</v>
      </c>
      <c r="F710" s="2" t="s">
        <v>26</v>
      </c>
      <c r="G710" s="2" t="s">
        <v>189</v>
      </c>
      <c r="H710" s="2" t="s">
        <v>46</v>
      </c>
      <c r="I710" s="4" t="s">
        <v>184</v>
      </c>
      <c r="J710" s="4" t="s">
        <v>185</v>
      </c>
      <c r="K710" s="2" t="s">
        <v>29</v>
      </c>
      <c r="L710" s="2">
        <v>40</v>
      </c>
      <c r="M710" s="2">
        <v>75971</v>
      </c>
      <c r="N710" s="7">
        <v>2121.3768916342797</v>
      </c>
      <c r="O710" s="2">
        <v>2526.3830432072682</v>
      </c>
      <c r="P710" s="2">
        <v>422.16691326738055</v>
      </c>
      <c r="Q710" s="2">
        <v>0.73194018922095694</v>
      </c>
      <c r="R710" s="2">
        <v>0.14957510334126523</v>
      </c>
      <c r="S710" s="2">
        <v>0.93129671014427118</v>
      </c>
      <c r="T710" s="2">
        <v>0.88004194127974467</v>
      </c>
      <c r="U710" s="2">
        <v>0.12350107615045608</v>
      </c>
      <c r="V710" s="2">
        <v>0.50462699418044776</v>
      </c>
      <c r="W710" s="2">
        <v>50.56666359531927</v>
      </c>
    </row>
    <row r="711" spans="1:23" s="26" customFormat="1">
      <c r="A711" s="34" t="s">
        <v>121</v>
      </c>
      <c r="B711" s="34" t="s">
        <v>226</v>
      </c>
      <c r="C711" s="34">
        <v>51</v>
      </c>
      <c r="D711" s="34">
        <v>55</v>
      </c>
      <c r="E711" s="34" t="s">
        <v>173</v>
      </c>
      <c r="F711" s="34" t="s">
        <v>26</v>
      </c>
      <c r="G711" s="34" t="s">
        <v>190</v>
      </c>
      <c r="H711" s="34" t="s">
        <v>48</v>
      </c>
      <c r="I711" s="35" t="s">
        <v>184</v>
      </c>
      <c r="J711" s="35" t="s">
        <v>185</v>
      </c>
      <c r="K711" s="34" t="s">
        <v>29</v>
      </c>
      <c r="L711" s="34">
        <v>40</v>
      </c>
      <c r="M711" s="34">
        <v>9163</v>
      </c>
      <c r="N711" s="12">
        <v>255.86311168794543</v>
      </c>
      <c r="O711" s="34">
        <v>575.91378028648626</v>
      </c>
      <c r="P711" s="34">
        <v>96.237086290381427</v>
      </c>
      <c r="Q711" s="34">
        <v>0.78875785486786609</v>
      </c>
      <c r="R711" s="34">
        <v>0.34716234235283749</v>
      </c>
      <c r="S711" s="34">
        <v>0.91279694996239891</v>
      </c>
      <c r="T711" s="34">
        <v>0.86723407445952461</v>
      </c>
      <c r="U711" s="34">
        <v>0.1537458069325382</v>
      </c>
      <c r="V711" s="34">
        <v>0.30349678240255634</v>
      </c>
      <c r="W711" s="34">
        <v>10.691803994325003</v>
      </c>
    </row>
    <row r="712" spans="1:23">
      <c r="A712" s="2" t="s">
        <v>121</v>
      </c>
      <c r="B712" s="2" t="s">
        <v>226</v>
      </c>
      <c r="C712" s="2">
        <v>51</v>
      </c>
      <c r="D712" s="2">
        <v>55</v>
      </c>
      <c r="E712" s="2" t="s">
        <v>173</v>
      </c>
      <c r="F712" s="2" t="s">
        <v>26</v>
      </c>
      <c r="G712" s="2" t="s">
        <v>191</v>
      </c>
      <c r="H712" s="2" t="s">
        <v>50</v>
      </c>
      <c r="I712" s="4" t="s">
        <v>184</v>
      </c>
      <c r="J712" s="4" t="s">
        <v>185</v>
      </c>
      <c r="K712" s="2" t="s">
        <v>29</v>
      </c>
      <c r="L712" s="2">
        <v>40</v>
      </c>
      <c r="M712" s="2">
        <v>91274</v>
      </c>
      <c r="N712" s="7">
        <v>2548.6903477251481</v>
      </c>
      <c r="O712" s="2">
        <v>2308.4764055957326</v>
      </c>
      <c r="P712" s="2">
        <v>385.75399764546847</v>
      </c>
      <c r="Q712" s="2">
        <v>0.80754870560755931</v>
      </c>
      <c r="R712" s="2">
        <v>0.2152316164428332</v>
      </c>
      <c r="S712" s="2">
        <v>0.92046392261360077</v>
      </c>
      <c r="T712" s="2">
        <v>0.8533177495043418</v>
      </c>
      <c r="U712" s="2">
        <v>0.1013505337912676</v>
      </c>
      <c r="V712" s="2">
        <v>0.2028851010130307</v>
      </c>
      <c r="W712" s="2">
        <v>48.592545522273596</v>
      </c>
    </row>
    <row r="713" spans="1:23">
      <c r="A713" s="2" t="s">
        <v>121</v>
      </c>
      <c r="B713" s="2" t="s">
        <v>226</v>
      </c>
      <c r="C713" s="2">
        <v>51</v>
      </c>
      <c r="D713" s="2">
        <v>55</v>
      </c>
      <c r="E713" s="2" t="s">
        <v>173</v>
      </c>
      <c r="F713" s="2" t="s">
        <v>26</v>
      </c>
      <c r="G713" s="2" t="s">
        <v>192</v>
      </c>
      <c r="H713" s="2" t="s">
        <v>52</v>
      </c>
      <c r="I713" s="4" t="s">
        <v>184</v>
      </c>
      <c r="J713" s="4" t="s">
        <v>185</v>
      </c>
      <c r="K713" s="2" t="s">
        <v>29</v>
      </c>
      <c r="L713" s="2">
        <v>40</v>
      </c>
      <c r="M713" s="2">
        <v>104874</v>
      </c>
      <c r="N713" s="7">
        <v>2928.4500682267371</v>
      </c>
      <c r="O713" s="2">
        <v>2031.5088014401058</v>
      </c>
      <c r="P713" s="2">
        <v>339.47180032158082</v>
      </c>
      <c r="Q713" s="2">
        <v>0.86147299939213717</v>
      </c>
      <c r="R713" s="2">
        <v>0.31933041125770484</v>
      </c>
      <c r="S713" s="2">
        <v>0.88476409920493115</v>
      </c>
      <c r="T713" s="2">
        <v>0.87418994619384871</v>
      </c>
      <c r="U713" s="2">
        <v>0.15046958122737292</v>
      </c>
      <c r="V713" s="2">
        <v>0.43697339592038775</v>
      </c>
      <c r="W713" s="2">
        <v>51.455355950950661</v>
      </c>
    </row>
    <row r="714" spans="1:23">
      <c r="A714" s="2" t="s">
        <v>121</v>
      </c>
      <c r="B714" s="2" t="s">
        <v>226</v>
      </c>
      <c r="C714" s="2">
        <v>51</v>
      </c>
      <c r="D714" s="2">
        <v>55</v>
      </c>
      <c r="E714" s="2" t="s">
        <v>173</v>
      </c>
      <c r="F714" s="2" t="s">
        <v>26</v>
      </c>
      <c r="G714" s="2" t="s">
        <v>193</v>
      </c>
      <c r="H714" s="2" t="s">
        <v>54</v>
      </c>
      <c r="I714" s="4" t="s">
        <v>184</v>
      </c>
      <c r="J714" s="4" t="s">
        <v>185</v>
      </c>
      <c r="K714" s="2" t="s">
        <v>29</v>
      </c>
      <c r="L714" s="2">
        <v>40</v>
      </c>
      <c r="M714" s="2">
        <v>97601</v>
      </c>
      <c r="N714" s="7">
        <v>2725.3623882849683</v>
      </c>
      <c r="O714" s="2">
        <v>1833.2661607529869</v>
      </c>
      <c r="P714" s="2">
        <v>306.34480324096063</v>
      </c>
      <c r="Q714" s="2">
        <v>0.87490587686901644</v>
      </c>
      <c r="R714" s="2">
        <v>0.36493295786073404</v>
      </c>
      <c r="S714" s="2">
        <v>0.87010980515266279</v>
      </c>
      <c r="T714" s="2">
        <v>0.85302069794742752</v>
      </c>
      <c r="U714" s="2">
        <v>0.16488564476885645</v>
      </c>
      <c r="V714" s="2">
        <v>0.43691846903576248</v>
      </c>
      <c r="W714" s="2">
        <v>51.134271165254454</v>
      </c>
    </row>
    <row r="715" spans="1:23">
      <c r="A715" s="2" t="s">
        <v>121</v>
      </c>
      <c r="B715" s="2" t="s">
        <v>226</v>
      </c>
      <c r="C715" s="2">
        <v>51</v>
      </c>
      <c r="D715" s="2">
        <v>55</v>
      </c>
      <c r="E715" s="2" t="s">
        <v>173</v>
      </c>
      <c r="F715" s="2" t="s">
        <v>26</v>
      </c>
      <c r="G715" s="2" t="s">
        <v>194</v>
      </c>
      <c r="H715" s="2" t="s">
        <v>56</v>
      </c>
      <c r="I715" s="4" t="s">
        <v>184</v>
      </c>
      <c r="J715" s="4" t="s">
        <v>185</v>
      </c>
      <c r="K715" s="2" t="s">
        <v>29</v>
      </c>
      <c r="L715" s="2">
        <v>40</v>
      </c>
      <c r="M715" s="2">
        <v>81806</v>
      </c>
      <c r="N715" s="7">
        <v>2284.3105658347772</v>
      </c>
      <c r="O715" s="2">
        <v>1933.0306627408047</v>
      </c>
      <c r="P715" s="2">
        <v>323.01577954880753</v>
      </c>
      <c r="Q715" s="2">
        <v>0.76959114941014883</v>
      </c>
      <c r="R715" s="2">
        <v>0.27511706879081593</v>
      </c>
      <c r="S715" s="2">
        <v>0.91326576341009702</v>
      </c>
      <c r="T715" s="2">
        <v>0.85457594122101044</v>
      </c>
      <c r="U715" s="2">
        <v>0.12560032886491473</v>
      </c>
      <c r="V715" s="2">
        <v>0.49646092853773732</v>
      </c>
      <c r="W715" s="2">
        <v>36.966982861892774</v>
      </c>
    </row>
    <row r="716" spans="1:23">
      <c r="A716" s="2" t="s">
        <v>121</v>
      </c>
      <c r="B716" s="2" t="s">
        <v>226</v>
      </c>
      <c r="C716" s="2">
        <v>51</v>
      </c>
      <c r="D716" s="2">
        <v>55</v>
      </c>
      <c r="E716" s="2" t="s">
        <v>173</v>
      </c>
      <c r="F716" s="2" t="s">
        <v>26</v>
      </c>
      <c r="G716" s="2" t="s">
        <v>197</v>
      </c>
      <c r="H716" s="2" t="s">
        <v>58</v>
      </c>
      <c r="I716" s="4" t="s">
        <v>184</v>
      </c>
      <c r="J716" s="4" t="s">
        <v>185</v>
      </c>
      <c r="K716" s="2" t="s">
        <v>29</v>
      </c>
      <c r="L716" s="2">
        <v>40</v>
      </c>
      <c r="M716" s="2">
        <v>101976</v>
      </c>
      <c r="N716" s="7">
        <v>2847.5277395492662</v>
      </c>
      <c r="O716" s="2">
        <v>2451.4743135546728</v>
      </c>
      <c r="P716" s="2">
        <v>409.64941824252878</v>
      </c>
      <c r="Q716" s="2">
        <v>0.85393446603974243</v>
      </c>
      <c r="R716" s="2">
        <v>0.21323237426530614</v>
      </c>
      <c r="S716" s="2">
        <v>0.88956017093406536</v>
      </c>
      <c r="T716" s="2">
        <v>0.61004547265859022</v>
      </c>
      <c r="U716" s="2">
        <v>0.13057598368135703</v>
      </c>
      <c r="V716" s="2">
        <v>0.26376023696217005</v>
      </c>
      <c r="W716" s="2">
        <v>58.000156899662663</v>
      </c>
    </row>
    <row r="717" spans="1:23">
      <c r="A717" s="2" t="s">
        <v>121</v>
      </c>
      <c r="B717" s="2" t="s">
        <v>226</v>
      </c>
      <c r="C717" s="2">
        <v>51</v>
      </c>
      <c r="D717" s="2">
        <v>55</v>
      </c>
      <c r="E717" s="2" t="s">
        <v>173</v>
      </c>
      <c r="F717" s="2" t="s">
        <v>26</v>
      </c>
      <c r="G717" s="2" t="s">
        <v>198</v>
      </c>
      <c r="H717" s="2" t="s">
        <v>60</v>
      </c>
      <c r="I717" s="4" t="s">
        <v>184</v>
      </c>
      <c r="J717" s="4" t="s">
        <v>185</v>
      </c>
      <c r="K717" s="2" t="s">
        <v>29</v>
      </c>
      <c r="L717" s="2">
        <v>40</v>
      </c>
      <c r="M717" s="2">
        <v>79756</v>
      </c>
      <c r="N717" s="7">
        <v>2227.0673726709351</v>
      </c>
      <c r="O717" s="2">
        <v>2504.1992770232041</v>
      </c>
      <c r="P717" s="2">
        <v>418.45993299780025</v>
      </c>
      <c r="Q717" s="2">
        <v>0.75726588239762249</v>
      </c>
      <c r="R717" s="2">
        <v>0.15982159371279694</v>
      </c>
      <c r="S717" s="2">
        <v>0.93752020864961727</v>
      </c>
      <c r="T717" s="2">
        <v>0.70399243032619774</v>
      </c>
      <c r="U717" s="2">
        <v>9.7075766938425664E-2</v>
      </c>
      <c r="V717" s="2">
        <v>8.7713931737873257E-2</v>
      </c>
      <c r="W717" s="2">
        <v>44.032749887155823</v>
      </c>
    </row>
    <row r="718" spans="1:23" s="26" customFormat="1">
      <c r="A718" s="34" t="s">
        <v>121</v>
      </c>
      <c r="B718" s="34" t="s">
        <v>226</v>
      </c>
      <c r="C718" s="34">
        <v>51</v>
      </c>
      <c r="D718" s="34">
        <v>55</v>
      </c>
      <c r="E718" s="34" t="s">
        <v>173</v>
      </c>
      <c r="F718" s="34" t="s">
        <v>26</v>
      </c>
      <c r="G718" s="34" t="s">
        <v>199</v>
      </c>
      <c r="H718" s="34" t="s">
        <v>62</v>
      </c>
      <c r="I718" s="35" t="s">
        <v>184</v>
      </c>
      <c r="J718" s="35" t="s">
        <v>185</v>
      </c>
      <c r="K718" s="34" t="s">
        <v>29</v>
      </c>
      <c r="L718" s="34">
        <v>40</v>
      </c>
      <c r="M718" s="34">
        <v>12223</v>
      </c>
      <c r="N718" s="12">
        <v>341.30904880080294</v>
      </c>
      <c r="O718" s="34">
        <v>790.22243815158845</v>
      </c>
      <c r="P718" s="34">
        <v>132.04876766650708</v>
      </c>
      <c r="Q718" s="34">
        <v>0.80024878879141026</v>
      </c>
      <c r="R718" s="34">
        <v>0.24597386280092343</v>
      </c>
      <c r="S718" s="34">
        <v>0.93635408844915136</v>
      </c>
      <c r="T718" s="34">
        <v>0.88878822191031426</v>
      </c>
      <c r="U718" s="34">
        <v>0.10527408637873754</v>
      </c>
      <c r="V718" s="34">
        <v>0.44586057804839579</v>
      </c>
      <c r="W718" s="34">
        <v>12.126728299108239</v>
      </c>
    </row>
    <row r="719" spans="1:23">
      <c r="A719" s="2" t="s">
        <v>121</v>
      </c>
      <c r="B719" s="2" t="s">
        <v>226</v>
      </c>
      <c r="C719" s="2">
        <v>51</v>
      </c>
      <c r="D719" s="2">
        <v>55</v>
      </c>
      <c r="E719" s="2" t="s">
        <v>173</v>
      </c>
      <c r="F719" s="2" t="s">
        <v>26</v>
      </c>
      <c r="G719" s="2" t="s">
        <v>200</v>
      </c>
      <c r="H719" s="2" t="s">
        <v>64</v>
      </c>
      <c r="I719" s="4" t="s">
        <v>184</v>
      </c>
      <c r="J719" s="4" t="s">
        <v>185</v>
      </c>
      <c r="K719" s="2" t="s">
        <v>29</v>
      </c>
      <c r="L719" s="2">
        <v>40</v>
      </c>
      <c r="M719" s="2">
        <v>81234</v>
      </c>
      <c r="N719" s="7">
        <v>2268.3383187666223</v>
      </c>
      <c r="O719" s="2">
        <v>2655.0348468228667</v>
      </c>
      <c r="P719" s="2">
        <v>443.66505265867733</v>
      </c>
      <c r="Q719" s="2">
        <v>0.74532075748678805</v>
      </c>
      <c r="R719" s="2">
        <v>0.14481290031175037</v>
      </c>
      <c r="S719" s="2">
        <v>0.92196766112833517</v>
      </c>
      <c r="T719" s="2">
        <v>0.90753245629791146</v>
      </c>
      <c r="U719" s="2">
        <v>0.12033599360754621</v>
      </c>
      <c r="V719" s="2">
        <v>0.41173679151594655</v>
      </c>
      <c r="W719" s="2">
        <v>33.19009281827806</v>
      </c>
    </row>
    <row r="720" spans="1:23" s="26" customFormat="1">
      <c r="A720" s="34" t="s">
        <v>121</v>
      </c>
      <c r="B720" s="34" t="s">
        <v>226</v>
      </c>
      <c r="C720" s="34">
        <v>51</v>
      </c>
      <c r="D720" s="34">
        <v>55</v>
      </c>
      <c r="E720" s="34" t="s">
        <v>173</v>
      </c>
      <c r="F720" s="34" t="s">
        <v>26</v>
      </c>
      <c r="G720" s="34" t="s">
        <v>201</v>
      </c>
      <c r="H720" s="34" t="s">
        <v>66</v>
      </c>
      <c r="I720" s="35" t="s">
        <v>184</v>
      </c>
      <c r="J720" s="35" t="s">
        <v>185</v>
      </c>
      <c r="K720" s="34" t="s">
        <v>29</v>
      </c>
      <c r="L720" s="34">
        <v>40</v>
      </c>
      <c r="M720" s="34">
        <v>50267</v>
      </c>
      <c r="N720" s="12">
        <v>1403.6310198862768</v>
      </c>
      <c r="O720" s="34">
        <v>2107.0449480906755</v>
      </c>
      <c r="P720" s="34">
        <v>352.09413878974118</v>
      </c>
      <c r="Q720" s="34">
        <v>0.71742357206062857</v>
      </c>
      <c r="R720" s="34">
        <v>0.14228045008875037</v>
      </c>
      <c r="S720" s="34">
        <v>0.91816315914884827</v>
      </c>
      <c r="T720" s="34">
        <v>0.38821254302060726</v>
      </c>
      <c r="U720" s="34">
        <v>0.13095201781411098</v>
      </c>
      <c r="V720" s="34">
        <v>0.31374801482035564</v>
      </c>
      <c r="W720" s="34">
        <v>45.179720293632002</v>
      </c>
    </row>
    <row r="721" spans="1:23">
      <c r="A721" s="2" t="s">
        <v>121</v>
      </c>
      <c r="B721" s="2" t="s">
        <v>226</v>
      </c>
      <c r="C721" s="2">
        <v>51</v>
      </c>
      <c r="D721" s="2">
        <v>55</v>
      </c>
      <c r="E721" s="2" t="s">
        <v>173</v>
      </c>
      <c r="F721" s="2" t="s">
        <v>26</v>
      </c>
      <c r="G721" s="2" t="s">
        <v>202</v>
      </c>
      <c r="H721" s="2" t="s">
        <v>68</v>
      </c>
      <c r="I721" s="4" t="s">
        <v>184</v>
      </c>
      <c r="J721" s="4" t="s">
        <v>185</v>
      </c>
      <c r="K721" s="2" t="s">
        <v>29</v>
      </c>
      <c r="L721" s="2">
        <v>40</v>
      </c>
      <c r="M721" s="2">
        <v>102560</v>
      </c>
      <c r="N721" s="7">
        <v>2863.8350687237462</v>
      </c>
      <c r="O721" s="2">
        <v>2449.82460198013</v>
      </c>
      <c r="P721" s="2">
        <v>409.37374601417099</v>
      </c>
      <c r="Q721" s="2">
        <v>0.86243577561197116</v>
      </c>
      <c r="R721" s="2">
        <v>0.21474244465808548</v>
      </c>
      <c r="S721" s="2">
        <v>0.84037979677815389</v>
      </c>
      <c r="T721" s="2">
        <v>0.62607968819584137</v>
      </c>
      <c r="U721" s="2">
        <v>0.18590639832223407</v>
      </c>
      <c r="V721" s="2">
        <v>0.3841692667975824</v>
      </c>
      <c r="W721" s="2">
        <v>66.166390405616227</v>
      </c>
    </row>
    <row r="722" spans="1:23" s="39" customFormat="1">
      <c r="A722" s="37" t="s">
        <v>122</v>
      </c>
      <c r="B722" s="37" t="s">
        <v>227</v>
      </c>
      <c r="C722" s="37">
        <v>51</v>
      </c>
      <c r="D722" s="37">
        <v>56</v>
      </c>
      <c r="E722" s="37" t="s">
        <v>173</v>
      </c>
      <c r="F722" s="37" t="s">
        <v>26</v>
      </c>
      <c r="G722" s="37" t="s">
        <v>174</v>
      </c>
      <c r="H722" s="37" t="s">
        <v>28</v>
      </c>
      <c r="I722" s="38" t="s">
        <v>184</v>
      </c>
      <c r="J722" s="38" t="s">
        <v>185</v>
      </c>
      <c r="K722" s="37" t="s">
        <v>29</v>
      </c>
      <c r="L722" s="37">
        <v>40</v>
      </c>
      <c r="M722" s="37">
        <v>16277</v>
      </c>
      <c r="N722" s="12">
        <v>454.51095372090884</v>
      </c>
      <c r="O722" s="37">
        <v>563.42849891224762</v>
      </c>
      <c r="P722" s="37">
        <v>94.150754721140999</v>
      </c>
      <c r="Q722" s="37">
        <v>0.91623979735434846</v>
      </c>
      <c r="R722" s="37">
        <v>0.64432740992638016</v>
      </c>
      <c r="S722" s="37">
        <v>0.94755106752006235</v>
      </c>
      <c r="T722" s="37">
        <v>0.91653113219191529</v>
      </c>
      <c r="U722" s="37">
        <v>0.11381288086987693</v>
      </c>
      <c r="V722" s="37">
        <v>0.49114222191172385</v>
      </c>
      <c r="W722" s="37">
        <v>4.646126436075444</v>
      </c>
    </row>
    <row r="723" spans="1:23" s="11" customFormat="1">
      <c r="A723" s="9" t="s">
        <v>122</v>
      </c>
      <c r="B723" s="9" t="s">
        <v>227</v>
      </c>
      <c r="C723" s="9">
        <v>51</v>
      </c>
      <c r="D723" s="9">
        <v>56</v>
      </c>
      <c r="E723" s="9" t="s">
        <v>173</v>
      </c>
      <c r="F723" s="9" t="s">
        <v>26</v>
      </c>
      <c r="G723" s="9" t="s">
        <v>177</v>
      </c>
      <c r="H723" s="9" t="s">
        <v>31</v>
      </c>
      <c r="I723" s="10" t="s">
        <v>184</v>
      </c>
      <c r="J723" s="10" t="s">
        <v>185</v>
      </c>
      <c r="K723" s="9" t="s">
        <v>29</v>
      </c>
      <c r="L723" s="9">
        <v>40</v>
      </c>
      <c r="M723" s="9">
        <v>86419</v>
      </c>
      <c r="N723" s="7">
        <v>2413.1217122078529</v>
      </c>
      <c r="O723" s="9">
        <v>2052.9129137347136</v>
      </c>
      <c r="P723" s="9">
        <v>343.04849786273098</v>
      </c>
      <c r="Q723" s="9">
        <v>0.78637790618317482</v>
      </c>
      <c r="R723" s="9">
        <v>0.25767841907885758</v>
      </c>
      <c r="S723" s="9">
        <v>0.90210574887241257</v>
      </c>
      <c r="T723" s="9">
        <v>0.80904431767597818</v>
      </c>
      <c r="U723" s="9">
        <v>0.11825686127022701</v>
      </c>
      <c r="V723" s="9">
        <v>0.35421697893126375</v>
      </c>
      <c r="W723" s="9">
        <v>61.000659577176314</v>
      </c>
    </row>
    <row r="724" spans="1:23" s="11" customFormat="1">
      <c r="A724" s="9" t="s">
        <v>122</v>
      </c>
      <c r="B724" s="9" t="s">
        <v>227</v>
      </c>
      <c r="C724" s="9">
        <v>51</v>
      </c>
      <c r="D724" s="9">
        <v>56</v>
      </c>
      <c r="E724" s="9" t="s">
        <v>173</v>
      </c>
      <c r="F724" s="9" t="s">
        <v>26</v>
      </c>
      <c r="G724" s="9" t="s">
        <v>178</v>
      </c>
      <c r="H724" s="9" t="s">
        <v>34</v>
      </c>
      <c r="I724" s="10" t="s">
        <v>184</v>
      </c>
      <c r="J724" s="10" t="s">
        <v>185</v>
      </c>
      <c r="K724" s="9" t="s">
        <v>29</v>
      </c>
      <c r="L724" s="9">
        <v>40</v>
      </c>
      <c r="M724" s="9">
        <v>101266</v>
      </c>
      <c r="N724" s="7">
        <v>2827.7020482583744</v>
      </c>
      <c r="O724" s="9">
        <v>2603.2388155424806</v>
      </c>
      <c r="P724" s="9">
        <v>435.009765526374</v>
      </c>
      <c r="Q724" s="9">
        <v>0.84148510079606453</v>
      </c>
      <c r="R724" s="9">
        <v>0.18777834081762004</v>
      </c>
      <c r="S724" s="9">
        <v>0.89723762355081271</v>
      </c>
      <c r="T724" s="9">
        <v>0.89415814533582982</v>
      </c>
      <c r="U724" s="9">
        <v>0.12973399259219878</v>
      </c>
      <c r="V724" s="9">
        <v>0.42685029515528955</v>
      </c>
      <c r="W724" s="9">
        <v>55.373215096873579</v>
      </c>
    </row>
    <row r="725" spans="1:23" s="39" customFormat="1">
      <c r="A725" s="37" t="s">
        <v>122</v>
      </c>
      <c r="B725" s="37" t="s">
        <v>227</v>
      </c>
      <c r="C725" s="37">
        <v>51</v>
      </c>
      <c r="D725" s="37">
        <v>56</v>
      </c>
      <c r="E725" s="37" t="s">
        <v>173</v>
      </c>
      <c r="F725" s="37" t="s">
        <v>26</v>
      </c>
      <c r="G725" s="37" t="s">
        <v>181</v>
      </c>
      <c r="H725" s="37" t="s">
        <v>36</v>
      </c>
      <c r="I725" s="38" t="s">
        <v>184</v>
      </c>
      <c r="J725" s="38" t="s">
        <v>185</v>
      </c>
      <c r="K725" s="37" t="s">
        <v>29</v>
      </c>
      <c r="L725" s="37">
        <v>40</v>
      </c>
      <c r="M725" s="37">
        <v>39958</v>
      </c>
      <c r="N725" s="12">
        <v>1115.7675670443004</v>
      </c>
      <c r="O725" s="37">
        <v>1139.827560572973</v>
      </c>
      <c r="P725" s="37">
        <v>190.46893312476294</v>
      </c>
      <c r="Q725" s="37">
        <v>0.834719030708168</v>
      </c>
      <c r="R725" s="37">
        <v>0.38648736351179103</v>
      </c>
      <c r="S725" s="37">
        <v>0.91859477520224364</v>
      </c>
      <c r="T725" s="37">
        <v>0.90080047595622914</v>
      </c>
      <c r="U725" s="37">
        <v>0.13485309924758151</v>
      </c>
      <c r="V725" s="37">
        <v>0.355454850127088</v>
      </c>
      <c r="W725" s="37">
        <v>28.70616647479854</v>
      </c>
    </row>
    <row r="726" spans="1:23" s="11" customFormat="1">
      <c r="A726" s="9" t="s">
        <v>122</v>
      </c>
      <c r="B726" s="9" t="s">
        <v>227</v>
      </c>
      <c r="C726" s="9">
        <v>51</v>
      </c>
      <c r="D726" s="9">
        <v>56</v>
      </c>
      <c r="E726" s="9" t="s">
        <v>173</v>
      </c>
      <c r="F726" s="9" t="s">
        <v>26</v>
      </c>
      <c r="G726" s="9" t="s">
        <v>183</v>
      </c>
      <c r="H726" s="9" t="s">
        <v>38</v>
      </c>
      <c r="I726" s="10" t="s">
        <v>184</v>
      </c>
      <c r="J726" s="10" t="s">
        <v>185</v>
      </c>
      <c r="K726" s="9" t="s">
        <v>29</v>
      </c>
      <c r="L726" s="9">
        <v>40</v>
      </c>
      <c r="M726" s="9">
        <v>85381</v>
      </c>
      <c r="N726" s="7">
        <v>2384.1371100107463</v>
      </c>
      <c r="O726" s="9">
        <v>2458.6845583974332</v>
      </c>
      <c r="P726" s="9">
        <v>410.85427386303905</v>
      </c>
      <c r="Q726" s="9">
        <v>0.76274578118439507</v>
      </c>
      <c r="R726" s="9">
        <v>0.17748656065779272</v>
      </c>
      <c r="S726" s="9">
        <v>0.94739918434610426</v>
      </c>
      <c r="T726" s="9">
        <v>0.72231513038168693</v>
      </c>
      <c r="U726" s="9">
        <v>8.9685092377889145E-2</v>
      </c>
      <c r="V726" s="9">
        <v>0.35726398883215615</v>
      </c>
      <c r="W726" s="9">
        <v>50.379780044740635</v>
      </c>
    </row>
    <row r="727" spans="1:23" s="39" customFormat="1">
      <c r="A727" s="37" t="s">
        <v>122</v>
      </c>
      <c r="B727" s="37" t="s">
        <v>227</v>
      </c>
      <c r="C727" s="37">
        <v>51</v>
      </c>
      <c r="D727" s="37">
        <v>56</v>
      </c>
      <c r="E727" s="37" t="s">
        <v>173</v>
      </c>
      <c r="F727" s="37" t="s">
        <v>26</v>
      </c>
      <c r="G727" s="37" t="s">
        <v>186</v>
      </c>
      <c r="H727" s="37" t="s">
        <v>40</v>
      </c>
      <c r="I727" s="38" t="s">
        <v>184</v>
      </c>
      <c r="J727" s="38" t="s">
        <v>185</v>
      </c>
      <c r="K727" s="37" t="s">
        <v>29</v>
      </c>
      <c r="L727" s="37">
        <v>40</v>
      </c>
      <c r="M727" s="37">
        <v>18262</v>
      </c>
      <c r="N727" s="12">
        <v>509.93911880882456</v>
      </c>
      <c r="O727" s="37">
        <v>700.03867196751457</v>
      </c>
      <c r="P727" s="37">
        <v>116.97876381292511</v>
      </c>
      <c r="Q727" s="37">
        <v>0.88350266086115148</v>
      </c>
      <c r="R727" s="37">
        <v>0.46828919577285294</v>
      </c>
      <c r="S727" s="37">
        <v>0.96641342720429402</v>
      </c>
      <c r="T727" s="37">
        <v>0.92542435754203234</v>
      </c>
      <c r="U727" s="37">
        <v>8.0181543116490173E-2</v>
      </c>
      <c r="V727" s="37">
        <v>0.29322235102929489</v>
      </c>
      <c r="W727" s="37">
        <v>14.354616142810206</v>
      </c>
    </row>
    <row r="728" spans="1:23" s="39" customFormat="1">
      <c r="A728" s="37" t="s">
        <v>122</v>
      </c>
      <c r="B728" s="37" t="s">
        <v>227</v>
      </c>
      <c r="C728" s="37">
        <v>51</v>
      </c>
      <c r="D728" s="37">
        <v>56</v>
      </c>
      <c r="E728" s="37" t="s">
        <v>173</v>
      </c>
      <c r="F728" s="37" t="s">
        <v>26</v>
      </c>
      <c r="G728" s="37" t="s">
        <v>187</v>
      </c>
      <c r="H728" s="37" t="s">
        <v>42</v>
      </c>
      <c r="I728" s="38" t="s">
        <v>184</v>
      </c>
      <c r="J728" s="38" t="s">
        <v>185</v>
      </c>
      <c r="K728" s="37" t="s">
        <v>29</v>
      </c>
      <c r="L728" s="37">
        <v>40</v>
      </c>
      <c r="M728" s="37">
        <v>26517</v>
      </c>
      <c r="N728" s="12">
        <v>740.44768445151692</v>
      </c>
      <c r="O728" s="37">
        <v>1284.0945878777327</v>
      </c>
      <c r="P728" s="37">
        <v>214.57642773737405</v>
      </c>
      <c r="Q728" s="37">
        <v>0.73486863984037243</v>
      </c>
      <c r="R728" s="37">
        <v>0.20208785840988722</v>
      </c>
      <c r="S728" s="37">
        <v>0.91351588832473329</v>
      </c>
      <c r="T728" s="37">
        <v>0.61025458677358935</v>
      </c>
      <c r="U728" s="37">
        <v>0.14321017060172089</v>
      </c>
      <c r="V728" s="37">
        <v>0.40157529204409981</v>
      </c>
      <c r="W728" s="37">
        <v>32.336840517403928</v>
      </c>
    </row>
    <row r="729" spans="1:23" s="11" customFormat="1">
      <c r="A729" s="9" t="s">
        <v>122</v>
      </c>
      <c r="B729" s="9" t="s">
        <v>227</v>
      </c>
      <c r="C729" s="9">
        <v>51</v>
      </c>
      <c r="D729" s="9">
        <v>56</v>
      </c>
      <c r="E729" s="9" t="s">
        <v>173</v>
      </c>
      <c r="F729" s="9" t="s">
        <v>26</v>
      </c>
      <c r="G729" s="9" t="s">
        <v>188</v>
      </c>
      <c r="H729" s="9" t="s">
        <v>44</v>
      </c>
      <c r="I729" s="10" t="s">
        <v>184</v>
      </c>
      <c r="J729" s="10" t="s">
        <v>185</v>
      </c>
      <c r="K729" s="9" t="s">
        <v>29</v>
      </c>
      <c r="L729" s="9">
        <v>40</v>
      </c>
      <c r="M729" s="9">
        <v>103930</v>
      </c>
      <c r="N729" s="7">
        <v>2902.0902758625089</v>
      </c>
      <c r="O729" s="9">
        <v>2126.101730552663</v>
      </c>
      <c r="P729" s="9">
        <v>355.27858979784003</v>
      </c>
      <c r="Q729" s="9">
        <v>0.8458946477405912</v>
      </c>
      <c r="R729" s="9">
        <v>0.28892339496588548</v>
      </c>
      <c r="S729" s="9">
        <v>0.9018174017513173</v>
      </c>
      <c r="T729" s="9">
        <v>0.86948465448966605</v>
      </c>
      <c r="U729" s="9">
        <v>0.14328527741371777</v>
      </c>
      <c r="V729" s="9">
        <v>0.4160372708228966</v>
      </c>
      <c r="W729" s="9">
        <v>46.358366208024634</v>
      </c>
    </row>
    <row r="730" spans="1:23" s="11" customFormat="1">
      <c r="A730" s="9" t="s">
        <v>122</v>
      </c>
      <c r="B730" s="9" t="s">
        <v>227</v>
      </c>
      <c r="C730" s="9">
        <v>51</v>
      </c>
      <c r="D730" s="9">
        <v>56</v>
      </c>
      <c r="E730" s="9" t="s">
        <v>173</v>
      </c>
      <c r="F730" s="9" t="s">
        <v>26</v>
      </c>
      <c r="G730" s="9" t="s">
        <v>189</v>
      </c>
      <c r="H730" s="9" t="s">
        <v>46</v>
      </c>
      <c r="I730" s="10" t="s">
        <v>184</v>
      </c>
      <c r="J730" s="10" t="s">
        <v>185</v>
      </c>
      <c r="K730" s="9" t="s">
        <v>29</v>
      </c>
      <c r="L730" s="9">
        <v>40</v>
      </c>
      <c r="M730" s="9">
        <v>82572</v>
      </c>
      <c r="N730" s="7">
        <v>2305.6999736218522</v>
      </c>
      <c r="O730" s="9">
        <v>2346.0499987245371</v>
      </c>
      <c r="P730" s="9">
        <v>392.03266859926595</v>
      </c>
      <c r="Q730" s="9">
        <v>0.74683887773376023</v>
      </c>
      <c r="R730" s="9">
        <v>0.18852464900862273</v>
      </c>
      <c r="S730" s="9">
        <v>0.93123796154853966</v>
      </c>
      <c r="T730" s="9">
        <v>0.87016359626556294</v>
      </c>
      <c r="U730" s="9">
        <v>0.12234819369715604</v>
      </c>
      <c r="V730" s="9">
        <v>0.49567892878920589</v>
      </c>
      <c r="W730" s="9">
        <v>38.847078912948696</v>
      </c>
    </row>
    <row r="731" spans="1:23" s="39" customFormat="1">
      <c r="A731" s="37" t="s">
        <v>122</v>
      </c>
      <c r="B731" s="37" t="s">
        <v>227</v>
      </c>
      <c r="C731" s="37">
        <v>51</v>
      </c>
      <c r="D731" s="37">
        <v>56</v>
      </c>
      <c r="E731" s="37" t="s">
        <v>173</v>
      </c>
      <c r="F731" s="37" t="s">
        <v>26</v>
      </c>
      <c r="G731" s="37" t="s">
        <v>190</v>
      </c>
      <c r="H731" s="37" t="s">
        <v>48</v>
      </c>
      <c r="I731" s="38" t="s">
        <v>184</v>
      </c>
      <c r="J731" s="38" t="s">
        <v>185</v>
      </c>
      <c r="K731" s="37" t="s">
        <v>29</v>
      </c>
      <c r="L731" s="37">
        <v>40</v>
      </c>
      <c r="M731" s="37">
        <v>9739</v>
      </c>
      <c r="N731" s="12">
        <v>271.94705279154215</v>
      </c>
      <c r="O731" s="37">
        <v>565.91378028648626</v>
      </c>
      <c r="P731" s="37">
        <v>94.566053410381429</v>
      </c>
      <c r="Q731" s="37">
        <v>0.80083874681358436</v>
      </c>
      <c r="R731" s="37">
        <v>0.38214104874678184</v>
      </c>
      <c r="S731" s="37">
        <v>0.92119849254707242</v>
      </c>
      <c r="T731" s="37">
        <v>0.82172006517412655</v>
      </c>
      <c r="U731" s="37">
        <v>0.16835409013529254</v>
      </c>
      <c r="V731" s="37">
        <v>0.26735285159829031</v>
      </c>
      <c r="W731" s="37">
        <v>11.046719375705925</v>
      </c>
    </row>
    <row r="732" spans="1:23" s="11" customFormat="1">
      <c r="A732" s="9" t="s">
        <v>122</v>
      </c>
      <c r="B732" s="9" t="s">
        <v>227</v>
      </c>
      <c r="C732" s="9">
        <v>51</v>
      </c>
      <c r="D732" s="9">
        <v>56</v>
      </c>
      <c r="E732" s="9" t="s">
        <v>173</v>
      </c>
      <c r="F732" s="9" t="s">
        <v>26</v>
      </c>
      <c r="G732" s="9" t="s">
        <v>191</v>
      </c>
      <c r="H732" s="9" t="s">
        <v>50</v>
      </c>
      <c r="I732" s="10" t="s">
        <v>184</v>
      </c>
      <c r="J732" s="10" t="s">
        <v>185</v>
      </c>
      <c r="K732" s="9" t="s">
        <v>29</v>
      </c>
      <c r="L732" s="9">
        <v>40</v>
      </c>
      <c r="M732" s="9">
        <v>97670</v>
      </c>
      <c r="N732" s="7">
        <v>2727.2891103963366</v>
      </c>
      <c r="O732" s="9">
        <v>2244.9545442950421</v>
      </c>
      <c r="P732" s="9">
        <v>375.13928576224316</v>
      </c>
      <c r="Q732" s="9">
        <v>0.82729821529913006</v>
      </c>
      <c r="R732" s="9">
        <v>0.24353195099754665</v>
      </c>
      <c r="S732" s="9">
        <v>0.91703411895890852</v>
      </c>
      <c r="T732" s="9">
        <v>0.88730362307372268</v>
      </c>
      <c r="U732" s="9">
        <v>0.10979563325034479</v>
      </c>
      <c r="V732" s="9">
        <v>0.21658229895129097</v>
      </c>
      <c r="W732" s="9">
        <v>47.020057335927099</v>
      </c>
    </row>
    <row r="733" spans="1:23" s="11" customFormat="1">
      <c r="A733" s="9" t="s">
        <v>122</v>
      </c>
      <c r="B733" s="9" t="s">
        <v>227</v>
      </c>
      <c r="C733" s="9">
        <v>51</v>
      </c>
      <c r="D733" s="9">
        <v>56</v>
      </c>
      <c r="E733" s="9" t="s">
        <v>173</v>
      </c>
      <c r="F733" s="9" t="s">
        <v>26</v>
      </c>
      <c r="G733" s="9" t="s">
        <v>192</v>
      </c>
      <c r="H733" s="9" t="s">
        <v>52</v>
      </c>
      <c r="I733" s="10" t="s">
        <v>184</v>
      </c>
      <c r="J733" s="10" t="s">
        <v>185</v>
      </c>
      <c r="K733" s="9" t="s">
        <v>29</v>
      </c>
      <c r="L733" s="9">
        <v>40</v>
      </c>
      <c r="M733" s="9">
        <v>110993</v>
      </c>
      <c r="N733" s="7">
        <v>3099.3140189435917</v>
      </c>
      <c r="O733" s="9">
        <v>1890.5727265770338</v>
      </c>
      <c r="P733" s="9">
        <v>315.92091881414729</v>
      </c>
      <c r="Q733" s="9">
        <v>0.88044961289503743</v>
      </c>
      <c r="R733" s="9">
        <v>0.39022822373272709</v>
      </c>
      <c r="S733" s="9">
        <v>0.85372792799467867</v>
      </c>
      <c r="T733" s="9">
        <v>0.84124756381605958</v>
      </c>
      <c r="U733" s="9">
        <v>0.16871945596055887</v>
      </c>
      <c r="V733" s="9">
        <v>0.35355659801627926</v>
      </c>
      <c r="W733" s="9">
        <v>58.584775616480322</v>
      </c>
    </row>
    <row r="734" spans="1:23" s="11" customFormat="1">
      <c r="A734" s="9" t="s">
        <v>122</v>
      </c>
      <c r="B734" s="9" t="s">
        <v>227</v>
      </c>
      <c r="C734" s="9">
        <v>51</v>
      </c>
      <c r="D734" s="9">
        <v>56</v>
      </c>
      <c r="E734" s="9" t="s">
        <v>173</v>
      </c>
      <c r="F734" s="9" t="s">
        <v>26</v>
      </c>
      <c r="G734" s="9" t="s">
        <v>193</v>
      </c>
      <c r="H734" s="9" t="s">
        <v>54</v>
      </c>
      <c r="I734" s="10" t="s">
        <v>184</v>
      </c>
      <c r="J734" s="10" t="s">
        <v>185</v>
      </c>
      <c r="K734" s="9" t="s">
        <v>29</v>
      </c>
      <c r="L734" s="9">
        <v>40</v>
      </c>
      <c r="M734" s="9">
        <v>101538</v>
      </c>
      <c r="N734" s="7">
        <v>2835.2972426684059</v>
      </c>
      <c r="O734" s="9">
        <v>2150.0357133746847</v>
      </c>
      <c r="P734" s="9">
        <v>359.27803702233535</v>
      </c>
      <c r="Q734" s="9">
        <v>0.88257075307697652</v>
      </c>
      <c r="R734" s="9">
        <v>0.27602417539061497</v>
      </c>
      <c r="S734" s="9">
        <v>0.85697897294873915</v>
      </c>
      <c r="T734" s="9">
        <v>0.85025144785101703</v>
      </c>
      <c r="U734" s="9">
        <v>0.17082005352903903</v>
      </c>
      <c r="V734" s="9">
        <v>0.41588507370799377</v>
      </c>
      <c r="W734" s="9">
        <v>61.307343063680591</v>
      </c>
    </row>
    <row r="735" spans="1:23" s="11" customFormat="1">
      <c r="A735" s="9" t="s">
        <v>122</v>
      </c>
      <c r="B735" s="9" t="s">
        <v>227</v>
      </c>
      <c r="C735" s="9">
        <v>51</v>
      </c>
      <c r="D735" s="9">
        <v>56</v>
      </c>
      <c r="E735" s="9" t="s">
        <v>173</v>
      </c>
      <c r="F735" s="9" t="s">
        <v>26</v>
      </c>
      <c r="G735" s="9" t="s">
        <v>194</v>
      </c>
      <c r="H735" s="9" t="s">
        <v>56</v>
      </c>
      <c r="I735" s="10" t="s">
        <v>184</v>
      </c>
      <c r="J735" s="10" t="s">
        <v>185</v>
      </c>
      <c r="K735" s="9" t="s">
        <v>29</v>
      </c>
      <c r="L735" s="9">
        <v>40</v>
      </c>
      <c r="M735" s="9">
        <v>89582</v>
      </c>
      <c r="N735" s="7">
        <v>2501.4437707333327</v>
      </c>
      <c r="O735" s="9">
        <v>2110.3860018001296</v>
      </c>
      <c r="P735" s="9">
        <v>352.65243984997556</v>
      </c>
      <c r="Q735" s="9">
        <v>0.79078061138917577</v>
      </c>
      <c r="R735" s="9">
        <v>0.25275911332182716</v>
      </c>
      <c r="S735" s="9">
        <v>0.89428697299926274</v>
      </c>
      <c r="T735" s="9">
        <v>0.79484190347691008</v>
      </c>
      <c r="U735" s="9">
        <v>0.14332179602674128</v>
      </c>
      <c r="V735" s="9">
        <v>0.46804538933995682</v>
      </c>
      <c r="W735" s="9">
        <v>39.875198142483981</v>
      </c>
    </row>
    <row r="736" spans="1:23" s="11" customFormat="1">
      <c r="A736" s="9" t="s">
        <v>122</v>
      </c>
      <c r="B736" s="9" t="s">
        <v>227</v>
      </c>
      <c r="C736" s="9">
        <v>51</v>
      </c>
      <c r="D736" s="9">
        <v>56</v>
      </c>
      <c r="E736" s="9" t="s">
        <v>173</v>
      </c>
      <c r="F736" s="9" t="s">
        <v>26</v>
      </c>
      <c r="G736" s="9" t="s">
        <v>197</v>
      </c>
      <c r="H736" s="9" t="s">
        <v>58</v>
      </c>
      <c r="I736" s="10" t="s">
        <v>184</v>
      </c>
      <c r="J736" s="10" t="s">
        <v>185</v>
      </c>
      <c r="K736" s="9" t="s">
        <v>29</v>
      </c>
      <c r="L736" s="9">
        <v>40</v>
      </c>
      <c r="M736" s="9">
        <v>103908</v>
      </c>
      <c r="N736" s="7">
        <v>2901.47595866758</v>
      </c>
      <c r="O736" s="9">
        <v>2623.2560594851884</v>
      </c>
      <c r="P736" s="9">
        <v>438.35471280589854</v>
      </c>
      <c r="Q736" s="9">
        <v>0.85445739143305899</v>
      </c>
      <c r="R736" s="9">
        <v>0.18974811939901962</v>
      </c>
      <c r="S736" s="9">
        <v>0.87909192376450407</v>
      </c>
      <c r="T736" s="9">
        <v>0.50985433115151058</v>
      </c>
      <c r="U736" s="9">
        <v>0.14585303344969289</v>
      </c>
      <c r="V736" s="9">
        <v>0.37523513603457759</v>
      </c>
      <c r="W736" s="9">
        <v>63.120462332062978</v>
      </c>
    </row>
    <row r="737" spans="1:23" s="11" customFormat="1">
      <c r="A737" s="9" t="s">
        <v>122</v>
      </c>
      <c r="B737" s="9" t="s">
        <v>227</v>
      </c>
      <c r="C737" s="9">
        <v>51</v>
      </c>
      <c r="D737" s="9">
        <v>56</v>
      </c>
      <c r="E737" s="9" t="s">
        <v>173</v>
      </c>
      <c r="F737" s="9" t="s">
        <v>26</v>
      </c>
      <c r="G737" s="9" t="s">
        <v>198</v>
      </c>
      <c r="H737" s="9" t="s">
        <v>60</v>
      </c>
      <c r="I737" s="10" t="s">
        <v>184</v>
      </c>
      <c r="J737" s="10" t="s">
        <v>185</v>
      </c>
      <c r="K737" s="9" t="s">
        <v>29</v>
      </c>
      <c r="L737" s="9">
        <v>40</v>
      </c>
      <c r="M737" s="9">
        <v>86151</v>
      </c>
      <c r="N737" s="7">
        <v>2405.6382118332631</v>
      </c>
      <c r="O737" s="9">
        <v>2450.1332598452263</v>
      </c>
      <c r="P737" s="9">
        <v>409.42532375829569</v>
      </c>
      <c r="Q737" s="9">
        <v>0.78154965481579597</v>
      </c>
      <c r="R737" s="9">
        <v>0.18033946434827652</v>
      </c>
      <c r="S737" s="9">
        <v>0.93999221994283322</v>
      </c>
      <c r="T737" s="9">
        <v>0.64833898273271273</v>
      </c>
      <c r="U737" s="9">
        <v>8.2595730581720067E-2</v>
      </c>
      <c r="V737" s="9">
        <v>4.0736346513552436E-2</v>
      </c>
      <c r="W737" s="9">
        <v>37.943424916715998</v>
      </c>
    </row>
    <row r="738" spans="1:23" s="39" customFormat="1">
      <c r="A738" s="37" t="s">
        <v>122</v>
      </c>
      <c r="B738" s="37" t="s">
        <v>227</v>
      </c>
      <c r="C738" s="37">
        <v>51</v>
      </c>
      <c r="D738" s="37">
        <v>56</v>
      </c>
      <c r="E738" s="37" t="s">
        <v>173</v>
      </c>
      <c r="F738" s="37" t="s">
        <v>26</v>
      </c>
      <c r="G738" s="37" t="s">
        <v>199</v>
      </c>
      <c r="H738" s="37" t="s">
        <v>62</v>
      </c>
      <c r="I738" s="38" t="s">
        <v>184</v>
      </c>
      <c r="J738" s="38" t="s">
        <v>185</v>
      </c>
      <c r="K738" s="37" t="s">
        <v>29</v>
      </c>
      <c r="L738" s="37">
        <v>40</v>
      </c>
      <c r="M738" s="37">
        <v>12974</v>
      </c>
      <c r="N738" s="12">
        <v>362.27960395497155</v>
      </c>
      <c r="O738" s="37">
        <v>735.93816690412621</v>
      </c>
      <c r="P738" s="37">
        <v>122.97768745437226</v>
      </c>
      <c r="Q738" s="37">
        <v>0.81402936378466562</v>
      </c>
      <c r="R738" s="37">
        <v>0.30102398743304754</v>
      </c>
      <c r="S738" s="37">
        <v>0.92727507468429726</v>
      </c>
      <c r="T738" s="37">
        <v>0.88925432560115669</v>
      </c>
      <c r="U738" s="37">
        <v>0.12276830491474423</v>
      </c>
      <c r="V738" s="37">
        <v>0.4200741392220696</v>
      </c>
      <c r="W738" s="37">
        <v>11.071450593494681</v>
      </c>
    </row>
    <row r="739" spans="1:23" s="11" customFormat="1">
      <c r="A739" s="9" t="s">
        <v>122</v>
      </c>
      <c r="B739" s="9" t="s">
        <v>227</v>
      </c>
      <c r="C739" s="9">
        <v>51</v>
      </c>
      <c r="D739" s="9">
        <v>56</v>
      </c>
      <c r="E739" s="9" t="s">
        <v>173</v>
      </c>
      <c r="F739" s="9" t="s">
        <v>26</v>
      </c>
      <c r="G739" s="9" t="s">
        <v>200</v>
      </c>
      <c r="H739" s="9" t="s">
        <v>64</v>
      </c>
      <c r="I739" s="10" t="s">
        <v>184</v>
      </c>
      <c r="J739" s="10" t="s">
        <v>185</v>
      </c>
      <c r="K739" s="9" t="s">
        <v>29</v>
      </c>
      <c r="L739" s="9">
        <v>40</v>
      </c>
      <c r="M739" s="9">
        <v>88064</v>
      </c>
      <c r="N739" s="7">
        <v>2459.0558842832288</v>
      </c>
      <c r="O739" s="9">
        <v>3017.0592334404832</v>
      </c>
      <c r="P739" s="9">
        <v>504.16051799866426</v>
      </c>
      <c r="Q739" s="9">
        <v>0.76384768843785233</v>
      </c>
      <c r="R739" s="9">
        <v>0.12157396991536859</v>
      </c>
      <c r="S739" s="9">
        <v>0.92155304768841284</v>
      </c>
      <c r="T739" s="9">
        <v>0.7406691479271762</v>
      </c>
      <c r="U739" s="9">
        <v>0.1229164555095873</v>
      </c>
      <c r="V739" s="9">
        <v>0.40575879090081429</v>
      </c>
      <c r="W739" s="9">
        <v>27.563635537790699</v>
      </c>
    </row>
    <row r="740" spans="1:23" s="39" customFormat="1">
      <c r="A740" s="37" t="s">
        <v>122</v>
      </c>
      <c r="B740" s="37" t="s">
        <v>227</v>
      </c>
      <c r="C740" s="37">
        <v>51</v>
      </c>
      <c r="D740" s="37">
        <v>56</v>
      </c>
      <c r="E740" s="37" t="s">
        <v>173</v>
      </c>
      <c r="F740" s="37" t="s">
        <v>26</v>
      </c>
      <c r="G740" s="37" t="s">
        <v>201</v>
      </c>
      <c r="H740" s="37" t="s">
        <v>66</v>
      </c>
      <c r="I740" s="38" t="s">
        <v>184</v>
      </c>
      <c r="J740" s="38" t="s">
        <v>185</v>
      </c>
      <c r="K740" s="37" t="s">
        <v>29</v>
      </c>
      <c r="L740" s="37">
        <v>40</v>
      </c>
      <c r="M740" s="37">
        <v>59106</v>
      </c>
      <c r="N740" s="12">
        <v>1650.446914703449</v>
      </c>
      <c r="O740" s="37">
        <v>2000.5769106591436</v>
      </c>
      <c r="P740" s="37">
        <v>334.3029796680251</v>
      </c>
      <c r="Q740" s="37">
        <v>0.73004619451100516</v>
      </c>
      <c r="R740" s="37">
        <v>0.18557989692097238</v>
      </c>
      <c r="S740" s="37">
        <v>0.9192883450722632</v>
      </c>
      <c r="T740" s="37">
        <v>0.5700007941411217</v>
      </c>
      <c r="U740" s="37">
        <v>0.13430158164813275</v>
      </c>
      <c r="V740" s="37">
        <v>0.36034035168481598</v>
      </c>
      <c r="W740" s="37">
        <v>27.54671268568335</v>
      </c>
    </row>
    <row r="741" spans="1:23" s="11" customFormat="1">
      <c r="A741" s="9" t="s">
        <v>122</v>
      </c>
      <c r="B741" s="9" t="s">
        <v>227</v>
      </c>
      <c r="C741" s="9">
        <v>51</v>
      </c>
      <c r="D741" s="9">
        <v>56</v>
      </c>
      <c r="E741" s="9" t="s">
        <v>173</v>
      </c>
      <c r="F741" s="9" t="s">
        <v>26</v>
      </c>
      <c r="G741" s="9" t="s">
        <v>202</v>
      </c>
      <c r="H741" s="9" t="s">
        <v>68</v>
      </c>
      <c r="I741" s="10" t="s">
        <v>184</v>
      </c>
      <c r="J741" s="10" t="s">
        <v>185</v>
      </c>
      <c r="K741" s="9" t="s">
        <v>29</v>
      </c>
      <c r="L741" s="9">
        <v>40</v>
      </c>
      <c r="M741" s="9">
        <v>107852</v>
      </c>
      <c r="N741" s="7">
        <v>3011.6062776130407</v>
      </c>
      <c r="O741" s="9">
        <v>2412.7880220536749</v>
      </c>
      <c r="P741" s="9">
        <v>403.18481173218555</v>
      </c>
      <c r="Q741" s="9">
        <v>0.87393242038732677</v>
      </c>
      <c r="R741" s="9">
        <v>0.23280898138315501</v>
      </c>
      <c r="S741" s="9">
        <v>0.84569737155512259</v>
      </c>
      <c r="T741" s="9">
        <v>0.51960376802944497</v>
      </c>
      <c r="U741" s="9">
        <v>0.17641189559566278</v>
      </c>
      <c r="V741" s="9">
        <v>0.33740146624099354</v>
      </c>
      <c r="W741" s="9">
        <v>58.693913881986425</v>
      </c>
    </row>
    <row r="742" spans="1:23" s="26" customFormat="1">
      <c r="A742" s="34" t="s">
        <v>124</v>
      </c>
      <c r="B742" s="34" t="s">
        <v>222</v>
      </c>
      <c r="C742" s="34">
        <v>51</v>
      </c>
      <c r="D742" s="34">
        <v>57</v>
      </c>
      <c r="E742" s="34" t="s">
        <v>173</v>
      </c>
      <c r="F742" s="34" t="s">
        <v>26</v>
      </c>
      <c r="G742" s="34" t="s">
        <v>174</v>
      </c>
      <c r="H742" s="34" t="s">
        <v>28</v>
      </c>
      <c r="I742" s="35" t="s">
        <v>184</v>
      </c>
      <c r="J742" s="35" t="s">
        <v>185</v>
      </c>
      <c r="K742" s="34" t="s">
        <v>29</v>
      </c>
      <c r="L742" s="34">
        <v>40</v>
      </c>
      <c r="M742" s="34">
        <v>18148</v>
      </c>
      <c r="N742" s="12">
        <v>506.75583879873773</v>
      </c>
      <c r="O742" s="34">
        <v>628.54119728445596</v>
      </c>
      <c r="P742" s="34">
        <v>105.03130070968926</v>
      </c>
      <c r="Q742" s="34">
        <v>0.90378486055776897</v>
      </c>
      <c r="R742" s="34">
        <v>0.57725956486374075</v>
      </c>
      <c r="S742" s="34">
        <v>0.93474569396683171</v>
      </c>
      <c r="T742" s="34">
        <v>0.90316737373133216</v>
      </c>
      <c r="U742" s="34">
        <v>0.14038193326896256</v>
      </c>
      <c r="V742" s="34">
        <v>0.48703481586836506</v>
      </c>
      <c r="W742" s="34">
        <v>8.6409521710381316</v>
      </c>
    </row>
    <row r="743" spans="1:23">
      <c r="A743" s="2" t="s">
        <v>124</v>
      </c>
      <c r="B743" s="2" t="s">
        <v>222</v>
      </c>
      <c r="C743" s="2">
        <v>51</v>
      </c>
      <c r="D743" s="2">
        <v>57</v>
      </c>
      <c r="E743" s="2" t="s">
        <v>173</v>
      </c>
      <c r="F743" s="2" t="s">
        <v>26</v>
      </c>
      <c r="G743" s="2" t="s">
        <v>177</v>
      </c>
      <c r="H743" s="2" t="s">
        <v>31</v>
      </c>
      <c r="I743" s="4" t="s">
        <v>184</v>
      </c>
      <c r="J743" s="4" t="s">
        <v>185</v>
      </c>
      <c r="K743" s="2" t="s">
        <v>29</v>
      </c>
      <c r="L743" s="2">
        <v>40</v>
      </c>
      <c r="M743" s="2">
        <v>90880</v>
      </c>
      <c r="N743" s="7">
        <v>2537.6884852341464</v>
      </c>
      <c r="O743" s="2">
        <v>2276.5108934811428</v>
      </c>
      <c r="P743" s="2">
        <v>380.41245546851673</v>
      </c>
      <c r="Q743" s="2">
        <v>0.80850495974378367</v>
      </c>
      <c r="R743" s="2">
        <v>0.22036302058304311</v>
      </c>
      <c r="S743" s="2">
        <v>0.8926939731350676</v>
      </c>
      <c r="T743" s="2">
        <v>0.80119456898812491</v>
      </c>
      <c r="U743" s="2">
        <v>0.12129028600583917</v>
      </c>
      <c r="V743" s="2">
        <v>0.31407592078392804</v>
      </c>
      <c r="W743" s="2">
        <v>77.388908450704221</v>
      </c>
    </row>
    <row r="744" spans="1:23">
      <c r="A744" s="2" t="s">
        <v>124</v>
      </c>
      <c r="B744" s="2" t="s">
        <v>222</v>
      </c>
      <c r="C744" s="2">
        <v>51</v>
      </c>
      <c r="D744" s="2">
        <v>57</v>
      </c>
      <c r="E744" s="2" t="s">
        <v>173</v>
      </c>
      <c r="F744" s="2" t="s">
        <v>26</v>
      </c>
      <c r="G744" s="2" t="s">
        <v>178</v>
      </c>
      <c r="H744" s="2" t="s">
        <v>34</v>
      </c>
      <c r="I744" s="4" t="s">
        <v>184</v>
      </c>
      <c r="J744" s="4" t="s">
        <v>185</v>
      </c>
      <c r="K744" s="2" t="s">
        <v>29</v>
      </c>
      <c r="L744" s="2">
        <v>40</v>
      </c>
      <c r="M744" s="2">
        <v>107520</v>
      </c>
      <c r="N744" s="7">
        <v>3002.3356726713841</v>
      </c>
      <c r="O744" s="2">
        <v>2013.2001435750037</v>
      </c>
      <c r="P744" s="2">
        <v>336.41236339345517</v>
      </c>
      <c r="Q744" s="2">
        <v>0.86387813147788084</v>
      </c>
      <c r="R744" s="2">
        <v>0.33336900156031429</v>
      </c>
      <c r="S744" s="2">
        <v>0.87674481679034033</v>
      </c>
      <c r="T744" s="2">
        <v>0.80655389135621447</v>
      </c>
      <c r="U744" s="2">
        <v>0.14999135845143449</v>
      </c>
      <c r="V744" s="2">
        <v>0.38332335974817311</v>
      </c>
      <c r="W744" s="2">
        <v>68.607291666666669</v>
      </c>
    </row>
    <row r="745" spans="1:23" s="26" customFormat="1">
      <c r="A745" s="34" t="s">
        <v>124</v>
      </c>
      <c r="B745" s="34" t="s">
        <v>222</v>
      </c>
      <c r="C745" s="34">
        <v>51</v>
      </c>
      <c r="D745" s="34">
        <v>57</v>
      </c>
      <c r="E745" s="34" t="s">
        <v>173</v>
      </c>
      <c r="F745" s="34" t="s">
        <v>26</v>
      </c>
      <c r="G745" s="34" t="s">
        <v>181</v>
      </c>
      <c r="H745" s="34" t="s">
        <v>36</v>
      </c>
      <c r="I745" s="35" t="s">
        <v>184</v>
      </c>
      <c r="J745" s="35" t="s">
        <v>185</v>
      </c>
      <c r="K745" s="34" t="s">
        <v>29</v>
      </c>
      <c r="L745" s="34">
        <v>40</v>
      </c>
      <c r="M745" s="34">
        <v>44746</v>
      </c>
      <c r="N745" s="12">
        <v>1249.4653274679479</v>
      </c>
      <c r="O745" s="34">
        <v>1338.8225099390904</v>
      </c>
      <c r="P745" s="34">
        <v>223.72164345923468</v>
      </c>
      <c r="Q745" s="34">
        <v>0.83595194948343832</v>
      </c>
      <c r="R745" s="34">
        <v>0.31370256593795925</v>
      </c>
      <c r="S745" s="34">
        <v>0.9244810714233701</v>
      </c>
      <c r="T745" s="34">
        <v>0.89228651137808179</v>
      </c>
      <c r="U745" s="34">
        <v>0.13543684473290066</v>
      </c>
      <c r="V745" s="34">
        <v>0.30870379818457594</v>
      </c>
      <c r="W745" s="34">
        <v>24.968689938765475</v>
      </c>
    </row>
    <row r="746" spans="1:23">
      <c r="A746" s="2" t="s">
        <v>124</v>
      </c>
      <c r="B746" s="2" t="s">
        <v>222</v>
      </c>
      <c r="C746" s="2">
        <v>51</v>
      </c>
      <c r="D746" s="2">
        <v>57</v>
      </c>
      <c r="E746" s="2" t="s">
        <v>173</v>
      </c>
      <c r="F746" s="2" t="s">
        <v>26</v>
      </c>
      <c r="G746" s="2" t="s">
        <v>183</v>
      </c>
      <c r="H746" s="2" t="s">
        <v>38</v>
      </c>
      <c r="I746" s="4" t="s">
        <v>184</v>
      </c>
      <c r="J746" s="4" t="s">
        <v>185</v>
      </c>
      <c r="K746" s="2" t="s">
        <v>29</v>
      </c>
      <c r="L746" s="2">
        <v>40</v>
      </c>
      <c r="M746" s="2">
        <v>94783</v>
      </c>
      <c r="N746" s="7">
        <v>2646.6739403163301</v>
      </c>
      <c r="O746" s="2">
        <v>2166.8124086713146</v>
      </c>
      <c r="P746" s="2">
        <v>362.08147796817639</v>
      </c>
      <c r="Q746" s="2">
        <v>0.81337154920150001</v>
      </c>
      <c r="R746" s="2">
        <v>0.25368669267437294</v>
      </c>
      <c r="S746" s="2">
        <v>0.92349979412585825</v>
      </c>
      <c r="T746" s="2">
        <v>0.63078029892479193</v>
      </c>
      <c r="U746" s="2">
        <v>0.1069357100846039</v>
      </c>
      <c r="V746" s="2">
        <v>0.32553064860113251</v>
      </c>
      <c r="W746" s="2">
        <v>55.182564383908506</v>
      </c>
    </row>
    <row r="747" spans="1:23" s="26" customFormat="1">
      <c r="A747" s="34" t="s">
        <v>124</v>
      </c>
      <c r="B747" s="34" t="s">
        <v>222</v>
      </c>
      <c r="C747" s="34">
        <v>51</v>
      </c>
      <c r="D747" s="34">
        <v>57</v>
      </c>
      <c r="E747" s="34" t="s">
        <v>173</v>
      </c>
      <c r="F747" s="34" t="s">
        <v>26</v>
      </c>
      <c r="G747" s="34" t="s">
        <v>186</v>
      </c>
      <c r="H747" s="34" t="s">
        <v>40</v>
      </c>
      <c r="I747" s="35" t="s">
        <v>184</v>
      </c>
      <c r="J747" s="35" t="s">
        <v>185</v>
      </c>
      <c r="K747" s="34" t="s">
        <v>29</v>
      </c>
      <c r="L747" s="34">
        <v>40</v>
      </c>
      <c r="M747" s="34">
        <v>19983</v>
      </c>
      <c r="N747" s="12">
        <v>557.99547755759181</v>
      </c>
      <c r="O747" s="34">
        <v>710.76659402887253</v>
      </c>
      <c r="P747" s="34">
        <v>118.77143486278575</v>
      </c>
      <c r="Q747" s="34">
        <v>0.89730579254602605</v>
      </c>
      <c r="R747" s="34">
        <v>0.49706883727910184</v>
      </c>
      <c r="S747" s="34">
        <v>0.94096381342341262</v>
      </c>
      <c r="T747" s="34">
        <v>0.92658679389280307</v>
      </c>
      <c r="U747" s="34">
        <v>9.8483058456594677E-2</v>
      </c>
      <c r="V747" s="34">
        <v>0.29596999201173607</v>
      </c>
      <c r="W747" s="34">
        <v>18.927338237501875</v>
      </c>
    </row>
    <row r="748" spans="1:23" s="26" customFormat="1">
      <c r="A748" s="34" t="s">
        <v>124</v>
      </c>
      <c r="B748" s="34" t="s">
        <v>222</v>
      </c>
      <c r="C748" s="34">
        <v>51</v>
      </c>
      <c r="D748" s="34">
        <v>57</v>
      </c>
      <c r="E748" s="34" t="s">
        <v>173</v>
      </c>
      <c r="F748" s="34" t="s">
        <v>26</v>
      </c>
      <c r="G748" s="34" t="s">
        <v>187</v>
      </c>
      <c r="H748" s="34" t="s">
        <v>42</v>
      </c>
      <c r="I748" s="35" t="s">
        <v>184</v>
      </c>
      <c r="J748" s="35" t="s">
        <v>185</v>
      </c>
      <c r="K748" s="34" t="s">
        <v>29</v>
      </c>
      <c r="L748" s="34">
        <v>40</v>
      </c>
      <c r="M748" s="34">
        <v>31299</v>
      </c>
      <c r="N748" s="12">
        <v>873.97790382200196</v>
      </c>
      <c r="O748" s="34">
        <v>1419.7341981845225</v>
      </c>
      <c r="P748" s="34">
        <v>237.24225260267733</v>
      </c>
      <c r="Q748" s="34">
        <v>0.73404629564483215</v>
      </c>
      <c r="R748" s="34">
        <v>0.19513098591370312</v>
      </c>
      <c r="S748" s="34">
        <v>0.90302749167521046</v>
      </c>
      <c r="T748" s="34">
        <v>0.57965345213411135</v>
      </c>
      <c r="U748" s="34">
        <v>0.15069668820678514</v>
      </c>
      <c r="V748" s="34">
        <v>0.43600208668410401</v>
      </c>
      <c r="W748" s="34">
        <v>34.4905907536982</v>
      </c>
    </row>
    <row r="749" spans="1:23">
      <c r="A749" s="2" t="s">
        <v>124</v>
      </c>
      <c r="B749" s="2" t="s">
        <v>222</v>
      </c>
      <c r="C749" s="2">
        <v>51</v>
      </c>
      <c r="D749" s="2">
        <v>57</v>
      </c>
      <c r="E749" s="2" t="s">
        <v>173</v>
      </c>
      <c r="F749" s="2" t="s">
        <v>26</v>
      </c>
      <c r="G749" s="2" t="s">
        <v>188</v>
      </c>
      <c r="H749" s="2" t="s">
        <v>44</v>
      </c>
      <c r="I749" s="4" t="s">
        <v>184</v>
      </c>
      <c r="J749" s="4" t="s">
        <v>185</v>
      </c>
      <c r="K749" s="2" t="s">
        <v>29</v>
      </c>
      <c r="L749" s="2">
        <v>40</v>
      </c>
      <c r="M749" s="2">
        <v>110215</v>
      </c>
      <c r="N749" s="7">
        <v>3077.5895290501917</v>
      </c>
      <c r="O749" s="2">
        <v>2000.0529573173899</v>
      </c>
      <c r="P749" s="2">
        <v>334.21542534185949</v>
      </c>
      <c r="Q749" s="2">
        <v>0.87294169828207546</v>
      </c>
      <c r="R749" s="2">
        <v>0.34623229853892451</v>
      </c>
      <c r="S749" s="2">
        <v>0.86458868003231681</v>
      </c>
      <c r="T749" s="2">
        <v>0.83972453422895665</v>
      </c>
      <c r="U749" s="2">
        <v>0.17032682893194512</v>
      </c>
      <c r="V749" s="2">
        <v>0.37436753878553508</v>
      </c>
      <c r="W749" s="2">
        <v>36.912298688926192</v>
      </c>
    </row>
    <row r="750" spans="1:23">
      <c r="A750" s="2" t="s">
        <v>124</v>
      </c>
      <c r="B750" s="2" t="s">
        <v>222</v>
      </c>
      <c r="C750" s="2">
        <v>51</v>
      </c>
      <c r="D750" s="2">
        <v>57</v>
      </c>
      <c r="E750" s="2" t="s">
        <v>173</v>
      </c>
      <c r="F750" s="2" t="s">
        <v>26</v>
      </c>
      <c r="G750" s="2" t="s">
        <v>189</v>
      </c>
      <c r="H750" s="2" t="s">
        <v>46</v>
      </c>
      <c r="I750" s="4" t="s">
        <v>184</v>
      </c>
      <c r="J750" s="4" t="s">
        <v>185</v>
      </c>
      <c r="K750" s="2" t="s">
        <v>29</v>
      </c>
      <c r="L750" s="2">
        <v>40</v>
      </c>
      <c r="M750" s="2">
        <v>89748</v>
      </c>
      <c r="N750" s="7">
        <v>2506.079073204161</v>
      </c>
      <c r="O750" s="2">
        <v>2345.1383104791062</v>
      </c>
      <c r="P750" s="2">
        <v>391.88032249582346</v>
      </c>
      <c r="Q750" s="2">
        <v>0.77892050928216205</v>
      </c>
      <c r="R750" s="2">
        <v>0.20506791718681133</v>
      </c>
      <c r="S750" s="2">
        <v>0.92189641696755809</v>
      </c>
      <c r="T750" s="2">
        <v>0.91122004718712679</v>
      </c>
      <c r="U750" s="2">
        <v>0.14333305416748091</v>
      </c>
      <c r="V750" s="2">
        <v>0.44539866265439587</v>
      </c>
      <c r="W750" s="2">
        <v>43.066764718990953</v>
      </c>
    </row>
    <row r="751" spans="1:23" s="26" customFormat="1">
      <c r="A751" s="34" t="s">
        <v>124</v>
      </c>
      <c r="B751" s="34" t="s">
        <v>222</v>
      </c>
      <c r="C751" s="34">
        <v>51</v>
      </c>
      <c r="D751" s="34">
        <v>57</v>
      </c>
      <c r="E751" s="34" t="s">
        <v>173</v>
      </c>
      <c r="F751" s="34" t="s">
        <v>26</v>
      </c>
      <c r="G751" s="34" t="s">
        <v>190</v>
      </c>
      <c r="H751" s="34" t="s">
        <v>48</v>
      </c>
      <c r="I751" s="35" t="s">
        <v>184</v>
      </c>
      <c r="J751" s="35" t="s">
        <v>185</v>
      </c>
      <c r="K751" s="34" t="s">
        <v>29</v>
      </c>
      <c r="L751" s="34">
        <v>40</v>
      </c>
      <c r="M751" s="34">
        <v>10273</v>
      </c>
      <c r="N751" s="12">
        <v>286.85820652300157</v>
      </c>
      <c r="O751" s="34">
        <v>577.32799384885936</v>
      </c>
      <c r="P751" s="34">
        <v>96.473406026588165</v>
      </c>
      <c r="Q751" s="34">
        <v>0.83317112733171128</v>
      </c>
      <c r="R751" s="34">
        <v>0.38731286201408993</v>
      </c>
      <c r="S751" s="34">
        <v>0.92792237710517989</v>
      </c>
      <c r="T751" s="34">
        <v>0.82021428601061419</v>
      </c>
      <c r="U751" s="34">
        <v>0.17591854803010182</v>
      </c>
      <c r="V751" s="34">
        <v>0.35934046065814002</v>
      </c>
      <c r="W751" s="34">
        <v>11.452253479996106</v>
      </c>
    </row>
    <row r="752" spans="1:23">
      <c r="A752" s="2" t="s">
        <v>124</v>
      </c>
      <c r="B752" s="2" t="s">
        <v>222</v>
      </c>
      <c r="C752" s="2">
        <v>51</v>
      </c>
      <c r="D752" s="2">
        <v>57</v>
      </c>
      <c r="E752" s="2" t="s">
        <v>173</v>
      </c>
      <c r="F752" s="2" t="s">
        <v>26</v>
      </c>
      <c r="G752" s="2" t="s">
        <v>191</v>
      </c>
      <c r="H752" s="2" t="s">
        <v>50</v>
      </c>
      <c r="I752" s="4" t="s">
        <v>184</v>
      </c>
      <c r="J752" s="4" t="s">
        <v>185</v>
      </c>
      <c r="K752" s="2" t="s">
        <v>29</v>
      </c>
      <c r="L752" s="2">
        <v>40</v>
      </c>
      <c r="M752" s="2">
        <v>103801</v>
      </c>
      <c r="N752" s="7">
        <v>2898.4881432195161</v>
      </c>
      <c r="O752" s="2">
        <v>2057.751442127224</v>
      </c>
      <c r="P752" s="2">
        <v>343.85703186620083</v>
      </c>
      <c r="Q752" s="2">
        <v>0.85004053622464437</v>
      </c>
      <c r="R752" s="2">
        <v>0.308053091824114</v>
      </c>
      <c r="S752" s="2">
        <v>0.89671760761399899</v>
      </c>
      <c r="T752" s="2">
        <v>0.87108224200892626</v>
      </c>
      <c r="U752" s="2">
        <v>0.13699566303062163</v>
      </c>
      <c r="V752" s="2">
        <v>0.1444102473189649</v>
      </c>
      <c r="W752" s="2">
        <v>71.747295305440218</v>
      </c>
    </row>
    <row r="753" spans="1:23">
      <c r="A753" s="2" t="s">
        <v>124</v>
      </c>
      <c r="B753" s="2" t="s">
        <v>222</v>
      </c>
      <c r="C753" s="2">
        <v>51</v>
      </c>
      <c r="D753" s="2">
        <v>57</v>
      </c>
      <c r="E753" s="2" t="s">
        <v>173</v>
      </c>
      <c r="F753" s="2" t="s">
        <v>26</v>
      </c>
      <c r="G753" s="2" t="s">
        <v>192</v>
      </c>
      <c r="H753" s="2" t="s">
        <v>52</v>
      </c>
      <c r="I753" s="4" t="s">
        <v>184</v>
      </c>
      <c r="J753" s="4" t="s">
        <v>185</v>
      </c>
      <c r="K753" s="2" t="s">
        <v>29</v>
      </c>
      <c r="L753" s="2">
        <v>40</v>
      </c>
      <c r="M753" s="2">
        <v>116557</v>
      </c>
      <c r="N753" s="7">
        <v>3254.6804222429178</v>
      </c>
      <c r="O753" s="2">
        <v>1736.3990616607252</v>
      </c>
      <c r="P753" s="2">
        <v>290.15799248362191</v>
      </c>
      <c r="Q753" s="2">
        <v>0.90640941893741445</v>
      </c>
      <c r="R753" s="2">
        <v>0.48579063680056361</v>
      </c>
      <c r="S753" s="2">
        <v>0.81617427982035007</v>
      </c>
      <c r="T753" s="2">
        <v>0.79610457102166265</v>
      </c>
      <c r="U753" s="2">
        <v>0.19099723464545423</v>
      </c>
      <c r="V753" s="2">
        <v>0.27014471010734842</v>
      </c>
      <c r="W753" s="2">
        <v>53.87952675514984</v>
      </c>
    </row>
    <row r="754" spans="1:23">
      <c r="A754" s="2" t="s">
        <v>124</v>
      </c>
      <c r="B754" s="2" t="s">
        <v>222</v>
      </c>
      <c r="C754" s="2">
        <v>51</v>
      </c>
      <c r="D754" s="2">
        <v>57</v>
      </c>
      <c r="E754" s="2" t="s">
        <v>173</v>
      </c>
      <c r="F754" s="2" t="s">
        <v>26</v>
      </c>
      <c r="G754" s="2" t="s">
        <v>193</v>
      </c>
      <c r="H754" s="2" t="s">
        <v>54</v>
      </c>
      <c r="I754" s="4" t="s">
        <v>184</v>
      </c>
      <c r="J754" s="4" t="s">
        <v>185</v>
      </c>
      <c r="K754" s="2" t="s">
        <v>29</v>
      </c>
      <c r="L754" s="2">
        <v>40</v>
      </c>
      <c r="M754" s="2">
        <v>107764</v>
      </c>
      <c r="N754" s="7">
        <v>3009.1490088333244</v>
      </c>
      <c r="O754" s="2">
        <v>2070.1950929411214</v>
      </c>
      <c r="P754" s="2">
        <v>345.93640683192694</v>
      </c>
      <c r="Q754" s="2">
        <v>0.8751695293783246</v>
      </c>
      <c r="R754" s="2">
        <v>0.3159810352137607</v>
      </c>
      <c r="S754" s="2">
        <v>0.84987169780358818</v>
      </c>
      <c r="T754" s="2">
        <v>0.57894811638351884</v>
      </c>
      <c r="U754" s="2">
        <v>0.17295508441581425</v>
      </c>
      <c r="V754" s="2">
        <v>0.21672426094810307</v>
      </c>
      <c r="W754" s="2">
        <v>53.673072640213803</v>
      </c>
    </row>
    <row r="755" spans="1:23">
      <c r="A755" s="2" t="s">
        <v>124</v>
      </c>
      <c r="B755" s="2" t="s">
        <v>222</v>
      </c>
      <c r="C755" s="2">
        <v>51</v>
      </c>
      <c r="D755" s="2">
        <v>57</v>
      </c>
      <c r="E755" s="2" t="s">
        <v>173</v>
      </c>
      <c r="F755" s="2" t="s">
        <v>26</v>
      </c>
      <c r="G755" s="2" t="s">
        <v>194</v>
      </c>
      <c r="H755" s="2" t="s">
        <v>56</v>
      </c>
      <c r="I755" s="4" t="s">
        <v>184</v>
      </c>
      <c r="J755" s="4" t="s">
        <v>185</v>
      </c>
      <c r="K755" s="2" t="s">
        <v>29</v>
      </c>
      <c r="L755" s="2">
        <v>40</v>
      </c>
      <c r="M755" s="2">
        <v>99192</v>
      </c>
      <c r="N755" s="7">
        <v>2769.7886908818818</v>
      </c>
      <c r="O755" s="2">
        <v>2327.4987001723293</v>
      </c>
      <c r="P755" s="2">
        <v>388.93268561452237</v>
      </c>
      <c r="Q755" s="2">
        <v>0.82973223920299133</v>
      </c>
      <c r="R755" s="2">
        <v>0.23009523062820475</v>
      </c>
      <c r="S755" s="2">
        <v>0.87975628286664231</v>
      </c>
      <c r="T755" s="2">
        <v>0.83773734437263203</v>
      </c>
      <c r="U755" s="2">
        <v>0.16469586176276038</v>
      </c>
      <c r="V755" s="2">
        <v>0.41134520654623208</v>
      </c>
      <c r="W755" s="2">
        <v>52.960561335591578</v>
      </c>
    </row>
    <row r="756" spans="1:23">
      <c r="A756" s="2" t="s">
        <v>124</v>
      </c>
      <c r="B756" s="2" t="s">
        <v>222</v>
      </c>
      <c r="C756" s="2">
        <v>51</v>
      </c>
      <c r="D756" s="2">
        <v>57</v>
      </c>
      <c r="E756" s="2" t="s">
        <v>173</v>
      </c>
      <c r="F756" s="2" t="s">
        <v>26</v>
      </c>
      <c r="G756" s="2" t="s">
        <v>197</v>
      </c>
      <c r="H756" s="2" t="s">
        <v>58</v>
      </c>
      <c r="I756" s="4" t="s">
        <v>184</v>
      </c>
      <c r="J756" s="4" t="s">
        <v>185</v>
      </c>
      <c r="K756" s="2" t="s">
        <v>29</v>
      </c>
      <c r="L756" s="2">
        <v>40</v>
      </c>
      <c r="M756" s="2">
        <v>107232</v>
      </c>
      <c r="N756" s="7">
        <v>2994.2937021195858</v>
      </c>
      <c r="O756" s="2">
        <v>2364.8225099390716</v>
      </c>
      <c r="P756" s="2">
        <v>395.16961694723153</v>
      </c>
      <c r="Q756" s="2">
        <v>0.87392930782960199</v>
      </c>
      <c r="R756" s="2">
        <v>0.24095568033929649</v>
      </c>
      <c r="S756" s="2">
        <v>0.86647154903942902</v>
      </c>
      <c r="T756" s="2">
        <v>0.66740396218579212</v>
      </c>
      <c r="U756" s="2">
        <v>0.15352718966880435</v>
      </c>
      <c r="V756" s="2">
        <v>0.41032566150895189</v>
      </c>
      <c r="W756" s="2">
        <v>67.933089003282603</v>
      </c>
    </row>
    <row r="757" spans="1:23">
      <c r="A757" s="2" t="s">
        <v>124</v>
      </c>
      <c r="B757" s="2" t="s">
        <v>222</v>
      </c>
      <c r="C757" s="2">
        <v>51</v>
      </c>
      <c r="D757" s="2">
        <v>57</v>
      </c>
      <c r="E757" s="2" t="s">
        <v>173</v>
      </c>
      <c r="F757" s="2" t="s">
        <v>26</v>
      </c>
      <c r="G757" s="2" t="s">
        <v>198</v>
      </c>
      <c r="H757" s="2" t="s">
        <v>60</v>
      </c>
      <c r="I757" s="4" t="s">
        <v>184</v>
      </c>
      <c r="J757" s="4" t="s">
        <v>185</v>
      </c>
      <c r="K757" s="2" t="s">
        <v>29</v>
      </c>
      <c r="L757" s="2">
        <v>40</v>
      </c>
      <c r="M757" s="2">
        <v>92423</v>
      </c>
      <c r="N757" s="7">
        <v>2580.7744594057604</v>
      </c>
      <c r="O757" s="2">
        <v>2506.8195513462356</v>
      </c>
      <c r="P757" s="2">
        <v>418.89778945264078</v>
      </c>
      <c r="Q757" s="2">
        <v>0.79665385212129569</v>
      </c>
      <c r="R757" s="2">
        <v>0.18481779263518919</v>
      </c>
      <c r="S757" s="2">
        <v>0.93068759271115931</v>
      </c>
      <c r="T757" s="2">
        <v>0.88787141239647493</v>
      </c>
      <c r="U757" s="2">
        <v>9.6132276855168425E-2</v>
      </c>
      <c r="V757" s="2">
        <v>0.14444482314460816</v>
      </c>
      <c r="W757" s="2">
        <v>55.802570788656503</v>
      </c>
    </row>
    <row r="758" spans="1:23" s="26" customFormat="1">
      <c r="A758" s="34" t="s">
        <v>124</v>
      </c>
      <c r="B758" s="34" t="s">
        <v>222</v>
      </c>
      <c r="C758" s="34">
        <v>51</v>
      </c>
      <c r="D758" s="34">
        <v>57</v>
      </c>
      <c r="E758" s="34" t="s">
        <v>173</v>
      </c>
      <c r="F758" s="34" t="s">
        <v>26</v>
      </c>
      <c r="G758" s="34" t="s">
        <v>199</v>
      </c>
      <c r="H758" s="34" t="s">
        <v>62</v>
      </c>
      <c r="I758" s="35" t="s">
        <v>184</v>
      </c>
      <c r="J758" s="35" t="s">
        <v>185</v>
      </c>
      <c r="K758" s="34" t="s">
        <v>29</v>
      </c>
      <c r="L758" s="34">
        <v>40</v>
      </c>
      <c r="M758" s="34">
        <v>13770</v>
      </c>
      <c r="N758" s="12">
        <v>384.50671700785864</v>
      </c>
      <c r="O758" s="34">
        <v>725.35238046649943</v>
      </c>
      <c r="P758" s="34">
        <v>121.20876773457901</v>
      </c>
      <c r="Q758" s="34">
        <v>0.82792207792207795</v>
      </c>
      <c r="R758" s="34">
        <v>0.32888625453157339</v>
      </c>
      <c r="S758" s="34">
        <v>0.92163384733695186</v>
      </c>
      <c r="T758" s="34">
        <v>0.89413566606273165</v>
      </c>
      <c r="U758" s="34">
        <v>0.13554838709677419</v>
      </c>
      <c r="V758" s="34">
        <v>0.42472482798450495</v>
      </c>
      <c r="W758" s="34">
        <v>6.4058823529411768</v>
      </c>
    </row>
    <row r="759" spans="1:23">
      <c r="A759" s="2" t="s">
        <v>124</v>
      </c>
      <c r="B759" s="2" t="s">
        <v>222</v>
      </c>
      <c r="C759" s="2">
        <v>51</v>
      </c>
      <c r="D759" s="2">
        <v>57</v>
      </c>
      <c r="E759" s="2" t="s">
        <v>173</v>
      </c>
      <c r="F759" s="2" t="s">
        <v>26</v>
      </c>
      <c r="G759" s="2" t="s">
        <v>200</v>
      </c>
      <c r="H759" s="2" t="s">
        <v>64</v>
      </c>
      <c r="I759" s="4" t="s">
        <v>184</v>
      </c>
      <c r="J759" s="4" t="s">
        <v>185</v>
      </c>
      <c r="K759" s="2" t="s">
        <v>29</v>
      </c>
      <c r="L759" s="2">
        <v>40</v>
      </c>
      <c r="M759" s="2">
        <v>95673</v>
      </c>
      <c r="N759" s="7">
        <v>2671.5258632020959</v>
      </c>
      <c r="O759" s="2">
        <v>2750.6012972767394</v>
      </c>
      <c r="P759" s="2">
        <v>459.63452075200854</v>
      </c>
      <c r="Q759" s="2">
        <v>0.79778026083186016</v>
      </c>
      <c r="R759" s="2">
        <v>0.15890734417059535</v>
      </c>
      <c r="S759" s="2">
        <v>0.91982638281488582</v>
      </c>
      <c r="T759" s="2">
        <v>0.74540201576559262</v>
      </c>
      <c r="U759" s="2">
        <v>0.12418880889180864</v>
      </c>
      <c r="V759" s="2">
        <v>0.3451985463820747</v>
      </c>
      <c r="W759" s="2">
        <v>23.8637964734042</v>
      </c>
    </row>
    <row r="760" spans="1:23" s="26" customFormat="1">
      <c r="A760" s="34" t="s">
        <v>124</v>
      </c>
      <c r="B760" s="34" t="s">
        <v>222</v>
      </c>
      <c r="C760" s="34">
        <v>51</v>
      </c>
      <c r="D760" s="34">
        <v>57</v>
      </c>
      <c r="E760" s="34" t="s">
        <v>173</v>
      </c>
      <c r="F760" s="34" t="s">
        <v>26</v>
      </c>
      <c r="G760" s="34" t="s">
        <v>201</v>
      </c>
      <c r="H760" s="34" t="s">
        <v>66</v>
      </c>
      <c r="I760" s="35" t="s">
        <v>184</v>
      </c>
      <c r="J760" s="35" t="s">
        <v>185</v>
      </c>
      <c r="K760" s="34" t="s">
        <v>29</v>
      </c>
      <c r="L760" s="34">
        <v>40</v>
      </c>
      <c r="M760" s="34">
        <v>66716</v>
      </c>
      <c r="N760" s="12">
        <v>1862.9448171311763</v>
      </c>
      <c r="O760" s="34">
        <v>2224.0571413994844</v>
      </c>
      <c r="P760" s="34">
        <v>371.64726102773471</v>
      </c>
      <c r="Q760" s="34">
        <v>0.71910063916703493</v>
      </c>
      <c r="R760" s="34">
        <v>0.16949152285535418</v>
      </c>
      <c r="S760" s="34">
        <v>0.93578028105074995</v>
      </c>
      <c r="T760" s="34">
        <v>0.69124607526032689</v>
      </c>
      <c r="U760" s="34">
        <v>0.10441228299548654</v>
      </c>
      <c r="V760" s="34">
        <v>0.31684136520351741</v>
      </c>
      <c r="W760" s="34">
        <v>37.560540200251815</v>
      </c>
    </row>
    <row r="761" spans="1:23">
      <c r="A761" s="2" t="s">
        <v>124</v>
      </c>
      <c r="B761" s="2" t="s">
        <v>222</v>
      </c>
      <c r="C761" s="2">
        <v>51</v>
      </c>
      <c r="D761" s="2">
        <v>57</v>
      </c>
      <c r="E761" s="2" t="s">
        <v>173</v>
      </c>
      <c r="F761" s="2" t="s">
        <v>26</v>
      </c>
      <c r="G761" s="2" t="s">
        <v>202</v>
      </c>
      <c r="H761" s="2" t="s">
        <v>68</v>
      </c>
      <c r="I761" s="4" t="s">
        <v>184</v>
      </c>
      <c r="J761" s="4" t="s">
        <v>185</v>
      </c>
      <c r="K761" s="2" t="s">
        <v>29</v>
      </c>
      <c r="L761" s="2">
        <v>40</v>
      </c>
      <c r="M761" s="2">
        <v>113145</v>
      </c>
      <c r="N761" s="7">
        <v>3159.4054100111957</v>
      </c>
      <c r="O761" s="2">
        <v>2254.2955980045094</v>
      </c>
      <c r="P761" s="2">
        <v>376.70020655047972</v>
      </c>
      <c r="Q761" s="2">
        <v>0.89169188575751845</v>
      </c>
      <c r="R761" s="2">
        <v>0.27978440583213676</v>
      </c>
      <c r="S761" s="2">
        <v>0.8330005857397893</v>
      </c>
      <c r="T761" s="2">
        <v>0.6741796439279566</v>
      </c>
      <c r="U761" s="2">
        <v>0.18256220085377947</v>
      </c>
      <c r="V761" s="2">
        <v>0.24692911147589766</v>
      </c>
      <c r="W761" s="2">
        <v>60.3914976357771</v>
      </c>
    </row>
    <row r="762" spans="1:23" s="39" customFormat="1">
      <c r="A762" s="37" t="s">
        <v>126</v>
      </c>
      <c r="B762" s="37" t="s">
        <v>211</v>
      </c>
      <c r="C762" s="37">
        <v>51</v>
      </c>
      <c r="D762" s="37">
        <v>58</v>
      </c>
      <c r="E762" s="37" t="s">
        <v>173</v>
      </c>
      <c r="F762" s="37" t="s">
        <v>26</v>
      </c>
      <c r="G762" s="37" t="s">
        <v>174</v>
      </c>
      <c r="H762" s="37" t="s">
        <v>28</v>
      </c>
      <c r="I762" s="38" t="s">
        <v>184</v>
      </c>
      <c r="J762" s="38" t="s">
        <v>185</v>
      </c>
      <c r="K762" s="37" t="s">
        <v>29</v>
      </c>
      <c r="L762" s="37">
        <v>40</v>
      </c>
      <c r="M762" s="37">
        <v>19948</v>
      </c>
      <c r="N762" s="12">
        <v>557.01815474747741</v>
      </c>
      <c r="O762" s="37">
        <v>716.28131265463389</v>
      </c>
      <c r="P762" s="37">
        <v>119.69296247754532</v>
      </c>
      <c r="Q762" s="37">
        <v>0.87541141879141615</v>
      </c>
      <c r="R762" s="37">
        <v>0.48858708386374677</v>
      </c>
      <c r="S762" s="37">
        <v>0.92539692137865504</v>
      </c>
      <c r="T762" s="37">
        <v>0.88712633278567499</v>
      </c>
      <c r="U762" s="37">
        <v>0.13257309118212962</v>
      </c>
      <c r="V762" s="37">
        <v>0.35155651620984485</v>
      </c>
      <c r="W762" s="37">
        <v>10.241828754762382</v>
      </c>
    </row>
    <row r="763" spans="1:23" s="11" customFormat="1">
      <c r="A763" s="9" t="s">
        <v>126</v>
      </c>
      <c r="B763" s="9" t="s">
        <v>211</v>
      </c>
      <c r="C763" s="9">
        <v>51</v>
      </c>
      <c r="D763" s="9">
        <v>58</v>
      </c>
      <c r="E763" s="9" t="s">
        <v>173</v>
      </c>
      <c r="F763" s="9" t="s">
        <v>26</v>
      </c>
      <c r="G763" s="9" t="s">
        <v>177</v>
      </c>
      <c r="H763" s="9" t="s">
        <v>31</v>
      </c>
      <c r="I763" s="10" t="s">
        <v>184</v>
      </c>
      <c r="J763" s="10" t="s">
        <v>185</v>
      </c>
      <c r="K763" s="9" t="s">
        <v>29</v>
      </c>
      <c r="L763" s="9">
        <v>40</v>
      </c>
      <c r="M763" s="9">
        <v>97602</v>
      </c>
      <c r="N763" s="7">
        <v>2725.3903117938285</v>
      </c>
      <c r="O763" s="9">
        <v>2113.7341981845166</v>
      </c>
      <c r="P763" s="9">
        <v>353.2119344746763</v>
      </c>
      <c r="Q763" s="9">
        <v>0.83814512666380425</v>
      </c>
      <c r="R763" s="9">
        <v>0.27451610815411004</v>
      </c>
      <c r="S763" s="9">
        <v>0.89141007410916795</v>
      </c>
      <c r="T763" s="9">
        <v>0.85772002644710443</v>
      </c>
      <c r="U763" s="9">
        <v>0.12846679285655502</v>
      </c>
      <c r="V763" s="9">
        <v>0.22604048336049562</v>
      </c>
      <c r="W763" s="9">
        <v>75.634607897379155</v>
      </c>
    </row>
    <row r="764" spans="1:23" s="11" customFormat="1">
      <c r="A764" s="9" t="s">
        <v>126</v>
      </c>
      <c r="B764" s="9" t="s">
        <v>211</v>
      </c>
      <c r="C764" s="9">
        <v>51</v>
      </c>
      <c r="D764" s="9">
        <v>58</v>
      </c>
      <c r="E764" s="9" t="s">
        <v>173</v>
      </c>
      <c r="F764" s="9" t="s">
        <v>26</v>
      </c>
      <c r="G764" s="9" t="s">
        <v>178</v>
      </c>
      <c r="H764" s="9" t="s">
        <v>34</v>
      </c>
      <c r="I764" s="10" t="s">
        <v>184</v>
      </c>
      <c r="J764" s="10" t="s">
        <v>185</v>
      </c>
      <c r="K764" s="9" t="s">
        <v>29</v>
      </c>
      <c r="L764" s="9">
        <v>40</v>
      </c>
      <c r="M764" s="9">
        <v>109734</v>
      </c>
      <c r="N764" s="7">
        <v>3064.1583212883343</v>
      </c>
      <c r="O764" s="9">
        <v>2279.4255403194015</v>
      </c>
      <c r="P764" s="9">
        <v>380.89950253854852</v>
      </c>
      <c r="Q764" s="9">
        <v>0.86487807184854737</v>
      </c>
      <c r="R764" s="9">
        <v>0.26539959396007201</v>
      </c>
      <c r="S764" s="9">
        <v>0.8438805964429904</v>
      </c>
      <c r="T764" s="9">
        <v>0.61260968046650632</v>
      </c>
      <c r="U764" s="9">
        <v>0.17109202748728156</v>
      </c>
      <c r="V764" s="9">
        <v>0.34111108850713234</v>
      </c>
      <c r="W764" s="9">
        <v>59.024778099768533</v>
      </c>
    </row>
    <row r="765" spans="1:23" s="39" customFormat="1">
      <c r="A765" s="37" t="s">
        <v>126</v>
      </c>
      <c r="B765" s="37" t="s">
        <v>211</v>
      </c>
      <c r="C765" s="37">
        <v>51</v>
      </c>
      <c r="D765" s="37">
        <v>58</v>
      </c>
      <c r="E765" s="37" t="s">
        <v>173</v>
      </c>
      <c r="F765" s="37" t="s">
        <v>26</v>
      </c>
      <c r="G765" s="37" t="s">
        <v>181</v>
      </c>
      <c r="H765" s="37" t="s">
        <v>36</v>
      </c>
      <c r="I765" s="38" t="s">
        <v>184</v>
      </c>
      <c r="J765" s="38" t="s">
        <v>185</v>
      </c>
      <c r="K765" s="37" t="s">
        <v>29</v>
      </c>
      <c r="L765" s="37">
        <v>40</v>
      </c>
      <c r="M765" s="37">
        <v>51861</v>
      </c>
      <c r="N765" s="12">
        <v>1448.1410930097718</v>
      </c>
      <c r="O765" s="37">
        <v>1395.6093065034941</v>
      </c>
      <c r="P765" s="37">
        <v>233.21090388013363</v>
      </c>
      <c r="Q765" s="37">
        <v>0.83864551496628337</v>
      </c>
      <c r="R765" s="37">
        <v>0.33459776604647595</v>
      </c>
      <c r="S765" s="37">
        <v>0.92021405706703219</v>
      </c>
      <c r="T765" s="37">
        <v>0.8876259759125843</v>
      </c>
      <c r="U765" s="37">
        <v>0.15293152215665048</v>
      </c>
      <c r="V765" s="37">
        <v>0.35654890714958082</v>
      </c>
      <c r="W765" s="37">
        <v>21.137444322323134</v>
      </c>
    </row>
    <row r="766" spans="1:23" s="11" customFormat="1">
      <c r="A766" s="9" t="s">
        <v>126</v>
      </c>
      <c r="B766" s="9" t="s">
        <v>211</v>
      </c>
      <c r="C766" s="9">
        <v>51</v>
      </c>
      <c r="D766" s="9">
        <v>58</v>
      </c>
      <c r="E766" s="9" t="s">
        <v>173</v>
      </c>
      <c r="F766" s="9" t="s">
        <v>26</v>
      </c>
      <c r="G766" s="9" t="s">
        <v>183</v>
      </c>
      <c r="H766" s="9" t="s">
        <v>38</v>
      </c>
      <c r="I766" s="10" t="s">
        <v>184</v>
      </c>
      <c r="J766" s="10" t="s">
        <v>185</v>
      </c>
      <c r="K766" s="9" t="s">
        <v>29</v>
      </c>
      <c r="L766" s="9">
        <v>40</v>
      </c>
      <c r="M766" s="9">
        <v>99885</v>
      </c>
      <c r="N766" s="7">
        <v>2789.1396825221468</v>
      </c>
      <c r="O766" s="9">
        <v>2279.3738084912952</v>
      </c>
      <c r="P766" s="9">
        <v>380.89085797997774</v>
      </c>
      <c r="Q766" s="9">
        <v>0.83066521410097549</v>
      </c>
      <c r="R766" s="9">
        <v>0.24159004276934398</v>
      </c>
      <c r="S766" s="9">
        <v>0.87412735547203491</v>
      </c>
      <c r="T766" s="9">
        <v>0.67861702057668871</v>
      </c>
      <c r="U766" s="9">
        <v>0.13178232668742956</v>
      </c>
      <c r="V766" s="9">
        <v>0.28766172898790132</v>
      </c>
      <c r="W766" s="9">
        <v>62.421875156429891</v>
      </c>
    </row>
    <row r="767" spans="1:23" s="39" customFormat="1">
      <c r="A767" s="37" t="s">
        <v>126</v>
      </c>
      <c r="B767" s="37" t="s">
        <v>211</v>
      </c>
      <c r="C767" s="37">
        <v>51</v>
      </c>
      <c r="D767" s="37">
        <v>58</v>
      </c>
      <c r="E767" s="37" t="s">
        <v>173</v>
      </c>
      <c r="F767" s="37" t="s">
        <v>26</v>
      </c>
      <c r="G767" s="37" t="s">
        <v>186</v>
      </c>
      <c r="H767" s="37" t="s">
        <v>40</v>
      </c>
      <c r="I767" s="38" t="s">
        <v>184</v>
      </c>
      <c r="J767" s="38" t="s">
        <v>185</v>
      </c>
      <c r="K767" s="37" t="s">
        <v>29</v>
      </c>
      <c r="L767" s="37">
        <v>40</v>
      </c>
      <c r="M767" s="37">
        <v>21626</v>
      </c>
      <c r="N767" s="12">
        <v>603.87380261524697</v>
      </c>
      <c r="O767" s="37">
        <v>741.39401102684235</v>
      </c>
      <c r="P767" s="37">
        <v>123.88937694609361</v>
      </c>
      <c r="Q767" s="37">
        <v>0.89943437032107798</v>
      </c>
      <c r="R767" s="37">
        <v>0.494410762114605</v>
      </c>
      <c r="S767" s="37">
        <v>0.93857598621973404</v>
      </c>
      <c r="T767" s="37">
        <v>0.89362630931623444</v>
      </c>
      <c r="U767" s="37">
        <v>0.14430027387419747</v>
      </c>
      <c r="V767" s="37">
        <v>0.34939460515692561</v>
      </c>
      <c r="W767" s="37">
        <v>17.375797650975677</v>
      </c>
    </row>
    <row r="768" spans="1:23" s="39" customFormat="1">
      <c r="A768" s="37" t="s">
        <v>126</v>
      </c>
      <c r="B768" s="37" t="s">
        <v>211</v>
      </c>
      <c r="C768" s="37">
        <v>51</v>
      </c>
      <c r="D768" s="37">
        <v>58</v>
      </c>
      <c r="E768" s="37" t="s">
        <v>173</v>
      </c>
      <c r="F768" s="37" t="s">
        <v>26</v>
      </c>
      <c r="G768" s="37" t="s">
        <v>187</v>
      </c>
      <c r="H768" s="37" t="s">
        <v>42</v>
      </c>
      <c r="I768" s="38" t="s">
        <v>184</v>
      </c>
      <c r="J768" s="38" t="s">
        <v>185</v>
      </c>
      <c r="K768" s="37" t="s">
        <v>29</v>
      </c>
      <c r="L768" s="37">
        <v>40</v>
      </c>
      <c r="M768" s="37">
        <v>37937</v>
      </c>
      <c r="N768" s="12">
        <v>1059.3341556374098</v>
      </c>
      <c r="O768" s="37">
        <v>1587.1311678041927</v>
      </c>
      <c r="P768" s="37">
        <v>265.21483662736034</v>
      </c>
      <c r="Q768" s="37">
        <v>0.67242723953348227</v>
      </c>
      <c r="R768" s="37">
        <v>0.1892549328114953</v>
      </c>
      <c r="S768" s="37">
        <v>0.89258467592379176</v>
      </c>
      <c r="T768" s="37">
        <v>0.73862676180890519</v>
      </c>
      <c r="U768" s="37">
        <v>0.20018738288569643</v>
      </c>
      <c r="V768" s="37">
        <v>0.45922490595049886</v>
      </c>
      <c r="W768" s="37">
        <v>43.457732556607006</v>
      </c>
    </row>
    <row r="769" spans="1:23" s="11" customFormat="1">
      <c r="A769" s="9" t="s">
        <v>126</v>
      </c>
      <c r="B769" s="9" t="s">
        <v>211</v>
      </c>
      <c r="C769" s="9">
        <v>51</v>
      </c>
      <c r="D769" s="9">
        <v>58</v>
      </c>
      <c r="E769" s="9" t="s">
        <v>173</v>
      </c>
      <c r="F769" s="9" t="s">
        <v>26</v>
      </c>
      <c r="G769" s="9" t="s">
        <v>188</v>
      </c>
      <c r="H769" s="9" t="s">
        <v>44</v>
      </c>
      <c r="I769" s="10" t="s">
        <v>184</v>
      </c>
      <c r="J769" s="10" t="s">
        <v>185</v>
      </c>
      <c r="K769" s="9" t="s">
        <v>29</v>
      </c>
      <c r="L769" s="9">
        <v>40</v>
      </c>
      <c r="M769" s="9">
        <v>115390</v>
      </c>
      <c r="N769" s="7">
        <v>3222.0936874028184</v>
      </c>
      <c r="O769" s="9">
        <v>1744.0803025278576</v>
      </c>
      <c r="P769" s="9">
        <v>291.44155308843972</v>
      </c>
      <c r="Q769" s="9">
        <v>0.90014821748966378</v>
      </c>
      <c r="R769" s="9">
        <v>0.47669992423173879</v>
      </c>
      <c r="S769" s="9">
        <v>0.82950953632431368</v>
      </c>
      <c r="T769" s="9">
        <v>0.735099928983869</v>
      </c>
      <c r="U769" s="9">
        <v>0.18426636895884643</v>
      </c>
      <c r="V769" s="9">
        <v>0.34791631735558576</v>
      </c>
      <c r="W769" s="9">
        <v>47.696646156512699</v>
      </c>
    </row>
    <row r="770" spans="1:23" s="11" customFormat="1">
      <c r="A770" s="9" t="s">
        <v>126</v>
      </c>
      <c r="B770" s="9" t="s">
        <v>211</v>
      </c>
      <c r="C770" s="9">
        <v>51</v>
      </c>
      <c r="D770" s="9">
        <v>58</v>
      </c>
      <c r="E770" s="9" t="s">
        <v>173</v>
      </c>
      <c r="F770" s="9" t="s">
        <v>26</v>
      </c>
      <c r="G770" s="9" t="s">
        <v>189</v>
      </c>
      <c r="H770" s="9" t="s">
        <v>46</v>
      </c>
      <c r="I770" s="10" t="s">
        <v>184</v>
      </c>
      <c r="J770" s="10" t="s">
        <v>185</v>
      </c>
      <c r="K770" s="9" t="s">
        <v>29</v>
      </c>
      <c r="L770" s="9">
        <v>40</v>
      </c>
      <c r="M770" s="9">
        <v>95379</v>
      </c>
      <c r="N770" s="7">
        <v>2663.3163515971351</v>
      </c>
      <c r="O770" s="9">
        <v>2345.9251070435107</v>
      </c>
      <c r="P770" s="9">
        <v>392.01179878872256</v>
      </c>
      <c r="Q770" s="9">
        <v>0.79493099079877316</v>
      </c>
      <c r="R770" s="9">
        <v>0.21778819835338153</v>
      </c>
      <c r="S770" s="9">
        <v>0.89466518080124924</v>
      </c>
      <c r="T770" s="9">
        <v>0.5153538566272815</v>
      </c>
      <c r="U770" s="9">
        <v>0.1372822175190434</v>
      </c>
      <c r="V770" s="9">
        <v>0.34717589936196702</v>
      </c>
      <c r="W770" s="9">
        <v>42.189957957202317</v>
      </c>
    </row>
    <row r="771" spans="1:23" s="39" customFormat="1">
      <c r="A771" s="37" t="s">
        <v>126</v>
      </c>
      <c r="B771" s="37" t="s">
        <v>211</v>
      </c>
      <c r="C771" s="37">
        <v>51</v>
      </c>
      <c r="D771" s="37">
        <v>58</v>
      </c>
      <c r="E771" s="37" t="s">
        <v>173</v>
      </c>
      <c r="F771" s="37" t="s">
        <v>26</v>
      </c>
      <c r="G771" s="37" t="s">
        <v>190</v>
      </c>
      <c r="H771" s="37" t="s">
        <v>48</v>
      </c>
      <c r="I771" s="38" t="s">
        <v>184</v>
      </c>
      <c r="J771" s="38" t="s">
        <v>185</v>
      </c>
      <c r="K771" s="37" t="s">
        <v>29</v>
      </c>
      <c r="L771" s="37">
        <v>40</v>
      </c>
      <c r="M771" s="37">
        <v>11003</v>
      </c>
      <c r="N771" s="12">
        <v>307.24236799110156</v>
      </c>
      <c r="O771" s="37">
        <v>595.32799384885936</v>
      </c>
      <c r="P771" s="37">
        <v>99.481265210588163</v>
      </c>
      <c r="Q771" s="37">
        <v>0.84210929129037193</v>
      </c>
      <c r="R771" s="37">
        <v>0.39012911957475904</v>
      </c>
      <c r="S771" s="37">
        <v>0.9282635893369191</v>
      </c>
      <c r="T771" s="37">
        <v>0.88999551961068246</v>
      </c>
      <c r="U771" s="37">
        <v>0.15770191507077436</v>
      </c>
      <c r="V771" s="37">
        <v>0.16618324706126855</v>
      </c>
      <c r="W771" s="37">
        <v>16.415977460692538</v>
      </c>
    </row>
    <row r="772" spans="1:23" s="11" customFormat="1">
      <c r="A772" s="9" t="s">
        <v>126</v>
      </c>
      <c r="B772" s="9" t="s">
        <v>211</v>
      </c>
      <c r="C772" s="9">
        <v>51</v>
      </c>
      <c r="D772" s="9">
        <v>58</v>
      </c>
      <c r="E772" s="9" t="s">
        <v>173</v>
      </c>
      <c r="F772" s="9" t="s">
        <v>26</v>
      </c>
      <c r="G772" s="9" t="s">
        <v>191</v>
      </c>
      <c r="H772" s="9" t="s">
        <v>50</v>
      </c>
      <c r="I772" s="10" t="s">
        <v>184</v>
      </c>
      <c r="J772" s="10" t="s">
        <v>185</v>
      </c>
      <c r="K772" s="9" t="s">
        <v>29</v>
      </c>
      <c r="L772" s="9">
        <v>40</v>
      </c>
      <c r="M772" s="9">
        <v>107937</v>
      </c>
      <c r="N772" s="7">
        <v>3013.9797758661757</v>
      </c>
      <c r="O772" s="9">
        <v>2271.8347032478978</v>
      </c>
      <c r="P772" s="9">
        <v>379.63104870522795</v>
      </c>
      <c r="Q772" s="9">
        <v>0.86284713895150844</v>
      </c>
      <c r="R772" s="9">
        <v>0.26280083970634638</v>
      </c>
      <c r="S772" s="9">
        <v>0.87966656794376763</v>
      </c>
      <c r="T772" s="9">
        <v>0.87879186281888788</v>
      </c>
      <c r="U772" s="9">
        <v>0.15787520176778794</v>
      </c>
      <c r="V772" s="9">
        <v>0.16829038948807917</v>
      </c>
      <c r="W772" s="9">
        <v>63.790692718900843</v>
      </c>
    </row>
    <row r="773" spans="1:23" s="11" customFormat="1">
      <c r="A773" s="9" t="s">
        <v>126</v>
      </c>
      <c r="B773" s="9" t="s">
        <v>211</v>
      </c>
      <c r="C773" s="9">
        <v>51</v>
      </c>
      <c r="D773" s="9">
        <v>58</v>
      </c>
      <c r="E773" s="9" t="s">
        <v>173</v>
      </c>
      <c r="F773" s="9" t="s">
        <v>26</v>
      </c>
      <c r="G773" s="9" t="s">
        <v>192</v>
      </c>
      <c r="H773" s="9" t="s">
        <v>52</v>
      </c>
      <c r="I773" s="10" t="s">
        <v>184</v>
      </c>
      <c r="J773" s="10" t="s">
        <v>185</v>
      </c>
      <c r="K773" s="9" t="s">
        <v>29</v>
      </c>
      <c r="L773" s="9">
        <v>40</v>
      </c>
      <c r="M773" s="9">
        <v>117318</v>
      </c>
      <c r="N773" s="7">
        <v>3275.9302124856908</v>
      </c>
      <c r="O773" s="9">
        <v>1652.6761902332501</v>
      </c>
      <c r="P773" s="9">
        <v>276.16762538728955</v>
      </c>
      <c r="Q773" s="9">
        <v>0.91057125116423476</v>
      </c>
      <c r="R773" s="9">
        <v>0.53975785838504631</v>
      </c>
      <c r="S773" s="9">
        <v>0.80313985457355785</v>
      </c>
      <c r="T773" s="9">
        <v>0.80313985457355785</v>
      </c>
      <c r="U773" s="9">
        <v>0.19758890178144836</v>
      </c>
      <c r="V773" s="9">
        <v>0.23836311218836859</v>
      </c>
      <c r="W773" s="9">
        <v>61.679367190030518</v>
      </c>
    </row>
    <row r="774" spans="1:23" s="11" customFormat="1">
      <c r="A774" s="9" t="s">
        <v>126</v>
      </c>
      <c r="B774" s="9" t="s">
        <v>211</v>
      </c>
      <c r="C774" s="9">
        <v>51</v>
      </c>
      <c r="D774" s="9">
        <v>58</v>
      </c>
      <c r="E774" s="9" t="s">
        <v>173</v>
      </c>
      <c r="F774" s="9" t="s">
        <v>26</v>
      </c>
      <c r="G774" s="9" t="s">
        <v>193</v>
      </c>
      <c r="H774" s="9" t="s">
        <v>54</v>
      </c>
      <c r="I774" s="10" t="s">
        <v>184</v>
      </c>
      <c r="J774" s="10" t="s">
        <v>185</v>
      </c>
      <c r="K774" s="9" t="s">
        <v>29</v>
      </c>
      <c r="L774" s="9">
        <v>40</v>
      </c>
      <c r="M774" s="9">
        <v>111353</v>
      </c>
      <c r="N774" s="7">
        <v>3109.3664821333396</v>
      </c>
      <c r="O774" s="9">
        <v>2118.2955980045099</v>
      </c>
      <c r="P774" s="9">
        <v>353.9741593824798</v>
      </c>
      <c r="Q774" s="9">
        <v>0.88825162329892626</v>
      </c>
      <c r="R774" s="9">
        <v>0.31184490913976887</v>
      </c>
      <c r="S774" s="9">
        <v>0.84459283685440323</v>
      </c>
      <c r="T774" s="9">
        <v>0.81641557439082058</v>
      </c>
      <c r="U774" s="9">
        <v>0.17560636355733286</v>
      </c>
      <c r="V774" s="9">
        <v>0.13734027296039072</v>
      </c>
      <c r="W774" s="9">
        <v>67.028494966458027</v>
      </c>
    </row>
    <row r="775" spans="1:23" s="11" customFormat="1">
      <c r="A775" s="9" t="s">
        <v>126</v>
      </c>
      <c r="B775" s="9" t="s">
        <v>211</v>
      </c>
      <c r="C775" s="9">
        <v>51</v>
      </c>
      <c r="D775" s="9">
        <v>58</v>
      </c>
      <c r="E775" s="9" t="s">
        <v>173</v>
      </c>
      <c r="F775" s="9" t="s">
        <v>26</v>
      </c>
      <c r="G775" s="9" t="s">
        <v>194</v>
      </c>
      <c r="H775" s="9" t="s">
        <v>56</v>
      </c>
      <c r="I775" s="10" t="s">
        <v>184</v>
      </c>
      <c r="J775" s="10" t="s">
        <v>185</v>
      </c>
      <c r="K775" s="9" t="s">
        <v>29</v>
      </c>
      <c r="L775" s="9">
        <v>40</v>
      </c>
      <c r="M775" s="9">
        <v>105696</v>
      </c>
      <c r="N775" s="7">
        <v>2951.4031925099948</v>
      </c>
      <c r="O775" s="9">
        <v>2508.3271272970719</v>
      </c>
      <c r="P775" s="9">
        <v>419.14971035093527</v>
      </c>
      <c r="Q775" s="9">
        <v>0.85306129037465095</v>
      </c>
      <c r="R775" s="9">
        <v>0.21110575165204479</v>
      </c>
      <c r="S775" s="9">
        <v>0.84160032347727465</v>
      </c>
      <c r="T775" s="9">
        <v>0.58524098267954439</v>
      </c>
      <c r="U775" s="9">
        <v>0.18783856629050644</v>
      </c>
      <c r="V775" s="9">
        <v>0.30020845009584735</v>
      </c>
      <c r="W775" s="9">
        <v>46.544088707235844</v>
      </c>
    </row>
    <row r="776" spans="1:23" s="11" customFormat="1">
      <c r="A776" s="9" t="s">
        <v>126</v>
      </c>
      <c r="B776" s="9" t="s">
        <v>211</v>
      </c>
      <c r="C776" s="9">
        <v>51</v>
      </c>
      <c r="D776" s="9">
        <v>58</v>
      </c>
      <c r="E776" s="9" t="s">
        <v>173</v>
      </c>
      <c r="F776" s="9" t="s">
        <v>26</v>
      </c>
      <c r="G776" s="9" t="s">
        <v>197</v>
      </c>
      <c r="H776" s="9" t="s">
        <v>58</v>
      </c>
      <c r="I776" s="10" t="s">
        <v>184</v>
      </c>
      <c r="J776" s="10" t="s">
        <v>185</v>
      </c>
      <c r="K776" s="9" t="s">
        <v>29</v>
      </c>
      <c r="L776" s="9">
        <v>40</v>
      </c>
      <c r="M776" s="9">
        <v>112266</v>
      </c>
      <c r="N776" s="7">
        <v>3134.8606457228948</v>
      </c>
      <c r="O776" s="9">
        <v>2073.5189027078691</v>
      </c>
      <c r="P776" s="9">
        <v>346.49182637263698</v>
      </c>
      <c r="Q776" s="9">
        <v>0.89889025893958074</v>
      </c>
      <c r="R776" s="9">
        <v>0.32812711151753804</v>
      </c>
      <c r="S776" s="9">
        <v>0.85052904311092203</v>
      </c>
      <c r="T776" s="9">
        <v>0.6388455092509141</v>
      </c>
      <c r="U776" s="9">
        <v>0.16018340353979232</v>
      </c>
      <c r="V776" s="9">
        <v>0.37673280210716203</v>
      </c>
      <c r="W776" s="9">
        <v>60.167824630787592</v>
      </c>
    </row>
    <row r="777" spans="1:23" s="11" customFormat="1">
      <c r="A777" s="9" t="s">
        <v>126</v>
      </c>
      <c r="B777" s="9" t="s">
        <v>211</v>
      </c>
      <c r="C777" s="9">
        <v>51</v>
      </c>
      <c r="D777" s="9">
        <v>58</v>
      </c>
      <c r="E777" s="9" t="s">
        <v>173</v>
      </c>
      <c r="F777" s="9" t="s">
        <v>26</v>
      </c>
      <c r="G777" s="9" t="s">
        <v>198</v>
      </c>
      <c r="H777" s="9" t="s">
        <v>60</v>
      </c>
      <c r="I777" s="10" t="s">
        <v>184</v>
      </c>
      <c r="J777" s="10" t="s">
        <v>185</v>
      </c>
      <c r="K777" s="9" t="s">
        <v>29</v>
      </c>
      <c r="L777" s="9">
        <v>40</v>
      </c>
      <c r="M777" s="9">
        <v>96212</v>
      </c>
      <c r="N777" s="7">
        <v>2686.5766344778572</v>
      </c>
      <c r="O777" s="9">
        <v>2472.2093782909787</v>
      </c>
      <c r="P777" s="9">
        <v>413.11431573685832</v>
      </c>
      <c r="Q777" s="9">
        <v>0.80726955412730106</v>
      </c>
      <c r="R777" s="9">
        <v>0.19781927573197813</v>
      </c>
      <c r="S777" s="9">
        <v>0.92581056251777893</v>
      </c>
      <c r="T777" s="9">
        <v>0.88066468779857421</v>
      </c>
      <c r="U777" s="9">
        <v>0.10980649509586562</v>
      </c>
      <c r="V777" s="9">
        <v>0.11893870524846835</v>
      </c>
      <c r="W777" s="9">
        <v>58.923637384110087</v>
      </c>
    </row>
    <row r="778" spans="1:23" s="39" customFormat="1">
      <c r="A778" s="37" t="s">
        <v>126</v>
      </c>
      <c r="B778" s="37" t="s">
        <v>211</v>
      </c>
      <c r="C778" s="37">
        <v>51</v>
      </c>
      <c r="D778" s="37">
        <v>58</v>
      </c>
      <c r="E778" s="37" t="s">
        <v>173</v>
      </c>
      <c r="F778" s="37" t="s">
        <v>26</v>
      </c>
      <c r="G778" s="37" t="s">
        <v>199</v>
      </c>
      <c r="H778" s="37" t="s">
        <v>62</v>
      </c>
      <c r="I778" s="38" t="s">
        <v>184</v>
      </c>
      <c r="J778" s="38" t="s">
        <v>185</v>
      </c>
      <c r="K778" s="37" t="s">
        <v>29</v>
      </c>
      <c r="L778" s="37">
        <v>40</v>
      </c>
      <c r="M778" s="37">
        <v>14440</v>
      </c>
      <c r="N778" s="12">
        <v>403.21546794433397</v>
      </c>
      <c r="O778" s="37">
        <v>739.25187540311117</v>
      </c>
      <c r="P778" s="37">
        <v>123.53141904002619</v>
      </c>
      <c r="Q778" s="37">
        <v>0.82802913011067147</v>
      </c>
      <c r="R778" s="37">
        <v>0.33204136254661715</v>
      </c>
      <c r="S778" s="37">
        <v>0.92266995651898986</v>
      </c>
      <c r="T778" s="37">
        <v>0.89253981434817264</v>
      </c>
      <c r="U778" s="37">
        <v>0.14130301167793485</v>
      </c>
      <c r="V778" s="37">
        <v>0.40237830879568814</v>
      </c>
      <c r="W778" s="37">
        <v>5.7440443213296399</v>
      </c>
    </row>
    <row r="779" spans="1:23" s="11" customFormat="1">
      <c r="A779" s="9" t="s">
        <v>126</v>
      </c>
      <c r="B779" s="9" t="s">
        <v>211</v>
      </c>
      <c r="C779" s="9">
        <v>51</v>
      </c>
      <c r="D779" s="9">
        <v>58</v>
      </c>
      <c r="E779" s="9" t="s">
        <v>173</v>
      </c>
      <c r="F779" s="9" t="s">
        <v>26</v>
      </c>
      <c r="G779" s="9" t="s">
        <v>200</v>
      </c>
      <c r="H779" s="9" t="s">
        <v>64</v>
      </c>
      <c r="I779" s="10" t="s">
        <v>184</v>
      </c>
      <c r="J779" s="10" t="s">
        <v>185</v>
      </c>
      <c r="K779" s="9" t="s">
        <v>29</v>
      </c>
      <c r="L779" s="9">
        <v>40</v>
      </c>
      <c r="M779" s="9">
        <v>100936</v>
      </c>
      <c r="N779" s="7">
        <v>2818.4872903344385</v>
      </c>
      <c r="O779" s="9">
        <v>2560.8784258492742</v>
      </c>
      <c r="P779" s="9">
        <v>427.93120512767786</v>
      </c>
      <c r="Q779" s="9">
        <v>0.82508542187780998</v>
      </c>
      <c r="R779" s="9">
        <v>0.1934096019899337</v>
      </c>
      <c r="S779" s="9">
        <v>0.91295921250616974</v>
      </c>
      <c r="T779" s="9">
        <v>0.77756674158071526</v>
      </c>
      <c r="U779" s="9">
        <v>0.13582558332822986</v>
      </c>
      <c r="V779" s="9">
        <v>0.29179138942953309</v>
      </c>
      <c r="W779" s="9">
        <v>40.225737100737099</v>
      </c>
    </row>
    <row r="780" spans="1:23" s="39" customFormat="1">
      <c r="A780" s="37" t="s">
        <v>126</v>
      </c>
      <c r="B780" s="37" t="s">
        <v>211</v>
      </c>
      <c r="C780" s="37">
        <v>51</v>
      </c>
      <c r="D780" s="37">
        <v>58</v>
      </c>
      <c r="E780" s="37" t="s">
        <v>173</v>
      </c>
      <c r="F780" s="37" t="s">
        <v>26</v>
      </c>
      <c r="G780" s="37" t="s">
        <v>201</v>
      </c>
      <c r="H780" s="37" t="s">
        <v>66</v>
      </c>
      <c r="I780" s="38" t="s">
        <v>184</v>
      </c>
      <c r="J780" s="38" t="s">
        <v>185</v>
      </c>
      <c r="K780" s="37" t="s">
        <v>29</v>
      </c>
      <c r="L780" s="37">
        <v>40</v>
      </c>
      <c r="M780" s="37">
        <v>74096</v>
      </c>
      <c r="N780" s="12">
        <v>2069.0203125210091</v>
      </c>
      <c r="O780" s="37">
        <v>2388.2581515262477</v>
      </c>
      <c r="P780" s="37">
        <v>399.08578971283816</v>
      </c>
      <c r="Q780" s="37">
        <v>0.7067598889726151</v>
      </c>
      <c r="R780" s="37">
        <v>0.16324582768820056</v>
      </c>
      <c r="S780" s="37">
        <v>0.89359854382591031</v>
      </c>
      <c r="T780" s="37">
        <v>0.56350143083885795</v>
      </c>
      <c r="U780" s="37">
        <v>0.15575281384835596</v>
      </c>
      <c r="V780" s="37">
        <v>0.49237917759376576</v>
      </c>
      <c r="W780" s="37">
        <v>41.710267760742823</v>
      </c>
    </row>
    <row r="781" spans="1:23" s="11" customFormat="1">
      <c r="A781" s="9" t="s">
        <v>126</v>
      </c>
      <c r="B781" s="9" t="s">
        <v>211</v>
      </c>
      <c r="C781" s="9">
        <v>51</v>
      </c>
      <c r="D781" s="9">
        <v>58</v>
      </c>
      <c r="E781" s="9" t="s">
        <v>173</v>
      </c>
      <c r="F781" s="9" t="s">
        <v>26</v>
      </c>
      <c r="G781" s="9" t="s">
        <v>202</v>
      </c>
      <c r="H781" s="9" t="s">
        <v>68</v>
      </c>
      <c r="I781" s="10" t="s">
        <v>184</v>
      </c>
      <c r="J781" s="10" t="s">
        <v>185</v>
      </c>
      <c r="K781" s="9" t="s">
        <v>29</v>
      </c>
      <c r="L781" s="9">
        <v>40</v>
      </c>
      <c r="M781" s="9">
        <v>115507</v>
      </c>
      <c r="N781" s="7">
        <v>3225.3607379394866</v>
      </c>
      <c r="O781" s="9">
        <v>2051.3178925810944</v>
      </c>
      <c r="P781" s="9">
        <v>342.78196458353165</v>
      </c>
      <c r="Q781" s="9">
        <v>0.90528403034673022</v>
      </c>
      <c r="R781" s="9">
        <v>0.34494688860415174</v>
      </c>
      <c r="S781" s="9">
        <v>0.82421789530081602</v>
      </c>
      <c r="T781" s="9">
        <v>0.67045943571042621</v>
      </c>
      <c r="U781" s="9">
        <v>0.18726954672520538</v>
      </c>
      <c r="V781" s="9">
        <v>0.18471531080486306</v>
      </c>
      <c r="W781" s="9">
        <v>62.367267784636432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OE-NTRC 3</vt:lpstr>
      <vt:lpstr>Total</vt:lpstr>
      <vt:lpstr>ntrc</vt:lpstr>
      <vt:lpstr>Col-0</vt:lpstr>
      <vt:lpstr>OE-NTR-TRXf1</vt:lpstr>
      <vt:lpstr>OE-SGPS 11</vt:lpstr>
      <vt:lpstr>Area 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PlantDataAnalyzer exported data</dc:title>
  <dc:creator>PlantDataAnalyzer</dc:creator>
  <cp:lastModifiedBy>Manuel Guinea Diaz</cp:lastModifiedBy>
  <dcterms:created xsi:type="dcterms:W3CDTF">2017-06-06T13:48:59Z</dcterms:created>
  <dcterms:modified xsi:type="dcterms:W3CDTF">2017-07-10T09:29:17Z</dcterms:modified>
</cp:coreProperties>
</file>